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sovinar.bediryan\Desktop\փաթեթ 2026 հայտ\"/>
    </mc:Choice>
  </mc:AlternateContent>
  <xr:revisionPtr revIDLastSave="0" documentId="13_ncr:1_{11AEE15A-DD0F-4E9E-8517-EFD9C8D7D2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 16 Առաջնահերթություններ" sheetId="6" r:id="rId1"/>
    <sheet name="Վարկանիշային չափորոշիչներ" sheetId="7" r:id="rId2"/>
  </sheets>
  <definedNames>
    <definedName name="_xlnm._FilterDatabase" localSheetId="0" hidden="1">'Հ 16 Առաջնահերթություններ'!$A$7:$W$1338</definedName>
    <definedName name="_xlnm._FilterDatabase" localSheetId="1" hidden="1">'Վարկանիշային չափորոշիչներ'!$B$2:$J$2</definedName>
    <definedName name="Z_000021A6_5900_4F4E_9CAB_1BB2239BE3F1_.wvu.FilterData" localSheetId="0" hidden="1">'Հ 16 Առաջնահերթություններ'!$A$7:$H$1329</definedName>
    <definedName name="Z_00309A89_20D5_4F2A_8D6A_0719F5AC9AA7_.wvu.FilterData" localSheetId="0" hidden="1">'Հ 16 Առաջնահերթություններ'!$A$7:$H$1329</definedName>
    <definedName name="Z_005EE107_1CFC_4D30_85D1_113562C67A54_.wvu.FilterData" localSheetId="0" hidden="1">'Հ 16 Առաջնահերթություններ'!$A$7:$H$1329</definedName>
    <definedName name="Z_0071B8B8_FDA7_43E1_8B9D_711A6501CC37_.wvu.FilterData" localSheetId="0" hidden="1">'Հ 16 Առաջնահերթություններ'!$A$7:$H$1329</definedName>
    <definedName name="Z_007924C3_1818_44D1_A469_DFB65F0C247F_.wvu.FilterData" localSheetId="0" hidden="1">'Հ 16 Առաջնահերթություններ'!$A$7:$H$1329</definedName>
    <definedName name="Z_00C3F752_01C4_45C7_96B4_5990E9E3AFB3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Առաջնահերթություններ'!$K:$K</definedName>
    <definedName name="Z_00C3F752_01C4_45C7_96B4_5990E9E3AFB3_.wvu.FilterData" localSheetId="0" hidden="1">'Հ 16 Առաջնահերթություններ'!$A$7:$H$1329</definedName>
    <definedName name="Z_00C3F752_01C4_45C7_96B4_5990E9E3AFB3_.wvu.PrintArea" localSheetId="0" hidden="1">'Հ 16 Առաջնահերթություններ'!$A$5:$H$1329</definedName>
    <definedName name="Z_00C3F752_01C4_45C7_96B4_5990E9E3AFB3_.wvu.PrintTitles" localSheetId="0" hidden="1">'Հ 16 Առաջնահերթություններ'!$5:$6</definedName>
    <definedName name="Z_00D0EC1D_82D3_413F_9536_62E2E4A50860_.wvu.FilterData" localSheetId="0" hidden="1">'Հ 16 Առաջնահերթություններ'!$A$7:$H$1329</definedName>
    <definedName name="Z_00FB77DC_74C9_4492_8AFB_4690BEA45E54_.wvu.FilterData" localSheetId="0" hidden="1">'Հ 16 Առաջնահերթություններ'!$A$7:$H$1329</definedName>
    <definedName name="Z_010B541E_D490_4EA3_85CC_93B15FAC5482_.wvu.FilterData" localSheetId="0" hidden="1">'Հ 16 Առաջնահերթություններ'!$A$7:$H$1329</definedName>
    <definedName name="Z_011007AD_8258_4C56_9548_FAE2D5599050_.wvu.FilterData" localSheetId="0" hidden="1">'Հ 16 Առաջնահերթություններ'!$A$7:$H$1329</definedName>
    <definedName name="Z_0111A269_E18F_446B_B9FD_26BEEC1E2D45_.wvu.FilterData" localSheetId="0" hidden="1">'Հ 16 Առաջնահերթություններ'!$A$7:$H$1329</definedName>
    <definedName name="Z_0128FDD9_BE17_467F_831C_F1F3AE17495F_.wvu.FilterData" localSheetId="0" hidden="1">'Հ 16 Առաջնահերթություններ'!$A$7:$H$1329</definedName>
    <definedName name="Z_018855CB_D92D_48C6_8713_19B8AADDF3E0_.wvu.FilterData" localSheetId="0" hidden="1">'Հ 16 Առաջնահերթություններ'!$A$7:$H$1329</definedName>
    <definedName name="Z_01DD9D9F_AF18_4D33_BE37_CBF040144E30_.wvu.Cols" localSheetId="0" hidden="1">'Հ 16 Առաջնահերթություններ'!#REF!,'Հ 16 Առաջնահերթություններ'!$D:$D</definedName>
    <definedName name="Z_01DD9D9F_AF18_4D33_BE37_CBF040144E30_.wvu.FilterData" localSheetId="0" hidden="1">'Հ 16 Առաջնահերթություններ'!$A$7:$H$1329</definedName>
    <definedName name="Z_01DD9D9F_AF18_4D33_BE37_CBF040144E30_.wvu.PrintArea" localSheetId="0" hidden="1">'Հ 16 Առաջնահերթություններ'!$A$5:$H$1329</definedName>
    <definedName name="Z_01DD9D9F_AF18_4D33_BE37_CBF040144E30_.wvu.PrintTitles" localSheetId="0" hidden="1">'Հ 16 Առաջնահերթություններ'!$5:$6</definedName>
    <definedName name="Z_01DD9D9F_AF18_4D33_BE37_CBF040144E30_.wvu.Rows" localSheetId="0" hidden="1">'Հ 16 Առաջնահերթություններ'!$1348:$1348</definedName>
    <definedName name="Z_01E8D836_9814_420A_9A15_C8C823F22C85_.wvu.FilterData" localSheetId="0" hidden="1">'Հ 16 Առաջնահերթություններ'!$A$7:$H$1329</definedName>
    <definedName name="Z_02095BD5_F4C5_44E6_8AE3_618313B5BD44_.wvu.FilterData" localSheetId="0" hidden="1">'Հ 16 Առաջնահերթություններ'!$A$7:$H$1329</definedName>
    <definedName name="Z_02123077_69ED_4A47_A6DA_C006F5CAD4E1_.wvu.FilterData" localSheetId="0" hidden="1">'Հ 16 Առաջնահերթություններ'!$A$7:$H$1329</definedName>
    <definedName name="Z_0252C3B3_FBD9_4FD9_AE40_B68A19DF14AD_.wvu.FilterData" localSheetId="0" hidden="1">'Հ 16 Առաջնահերթություններ'!$A$7:$H$1329</definedName>
    <definedName name="Z_02746F8C_2735_4338_923E_F0C32DD789CF_.wvu.FilterData" localSheetId="0" hidden="1">'Հ 16 Առաջնահերթություններ'!$A$7:$H$1329</definedName>
    <definedName name="Z_02784365_C6CB_425C_9B98_3F9EBC45C50E_.wvu.FilterData" localSheetId="0" hidden="1">'Հ 16 Առաջնահերթություններ'!$A$7:$H$1329</definedName>
    <definedName name="Z_02D2EBB2_CCA4_4946_BA4E_23BF7B3DDB68_.wvu.FilterData" localSheetId="0" hidden="1">'Հ 16 Առաջնահերթություններ'!$A$7:$H$1329</definedName>
    <definedName name="Z_02EC4CB5_5A88_49A6_8319_C89A3C47BC8D_.wvu.FilterData" localSheetId="0" hidden="1">'Հ 16 Առաջնահերթություններ'!$A$7:$H$1329</definedName>
    <definedName name="Z_0356F888_672C_4FCC_A589_F08C033E53A9_.wvu.FilterData" localSheetId="0" hidden="1">'Հ 16 Առաջնահերթություններ'!$A$7:$H$1329</definedName>
    <definedName name="Z_036071FC_B569_446E_BC6D_42A49826908E_.wvu.FilterData" localSheetId="0" hidden="1">'Հ 16 Առաջնահերթություններ'!$A$7:$H$1329</definedName>
    <definedName name="Z_036201D7_49D2_4310_8974_2AF529368FE1_.wvu.FilterData" localSheetId="0" hidden="1">'Հ 16 Առաջնահերթություններ'!$A$7:$H$1329</definedName>
    <definedName name="Z_03664964_F16F_4BCB_BA4B_7DD036730BC8_.wvu.FilterData" localSheetId="0" hidden="1">'Հ 16 Առաջնահերթություններ'!$A$7:$H$1329</definedName>
    <definedName name="Z_037B11DD_5F93_4335_B69E_8C4A13314EAE_.wvu.FilterData" localSheetId="0" hidden="1">'Հ 16 Առաջնահերթություններ'!$A$7:$H$1329</definedName>
    <definedName name="Z_03C3A910_098A_4A61_84D4_7EA61828A504_.wvu.FilterData" localSheetId="0" hidden="1">'Հ 16 Առաջնահերթություններ'!$A$7:$H$1329</definedName>
    <definedName name="Z_03DD6E48_D9E7_424A_ABCB_A8C3BAF58B90_.wvu.FilterData" localSheetId="0" hidden="1">'Հ 16 Առաջնահերթություններ'!$A$7:$H$1329</definedName>
    <definedName name="Z_04142181_22C0_42C3_A900_27FA2672AB8D_.wvu.FilterData" localSheetId="0" hidden="1">'Հ 16 Առաջնահերթություններ'!$A$7:$H$1329</definedName>
    <definedName name="Z_04274605_F157_45F4_A592_A78C022E7972_.wvu.FilterData" localSheetId="0" hidden="1">'Հ 16 Առաջնահերթություններ'!$A$7:$H$1329</definedName>
    <definedName name="Z_042BE2BC_5B84_4AEC_82B5_2E489CF86E37_.wvu.FilterData" localSheetId="0" hidden="1">'Հ 16 Առաջնահերթություններ'!$A$7:$H$1329</definedName>
    <definedName name="Z_047A553B_6F6F_4964_AA97_28BD391F7977_.wvu.FilterData" localSheetId="0" hidden="1">'Հ 16 Առաջնահերթություններ'!$A$7:$H$1329</definedName>
    <definedName name="Z_04877987_3DA0_402A_AD72_BDBF25BAF9C4_.wvu.FilterData" localSheetId="0" hidden="1">'Հ 16 Առաջնահերթություններ'!$A$7:$H$1329</definedName>
    <definedName name="Z_049418A4_5186_4D79_9B8A_D48F002DDE00_.wvu.FilterData" localSheetId="0" hidden="1">'Հ 16 Առաջնահերթություններ'!$A$7:$H$1329</definedName>
    <definedName name="Z_04AE1AD5_D270_42E6_BC39_C79B507C6503_.wvu.FilterData" localSheetId="0" hidden="1">'Հ 16 Առաջնահերթություններ'!$A$7:$H$1329</definedName>
    <definedName name="Z_04F3226A_9642_464B_B99E_E7042FC7430C_.wvu.FilterData" localSheetId="0" hidden="1">'Հ 16 Առաջնահերթություններ'!$A$7:$H$1329</definedName>
    <definedName name="Z_050C78AC_1ED8_47F4_BA5C_A5C7F0CFC5DA_.wvu.FilterData" localSheetId="0" hidden="1">'Հ 16 Առաջնահերթություններ'!$A$7:$H$1329</definedName>
    <definedName name="Z_0522488D_9872_4EF9_A906_CD3045453305_.wvu.FilterData" localSheetId="0" hidden="1">'Հ 16 Առաջնահերթություններ'!$A$7:$H$1329</definedName>
    <definedName name="Z_0548C58F_BE14_4C26_8EE0_67B5F3101701_.wvu.FilterData" localSheetId="0" hidden="1">'Հ 16 Առաջնահերթություններ'!$A$7:$H$1329</definedName>
    <definedName name="Z_056AE12A_FF30_40D9_9CBE_D94F107E720E_.wvu.FilterData" localSheetId="0" hidden="1">'Հ 16 Առաջնահերթություններ'!$A$7:$H$1329</definedName>
    <definedName name="Z_056C886C_E061_4E3D_B2AF_8B1E5870775C_.wvu.FilterData" localSheetId="0" hidden="1">'Հ 16 Առաջնահերթություններ'!$A$7:$H$1329</definedName>
    <definedName name="Z_0586DF73_8FB9_404E_897C_7BA7AB78AFBD_.wvu.FilterData" localSheetId="0" hidden="1">'Հ 16 Առաջնահերթություններ'!$A$7:$H$1329</definedName>
    <definedName name="Z_05957193_2163_4118_81DC_D43FD652BEDC_.wvu.FilterData" localSheetId="0" hidden="1">'Հ 16 Առաջնահերթություններ'!$A$7:$H$1329</definedName>
    <definedName name="Z_05B026BE_4720_43E4_87C2_BC522654011A_.wvu.FilterData" localSheetId="0" hidden="1">'Հ 16 Առաջնահերթություններ'!$A$7:$H$1329</definedName>
    <definedName name="Z_05EBC02B_A464_4904_8252_D2541ABAA440_.wvu.FilterData" localSheetId="0" hidden="1">'Հ 16 Առաջնահերթություններ'!$A$7:$H$1329</definedName>
    <definedName name="Z_05FCE64C_BB44_4AD0_9CEE_CE3E2E93C157_.wvu.FilterData" localSheetId="0" hidden="1">'Հ 16 Առաջնահերթություններ'!$A$7:$H$1329</definedName>
    <definedName name="Z_0601E3CB_E1F2_4071_9EE2_4277DCAD2714_.wvu.FilterData" localSheetId="0" hidden="1">'Հ 16 Առաջնահերթություններ'!$A$7:$H$1329</definedName>
    <definedName name="Z_068CB9C9_D625_4AB3_8561_886A744682A2_.wvu.FilterData" localSheetId="0" hidden="1">'Հ 16 Առաջնահերթություններ'!$A$7:$H$1329</definedName>
    <definedName name="Z_069648D0_C0EE_4453_808B_A7CDD99817F8_.wvu.FilterData" localSheetId="0" hidden="1">'Հ 16 Առաջնահերթություններ'!$A$7:$H$1329</definedName>
    <definedName name="Z_06DA9B1F_3F3A_47AA_BCFB_5FD5BD684465_.wvu.FilterData" localSheetId="0" hidden="1">'Հ 16 Առաջնահերթություններ'!$A$7:$H$1329</definedName>
    <definedName name="Z_06EEC55F_CEBA_4047_9494_38796FD8E7BE_.wvu.FilterData" localSheetId="0" hidden="1">'Հ 16 Առաջնահերթություններ'!$A$7:$H$1329</definedName>
    <definedName name="Z_06F6868E_5B09_40F5_B517_980A8DB499F9_.wvu.FilterData" localSheetId="0" hidden="1">'Հ 16 Առաջնահերթություններ'!$A$7:$H$1329</definedName>
    <definedName name="Z_07149C3B_796A_4855_B5DA_192A2132E078_.wvu.FilterData" localSheetId="0" hidden="1">'Հ 16 Առաջնահերթություններ'!$A$7:$H$1329</definedName>
    <definedName name="Z_072AC357_26BC_4E02_BA1B_E1289AC26A25_.wvu.FilterData" localSheetId="0" hidden="1">'Հ 16 Առաջնահերթություններ'!$A$7:$H$1329</definedName>
    <definedName name="Z_0755322A_1E1B_4DAE_B60E_5AE9D8AA60A2_.wvu.FilterData" localSheetId="0" hidden="1">'Հ 16 Առաջնահերթություններ'!$A$7:$H$1329</definedName>
    <definedName name="Z_0781BF95_08D4_41FF_A3D7_9F8889B6E7EF_.wvu.FilterData" localSheetId="0" hidden="1">'Հ 16 Առաջնահերթություններ'!$A$7:$H$1329</definedName>
    <definedName name="Z_07944B72_7DC4_45E2_9F35_5F08E17D716D_.wvu.FilterData" localSheetId="0" hidden="1">'Հ 16 Առաջնահերթություններ'!$A$7:$H$1329</definedName>
    <definedName name="Z_07E48EB7_CEEE_4DAE_979C_11F3A3C93537_.wvu.FilterData" localSheetId="0" hidden="1">'Հ 16 Առաջնահերթություններ'!$A$7:$H$1329</definedName>
    <definedName name="Z_0811003F_0D9C_478C_A8DE_AE0273D4A905_.wvu.FilterData" localSheetId="0" hidden="1">'Հ 16 Առաջնահերթություններ'!$A$7:$H$1329</definedName>
    <definedName name="Z_087FCCAF_8B3F_4C27_BAAD_2D400B86AF17_.wvu.FilterData" localSheetId="0" hidden="1">'Հ 16 Առաջնահերթություններ'!$A$7:$H$1329</definedName>
    <definedName name="Z_08BA5EA2_D57B_484D_8270_C4CB1A9B4157_.wvu.FilterData" localSheetId="0" hidden="1">'Հ 16 Առաջնահերթություններ'!$A$7:$H$1329</definedName>
    <definedName name="Z_09474C9C_AB29_4089_B22C_6736504F1282_.wvu.FilterData" localSheetId="0" hidden="1">'Հ 16 Առաջնահերթություններ'!$A$7:$H$1329</definedName>
    <definedName name="Z_0971F797_CE6E_4BCD_A8EF_9034A38FA9CB_.wvu.FilterData" localSheetId="0" hidden="1">'Հ 16 Առաջնահերթություններ'!$A$7:$H$1329</definedName>
    <definedName name="Z_09B5A5B9_B5A5_4661_9EF7_677F8B5FF90E_.wvu.FilterData" localSheetId="0" hidden="1">'Հ 16 Առաջնահերթություններ'!$A$7:$H$1329</definedName>
    <definedName name="Z_09D899F0_7629_41A5_BF4C_5CB270882359_.wvu.FilterData" localSheetId="0" hidden="1">'Հ 16 Առաջնահերթություններ'!$A$7:$H$1329</definedName>
    <definedName name="Z_09E2B0BF_BE95_4AA4_B5B1_4D1082CE77A1_.wvu.FilterData" localSheetId="0" hidden="1">'Հ 16 Առաջնահերթություններ'!$A$7:$H$1329</definedName>
    <definedName name="Z_09E8B0BB_6781_420E_872E_EB7F13AEBD3E_.wvu.FilterData" localSheetId="0" hidden="1">'Հ 16 Առաջնահերթություններ'!$A$7:$H$1329</definedName>
    <definedName name="Z_0A449FF8_D109_47B6_8E8E_01F8FFAF37F7_.wvu.FilterData" localSheetId="0" hidden="1">'Հ 16 Առաջնահերթություններ'!$A$7:$H$1329</definedName>
    <definedName name="Z_0AA21B53_E4AA_4B34_937B_0AD50F461063_.wvu.FilterData" localSheetId="0" hidden="1">'Հ 16 Առաջնահերթություններ'!$A$7:$H$1329</definedName>
    <definedName name="Z_0AE132CC_2723_4E34_9069_6856E1D4B286_.wvu.FilterData" localSheetId="0" hidden="1">'Հ 16 Առաջնահերթություններ'!$A$7:$H$1329</definedName>
    <definedName name="Z_0AF015A7_D278_43FE_9442_2E161776ED34_.wvu.FilterData" localSheetId="0" hidden="1">'Հ 16 Առաջնահերթություններ'!$A$7:$H$1329</definedName>
    <definedName name="Z_0AF0D8D6_8285_4DAF_891F_5BB93CD5A1D8_.wvu.FilterData" localSheetId="0" hidden="1">'Հ 16 Առաջնահերթություններ'!$A$7:$H$1329</definedName>
    <definedName name="Z_0B6A7ECA_19DA_40C9_B809_64B945CDF3BE_.wvu.FilterData" localSheetId="0" hidden="1">'Հ 16 Առաջնահերթություններ'!$A$7:$H$1329</definedName>
    <definedName name="Z_0BA52254_A511_43FF_AAFE_CD9CCBEEC8C9_.wvu.FilterData" localSheetId="0" hidden="1">'Հ 16 Առաջնահերթություններ'!$A$7:$H$1329</definedName>
    <definedName name="Z_0BE6D432_FEC3_4306_9520_9A1DEB614D0E_.wvu.FilterData" localSheetId="0" hidden="1">'Հ 16 Առաջնահերթություններ'!$A$7:$H$1329</definedName>
    <definedName name="Z_0C0F2DB4_199D_4AFA_A963_5570624C23BA_.wvu.FilterData" localSheetId="0" hidden="1">'Հ 16 Առաջնահերթություններ'!$A$7:$H$1329</definedName>
    <definedName name="Z_0C9B5612_337A_4ECC_9362_6E8889028A82_.wvu.FilterData" localSheetId="0" hidden="1">'Հ 16 Առաջնահերթություններ'!$A$7:$H$1329</definedName>
    <definedName name="Z_0CF916DD_8ECD_4884_94A4_F2E21E4C7D48_.wvu.FilterData" localSheetId="0" hidden="1">'Հ 16 Առաջնահերթություններ'!$A$7:$H$1329</definedName>
    <definedName name="Z_0D78148D_CFD4_4FC0_9888_249C213EF6EF_.wvu.FilterData" localSheetId="0" hidden="1">'Հ 16 Առաջնահերթություններ'!$A$7:$H$1329</definedName>
    <definedName name="Z_0D7E1DE8_BA11_45F6_9D1A_8CC168442D71_.wvu.FilterData" localSheetId="0" hidden="1">'Հ 16 Առաջնահերթություններ'!$A$7:$H$1329</definedName>
    <definedName name="Z_0E2B47EE_757B_429C_A518_91924F1C42A3_.wvu.FilterData" localSheetId="0" hidden="1">'Հ 16 Առաջնահերթություններ'!$A$7:$H$1329</definedName>
    <definedName name="Z_0E68B073_5BAC_4086_9744_ABCA18A5E453_.wvu.FilterData" localSheetId="0" hidden="1">'Հ 16 Առաջնահերթություններ'!$A$7:$H$1329</definedName>
    <definedName name="Z_0E7B48A3_5423_4492_9A0B_96CCF32FD50E_.wvu.FilterData" localSheetId="0" hidden="1">'Հ 16 Առաջնահերթություններ'!$A$7:$H$1329</definedName>
    <definedName name="Z_0E9E4B88_A4AE_448A_9AE1_77352933BA81_.wvu.FilterData" localSheetId="0" hidden="1">'Հ 16 Առաջնահերթություններ'!$A$7:$H$1329</definedName>
    <definedName name="Z_0ECC1986_3784_438D_82AB_F98BB747BAB8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0ECC1986_3784_438D_82AB_F98BB747BAB8_.wvu.FilterData" localSheetId="0" hidden="1">'Հ 16 Առաջնահերթություններ'!#REF!</definedName>
    <definedName name="Z_0ECC1986_3784_438D_82AB_F98BB747BAB8_.wvu.PrintArea" localSheetId="0" hidden="1">'Հ 16 Առաջնահերթություններ'!$A$5:$H$1329</definedName>
    <definedName name="Z_0ECC1986_3784_438D_82AB_F98BB747BAB8_.wvu.PrintTitles" localSheetId="0" hidden="1">'Հ 16 Առաջնահերթություններ'!$5:$6</definedName>
    <definedName name="Z_0ECC1986_3784_438D_82AB_F98BB747BAB8_.wvu.Rows" localSheetId="0" hidden="1">'Հ 16 Առաջնահերթություններ'!$1348:$1348</definedName>
    <definedName name="Z_0EF30009_9A56_4B7B_8EFF_0A6D5EDA1299_.wvu.FilterData" localSheetId="0" hidden="1">'Հ 16 Առաջնահերթություններ'!$A$7:$H$1329</definedName>
    <definedName name="Z_0F041FAF_526D_413F_B4D6_8E009704224E_.wvu.FilterData" localSheetId="0" hidden="1">'Հ 16 Առաջնահերթություններ'!$A$7:$H$1329</definedName>
    <definedName name="Z_0F330EB2_638E_4131_82F1_7EAF20B31011_.wvu.FilterData" localSheetId="0" hidden="1">'Հ 16 Առաջնահերթություններ'!$A$7:$H$1329</definedName>
    <definedName name="Z_0F7C0A5E_4BFB_4A8A_A8F5_DBB8698E06E6_.wvu.FilterData" localSheetId="0" hidden="1">'Հ 16 Առաջնահերթություններ'!$A$7:$H$1329</definedName>
    <definedName name="Z_0F9C48E5_9213_4A75_B0B0_EBD9680DE441_.wvu.Cols" localSheetId="0" hidden="1">'Հ 16 Առաջնահերթություններ'!#REF!,'Հ 16 Առաջնահերթություններ'!#REF!,'Հ 16 Առաջնահերթություններ'!$D:$E,'Հ 16 Առաջնահերթություններ'!#REF!,'Հ 16 Առաջնահերթություններ'!#REF!</definedName>
    <definedName name="Z_0F9C48E5_9213_4A75_B0B0_EBD9680DE441_.wvu.FilterData" localSheetId="0" hidden="1">'Հ 16 Առաջնահերթություններ'!#REF!</definedName>
    <definedName name="Z_0F9C48E5_9213_4A75_B0B0_EBD9680DE441_.wvu.PrintArea" localSheetId="0" hidden="1">'Հ 16 Առաջնահերթություններ'!$A$5:$H$1329</definedName>
    <definedName name="Z_0F9C48E5_9213_4A75_B0B0_EBD9680DE441_.wvu.PrintTitles" localSheetId="0" hidden="1">'Հ 16 Առաջնահերթություններ'!$5:$6</definedName>
    <definedName name="Z_0F9C48E5_9213_4A75_B0B0_EBD9680DE441_.wvu.Rows" localSheetId="0" hidden="1">'Հ 16 Առաջնահերթություններ'!$1348:$1348</definedName>
    <definedName name="Z_0FC01539_D9BD_4A38_A0EF_BE4964FA3366_.wvu.FilterData" localSheetId="0" hidden="1">'Հ 16 Առաջնահերթություններ'!$A$7:$H$1329</definedName>
    <definedName name="Z_0FF5E037_5EB0_4544_9FEB_61E28A350D6F_.wvu.FilterData" localSheetId="0" hidden="1">'Հ 16 Առաջնահերթություններ'!$A$7:$H$1329</definedName>
    <definedName name="Z_1014696E_1D4B_41A6_97D0_7C1C6BB418A0_.wvu.FilterData" localSheetId="0" hidden="1">'Հ 16 Առաջնահերթություններ'!$A$7:$H$1329</definedName>
    <definedName name="Z_102A990C_96EC_4FAD_BD0D_50CC4C522F81_.wvu.FilterData" localSheetId="0" hidden="1">'Հ 16 Առաջնահերթություններ'!$A$7:$H$1329</definedName>
    <definedName name="Z_104805D4_BACD_437B_B02D_60A43C96C0F0_.wvu.FilterData" localSheetId="0" hidden="1">'Հ 16 Առաջնահերթություններ'!$A$7:$H$1329</definedName>
    <definedName name="Z_10486768_7401_485C_B78F_99D26F9A0639_.wvu.FilterData" localSheetId="0" hidden="1">'Հ 16 Առաջնահերթություններ'!$A$7:$H$1329</definedName>
    <definedName name="Z_108319C8_B0E1_4254_A759_9293BCF65D55_.wvu.FilterData" localSheetId="0" hidden="1">'Հ 16 Առաջնահերթություններ'!$A$7:$L$1329</definedName>
    <definedName name="Z_1086B8D7_C077_4D56_BE2D_E41049D6D8C3_.wvu.FilterData" localSheetId="0" hidden="1">'Հ 16 Առաջնահերթություններ'!$A$7:$H$1329</definedName>
    <definedName name="Z_108F5F4D_FA9E_4E92_9CAE_3A9C7C5223F3_.wvu.FilterData" localSheetId="0" hidden="1">'Հ 16 Առաջնահերթություններ'!$A$7:$H$1329</definedName>
    <definedName name="Z_1111C6FA_79E2_454E_B982_5D4358B5E2DB_.wvu.FilterData" localSheetId="0" hidden="1">'Հ 16 Առաջնահերթություններ'!$A$7:$H$1329</definedName>
    <definedName name="Z_11309473_7EDE_483F_BD77_23B64F1C7443_.wvu.FilterData" localSheetId="0" hidden="1">'Հ 16 Առաջնահերթություններ'!$A$7:$H$1329</definedName>
    <definedName name="Z_11504356_2D12_4BB6_B12B_7B7341DB0846_.wvu.FilterData" localSheetId="0" hidden="1">'Հ 16 Առաջնահերթություններ'!$A$7:$H$1329</definedName>
    <definedName name="Z_1163043C_957A_4FE9_8D1A_08B7CBE17CCD_.wvu.FilterData" localSheetId="0" hidden="1">'Հ 16 Առաջնահերթություններ'!$A$7:$H$1329</definedName>
    <definedName name="Z_117FE07E_ECC8_4652_88E0_C19E9E059B32_.wvu.FilterData" localSheetId="0" hidden="1">'Հ 16 Առաջնահերթություններ'!$A$7:$H$1329</definedName>
    <definedName name="Z_118124BB_47BB_4942_8FD1_ECA160639336_.wvu.FilterData" localSheetId="0" hidden="1">'Հ 16 Առաջնահերթություններ'!$A$7:$H$1329</definedName>
    <definedName name="Z_118B028B_8810_4DA3_AF1B_A1378F3CC116_.wvu.FilterData" localSheetId="0" hidden="1">'Հ 16 Առաջնահերթություններ'!$A$7:$H$1329</definedName>
    <definedName name="Z_118D6572_F6AD_499C_8158_4D4209151EDC_.wvu.FilterData" localSheetId="0" hidden="1">'Հ 16 Առաջնահերթություններ'!$A$7:$H$1329</definedName>
    <definedName name="Z_1191BB4E_733E_448D_8808_82121932997B_.wvu.FilterData" localSheetId="0" hidden="1">'Հ 16 Առաջնահերթություններ'!$A$7:$H$1329</definedName>
    <definedName name="Z_119CD295_31AC_4F57_A2DC_9A98EE16B4F8_.wvu.FilterData" localSheetId="0" hidden="1">'Հ 16 Առաջնահերթություններ'!$A$7:$H$1329</definedName>
    <definedName name="Z_11AD1D62_19A0_4C5A_8091_2CAFF667214E_.wvu.FilterData" localSheetId="0" hidden="1">'Հ 16 Առաջնահերթություններ'!$A$7:$H$1329</definedName>
    <definedName name="Z_12159911_CAAD_4672_B1A9_6897587D475D_.wvu.FilterData" localSheetId="0" hidden="1">'Հ 16 Առաջնահերթություններ'!$A$7:$H$1329</definedName>
    <definedName name="Z_1247D40F_74A3_4555_87D7_AA20092F8D2D_.wvu.FilterData" localSheetId="0" hidden="1">'Հ 16 Առաջնահերթություններ'!$A$7:$H$1329</definedName>
    <definedName name="Z_127313BA_D6A7_4870_9646_CE9584C6A1A5_.wvu.FilterData" localSheetId="0" hidden="1">'Հ 16 Առաջնահերթություններ'!$A$7:$H$1329</definedName>
    <definedName name="Z_128A96AC_86B5_4AFC_A4CF_F9B7B19F66F3_.wvu.FilterData" localSheetId="0" hidden="1">'Հ 16 Առաջնահերթություններ'!$A$7:$H$1329</definedName>
    <definedName name="Z_12BFEDF2_EDE2_4EF9_94BA_71EC5AA694DE_.wvu.FilterData" localSheetId="0" hidden="1">'Հ 16 Առաջնահերթություններ'!$A$7:$H$1329</definedName>
    <definedName name="Z_12EE6F43_0022_445A_B89F_133BEE869B11_.wvu.FilterData" localSheetId="0" hidden="1">'Հ 16 Առաջնահերթություններ'!$A$7:$H$1329</definedName>
    <definedName name="Z_132112F7_C56C_48C9_A209_6D0F152D4D0C_.wvu.FilterData" localSheetId="0" hidden="1">'Հ 16 Առաջնահերթություններ'!$A$7:$H$1329</definedName>
    <definedName name="Z_1331CA18_6B22_4CCB_B1B1_9824EC1CF4EE_.wvu.FilterData" localSheetId="0" hidden="1">'Հ 16 Առաջնահերթություններ'!$A$7:$H$1329</definedName>
    <definedName name="Z_133F9C9A_98B4_439C_B872_49B5ED78D1F8_.wvu.FilterData" localSheetId="0" hidden="1">'Հ 16 Առաջնահերթություններ'!$A$7:$H$1329</definedName>
    <definedName name="Z_134B3158_D8F9_4694_92B0_1113011C2B79_.wvu.FilterData" localSheetId="0" hidden="1">'Հ 16 Առաջնահերթություններ'!$A$7:$H$1329</definedName>
    <definedName name="Z_1350584E_23F4_426B_A284_69829C6825D5_.wvu.FilterData" localSheetId="0" hidden="1">'Հ 16 Առաջնահերթություններ'!$A$7:$H$1329</definedName>
    <definedName name="Z_1432C8DC_61A1_453C_8F54_8815262CAE00_.wvu.FilterData" localSheetId="0" hidden="1">'Հ 16 Առաջնահերթություններ'!$A$7:$H$1329</definedName>
    <definedName name="Z_14358621_0FEE_40D4_8357_2B3D9A17E0B8_.wvu.FilterData" localSheetId="0" hidden="1">'Հ 16 Առաջնահերթություններ'!$A$7:$H$1329</definedName>
    <definedName name="Z_1471D3F3_A6D7_4594_B6F0_D81ECEABBA63_.wvu.FilterData" localSheetId="0" hidden="1">'Հ 16 Առաջնահերթություններ'!$A$7:$H$1329</definedName>
    <definedName name="Z_1495DE58_BD9A_49E9_A8FC_10DB1D3A4E63_.wvu.FilterData" localSheetId="0" hidden="1">'Հ 16 Առաջնահերթություններ'!$A$7:$H$1329</definedName>
    <definedName name="Z_1499E89F_F101_4C2E_9DA3_C5CDE1D5A580_.wvu.FilterData" localSheetId="0" hidden="1">'Հ 16 Առաջնահերթություններ'!$A$7:$H$1329</definedName>
    <definedName name="Z_14AEF6C6_5DF4_4D78_A328_676BB485FC87_.wvu.FilterData" localSheetId="0" hidden="1">'Հ 16 Առաջնահերթություններ'!$A$7:$H$1329</definedName>
    <definedName name="Z_14B40EA7_EE5D_4C90_8CAF_1C3FC67E2334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Առաջնահերթություններ'!$E:$E</definedName>
    <definedName name="Z_14B40EA7_EE5D_4C90_8CAF_1C3FC67E2334_.wvu.FilterData" localSheetId="0" hidden="1">'Հ 16 Առաջնահերթություններ'!$A$7:$H$1329</definedName>
    <definedName name="Z_14B40EA7_EE5D_4C90_8CAF_1C3FC67E2334_.wvu.PrintArea" localSheetId="0" hidden="1">'Հ 16 Առաջնահերթություններ'!$A$5:$H$1329</definedName>
    <definedName name="Z_14B40EA7_EE5D_4C90_8CAF_1C3FC67E2334_.wvu.PrintTitles" localSheetId="0" hidden="1">'Հ 16 Առաջնահերթություններ'!$5:$6</definedName>
    <definedName name="Z_14B40EA7_EE5D_4C90_8CAF_1C3FC67E2334_.wvu.Rows" localSheetId="0" hidden="1">'Հ 16 Առաջնահերթություններ'!#REF!,'Հ 16 Առաջնահերթություններ'!$1348:$1348</definedName>
    <definedName name="Z_152A42B3_DE21_4C22_9DFB_99E38B081CEA_.wvu.FilterData" localSheetId="0" hidden="1">'Հ 16 Առաջնահերթություններ'!$A$7:$H$1329</definedName>
    <definedName name="Z_1537E5FF_821B_46AB_BFC6_1626C3DDACE9_.wvu.FilterData" localSheetId="0" hidden="1">'Հ 16 Առաջնահերթություններ'!$A$7:$H$1329</definedName>
    <definedName name="Z_15C840BA_10D4_4512_AF23_5AD54E1266D3_.wvu.Cols" localSheetId="0" hidden="1">'Հ 16 Առաջնահերթություններ'!#REF!,'Հ 16 Առաջնահերթություններ'!$D:$E,'Հ 16 Առաջնահերթություններ'!#REF!,'Հ 16 Առաջնահերթություններ'!#REF!</definedName>
    <definedName name="Z_15C840BA_10D4_4512_AF23_5AD54E1266D3_.wvu.FilterData" localSheetId="0" hidden="1">'Հ 16 Առաջնահերթություններ'!$A$7:$H$1329</definedName>
    <definedName name="Z_15C840BA_10D4_4512_AF23_5AD54E1266D3_.wvu.PrintArea" localSheetId="0" hidden="1">'Հ 16 Առաջնահերթություններ'!$A$5:$H$1329</definedName>
    <definedName name="Z_15C840BA_10D4_4512_AF23_5AD54E1266D3_.wvu.PrintTitles" localSheetId="0" hidden="1">'Հ 16 Առաջնահերթություններ'!$5:$6</definedName>
    <definedName name="Z_15C840BA_10D4_4512_AF23_5AD54E1266D3_.wvu.Rows" localSheetId="0" hidden="1">'Հ 16 Առաջնահերթություններ'!#REF!,'Հ 16 Առաջնահերթություններ'!$1348:$1348</definedName>
    <definedName name="Z_15DE21E8_709C_43A0_AB84_7AC28FD8FC3E_.wvu.FilterData" localSheetId="0" hidden="1">'Հ 16 Առաջնահերթություններ'!$A$7:$H$1329</definedName>
    <definedName name="Z_15E19FB2_07A1_4FA1_8929_77A79D10EF4F_.wvu.FilterData" localSheetId="0" hidden="1">'Հ 16 Առաջնահերթություններ'!$A$7:$H$1329</definedName>
    <definedName name="Z_15F20656_2973_4C6B_9CF4_BB4FCD99ED51_.wvu.FilterData" localSheetId="0" hidden="1">'Հ 16 Առաջնահերթություններ'!$A$7:$H$1329</definedName>
    <definedName name="Z_15F9BEE9_587F_4834_98E1_F234FE051938_.wvu.FilterData" localSheetId="0" hidden="1">'Հ 16 Առաջնահերթություններ'!$A$7:$H$1329</definedName>
    <definedName name="Z_165D5059_EDAC_485C_A81A_6B1F47D95259_.wvu.FilterData" localSheetId="0" hidden="1">'Հ 16 Առաջնահերթություններ'!$A$7:$H$1329</definedName>
    <definedName name="Z_1664E0B7_874C_4653_8620_193C4A712F2F_.wvu.FilterData" localSheetId="0" hidden="1">'Հ 16 Առաջնահերթություններ'!$A$7:$H$1329</definedName>
    <definedName name="Z_16C50E6A_991B_4812_A403_32C120EB0CCF_.wvu.FilterData" localSheetId="0" hidden="1">'Հ 16 Առաջնահերթություններ'!$A$7:$L$1329</definedName>
    <definedName name="Z_16DD922E_8062_4CF7_B3F7_4D4DCFC717F8_.wvu.FilterData" localSheetId="0" hidden="1">'Հ 16 Առաջնահերթություններ'!$A$7:$H$1329</definedName>
    <definedName name="Z_16FA2F19_F8B9_4B03_A5CE_B4A8E390A25B_.wvu.FilterData" localSheetId="0" hidden="1">'Հ 16 Առաջնահերթություններ'!$A$7:$H$1329</definedName>
    <definedName name="Z_1701E2C5_358A_438B_B0A7_3FD654E4BA37_.wvu.FilterData" localSheetId="0" hidden="1">'Հ 16 Առաջնահերթություններ'!$A$7:$H$1329</definedName>
    <definedName name="Z_171B998A_862B_439A_BF41_176DE89D1B2D_.wvu.FilterData" localSheetId="0" hidden="1">'Հ 16 Առաջնահերթություններ'!$A$7:$H$1329</definedName>
    <definedName name="Z_1744F868_B40F_4DBE_B2FA_DD48E122BB49_.wvu.FilterData" localSheetId="0" hidden="1">'Հ 16 Առաջնահերթություններ'!$A$7:$H$1329</definedName>
    <definedName name="Z_17D072EA_8F61_4A3A_8AF2_9571122350EC_.wvu.FilterData" localSheetId="0" hidden="1">'Հ 16 Առաջնահերթություններ'!$A$7:$H$1329</definedName>
    <definedName name="Z_17F5890F_E471_4476_9456_93DA7F90F87E_.wvu.FilterData" localSheetId="0" hidden="1">'Հ 16 Առաջնահերթություններ'!$A$7:$H$1329</definedName>
    <definedName name="Z_17FCF6B4_2AB6_4FFC_972E_9C36DDAD4526_.wvu.FilterData" localSheetId="0" hidden="1">'Հ 16 Առաջնահերթություններ'!$A$7:$H$1329</definedName>
    <definedName name="Z_18302A4F_BBBE_4124_9971_C616AF144C08_.wvu.FilterData" localSheetId="0" hidden="1">'Հ 16 Առաջնահերթություններ'!$A$7:$H$1329</definedName>
    <definedName name="Z_183BEEC4_1DF9_4CAC_A794_DEE8083EE482_.wvu.FilterData" localSheetId="0" hidden="1">'Հ 16 Առաջնահերթություններ'!$A$7:$H$1329</definedName>
    <definedName name="Z_18940233_B37B_453D_A477_403A8BD839E5_.wvu.FilterData" localSheetId="0" hidden="1">'Հ 16 Առաջնահերթություններ'!$A$7:$H$1329</definedName>
    <definedName name="Z_18DB2F1D_D46B_4123_BD7A_53A627380975_.wvu.FilterData" localSheetId="0" hidden="1">'Հ 16 Առաջնահերթություններ'!$A$7:$H$1329</definedName>
    <definedName name="Z_18F6CDED_A1F8_4B61_A6F4_603E966F99CD_.wvu.FilterData" localSheetId="0" hidden="1">'Հ 16 Առաջնահերթություններ'!$A$7:$H$1329</definedName>
    <definedName name="Z_193A3110_7A09_4893_8507_727560704982_.wvu.FilterData" localSheetId="0" hidden="1">'Հ 16 Առաջնահերթություններ'!$A$7:$H$1329</definedName>
    <definedName name="Z_1941F124_78F7_46C4_B065_9B5F34F67B4F_.wvu.FilterData" localSheetId="0" hidden="1">'Հ 16 Առաջնահերթություններ'!$A$7:$H$1329</definedName>
    <definedName name="Z_19966DD0_4904_4C68_A1DD_79DB777DF243_.wvu.FilterData" localSheetId="0" hidden="1">'Հ 16 Առաջնահերթություններ'!$A$7:$H$1329</definedName>
    <definedName name="Z_19B99CD6_7126_4D19_9239_B78A047828C4_.wvu.FilterData" localSheetId="0" hidden="1">'Հ 16 Առաջնահերթություններ'!$A$7:$H$1329</definedName>
    <definedName name="Z_19EFC53B_062F_4FCF_B783_538F798977DC_.wvu.FilterData" localSheetId="0" hidden="1">'Հ 16 Առաջնահերթություններ'!$A$7:$H$1329</definedName>
    <definedName name="Z_1A00FF8C_8EE5_4F7D_88F7_500072F1E2DA_.wvu.FilterData" localSheetId="0" hidden="1">'Հ 16 Առաջնահերթություններ'!$A$7:$H$1329</definedName>
    <definedName name="Z_1A160382_1223_4A0B_A0C9_1F96F75060CD_.wvu.FilterData" localSheetId="0" hidden="1">'Հ 16 Առաջնահերթություններ'!$A$7:$H$1329</definedName>
    <definedName name="Z_1A20E5D1_1062_44C3_9B62_15EFDA4099CC_.wvu.FilterData" localSheetId="0" hidden="1">'Հ 16 Առաջնահերթություններ'!$A$7:$H$1329</definedName>
    <definedName name="Z_1A646EB1_8821_41BC_A1AF_6693B3C46BFE_.wvu.FilterData" localSheetId="0" hidden="1">'Հ 16 Առաջնահերթություններ'!$A$7:$H$1329</definedName>
    <definedName name="Z_1AA72853_0AB9_47F1_B7A7_0F8FBFF354D5_.wvu.FilterData" localSheetId="0" hidden="1">'Հ 16 Առաջնահերթություններ'!$A$7:$H$1329</definedName>
    <definedName name="Z_1AA88808_29E0_4D87_8A94_CF71BC077177_.wvu.FilterData" localSheetId="0" hidden="1">'Հ 16 Առաջնահերթություններ'!$A$7:$H$1329</definedName>
    <definedName name="Z_1B2BE0B9_EE23_4A30_8343_A9C17F730913_.wvu.FilterData" localSheetId="0" hidden="1">'Հ 16 Առաջնահերթություններ'!$A$7:$H$1329</definedName>
    <definedName name="Z_1B485451_7148_41CA_9B26_A31FBEF0B64E_.wvu.FilterData" localSheetId="0" hidden="1">'Հ 16 Առաջնահերթություններ'!$A$7:$L$1329</definedName>
    <definedName name="Z_1BCA4AE1_056A_4E7C_88CB_815903204DCF_.wvu.FilterData" localSheetId="0" hidden="1">'Հ 16 Առաջնահերթություններ'!$A$7:$H$1329</definedName>
    <definedName name="Z_1BE113EA_ACF6_4CCE_B2D5_D104E21C92B1_.wvu.FilterData" localSheetId="0" hidden="1">'Հ 16 Առաջնահերթություններ'!$A$7:$H$1329</definedName>
    <definedName name="Z_1C0F546B_2594_4803_BCCB_38CB0C6B5965_.wvu.FilterData" localSheetId="0" hidden="1">'Հ 16 Առաջնահերթություններ'!$A$7:$H$1329</definedName>
    <definedName name="Z_1C14CAF5_CC73_43C3_B2F0_F5E327A6269B_.wvu.FilterData" localSheetId="0" hidden="1">'Հ 16 Առաջնահերթություններ'!$A$7:$H$1329</definedName>
    <definedName name="Z_1C195A53_5C2E_4F50_A0CE_E8FDC770BD54_.wvu.FilterData" localSheetId="0" hidden="1">'Հ 16 Առաջնահերթություններ'!$A$7:$H$1329</definedName>
    <definedName name="Z_1C3C6144_1843_432B_98E4_F92417C18270_.wvu.FilterData" localSheetId="0" hidden="1">'Հ 16 Առաջնահերթություններ'!$A$7:$H$1329</definedName>
    <definedName name="Z_1C45F31C_44EC_4390_991D_EC3EBB67D559_.wvu.FilterData" localSheetId="0" hidden="1">'Հ 16 Առաջնահերթություններ'!$A$7:$H$1329</definedName>
    <definedName name="Z_1C64FC29_5FD2_4053_9524_ACF228EC79DE_.wvu.FilterData" localSheetId="0" hidden="1">'Հ 16 Առաջնահերթություններ'!$A$7:$H$1329</definedName>
    <definedName name="Z_1C76A43C_6AE3_4D1A_B0D5_8233A821C7F6_.wvu.FilterData" localSheetId="0" hidden="1">'Հ 16 Առաջնահերթություններ'!$A$7:$H$1329</definedName>
    <definedName name="Z_1CB317ED_7BDC_482B_BB38_87F7D5498F83_.wvu.FilterData" localSheetId="0" hidden="1">'Հ 16 Առաջնահերթություններ'!$A$7:$H$1329</definedName>
    <definedName name="Z_1CF27834_02CD_4B91_83E1_9EF15CCF4406_.wvu.FilterData" localSheetId="0" hidden="1">'Հ 16 Առաջնահերթություններ'!$A$7:$H$1329</definedName>
    <definedName name="Z_1D8101EC_B8D3_4F09_8D45_D860107623D9_.wvu.FilterData" localSheetId="0" hidden="1">'Հ 16 Առաջնահերթություններ'!$A$7:$H$1329</definedName>
    <definedName name="Z_1D840A30_EB05_47F0_8FEB_AC447599C538_.wvu.FilterData" localSheetId="0" hidden="1">'Հ 16 Առաջնահերթություններ'!$A$7:$H$1329</definedName>
    <definedName name="Z_1D8E834A_A95B_401A_8ECF_70D777670763_.wvu.FilterData" localSheetId="0" hidden="1">'Հ 16 Առաջնահերթություններ'!$A$7:$H$1329</definedName>
    <definedName name="Z_1DACB375_0FAF_4C96_BBFE_2542A144D659_.wvu.FilterData" localSheetId="0" hidden="1">'Հ 16 Առաջնահերթություններ'!$A$7:$H$1329</definedName>
    <definedName name="Z_1DBDCE36_89C5_4231_9876_A949E60FD2DB_.wvu.FilterData" localSheetId="0" hidden="1">'Հ 16 Առաջնահերթություններ'!$A$7:$H$1329</definedName>
    <definedName name="Z_1E16038B_1A23_434F_BE9A_9DEF7E51E7CE_.wvu.FilterData" localSheetId="0" hidden="1">'Հ 16 Առաջնահերթություններ'!$A$7:$H$1329</definedName>
    <definedName name="Z_1E44B7FE_2870_473C_A50C_8D8532FB16CA_.wvu.Cols" localSheetId="0" hidden="1">'Հ 16 Առաջնահերթություններ'!#REF!,'Հ 16 Առաջնահերթություններ'!#REF!,'Հ 16 Առաջնահերթություններ'!$D:$D</definedName>
    <definedName name="Z_1E44B7FE_2870_473C_A50C_8D8532FB16CA_.wvu.FilterData" localSheetId="0" hidden="1">'Հ 16 Առաջնահերթություններ'!$A$7:$H$1329</definedName>
    <definedName name="Z_1E44B7FE_2870_473C_A50C_8D8532FB16CA_.wvu.PrintArea" localSheetId="0" hidden="1">'Հ 16 Առաջնահերթություններ'!$A$5:$H$1329</definedName>
    <definedName name="Z_1E44B7FE_2870_473C_A50C_8D8532FB16CA_.wvu.PrintTitles" localSheetId="0" hidden="1">'Հ 16 Առաջնահերթություններ'!$5:$6</definedName>
    <definedName name="Z_1E44B7FE_2870_473C_A50C_8D8532FB16CA_.wvu.Rows" localSheetId="0" hidden="1">'Հ 16 Առաջնահերթություններ'!$1348:$1348</definedName>
    <definedName name="Z_1E692B8D_3A59_4BCC_B4E3_E7F56B1ADD99_.wvu.FilterData" localSheetId="0" hidden="1">'Հ 16 Առաջնահերթություններ'!$A$7:$H$1329</definedName>
    <definedName name="Z_1E78B8CA_7443_4959_8680_95B12DFC3C8F_.wvu.FilterData" localSheetId="0" hidden="1">'Հ 16 Առաջնահերթություններ'!$A$7:$H$1329</definedName>
    <definedName name="Z_1ED21414_A1A0_438D_B6B5_8A3D359C1270_.wvu.FilterData" localSheetId="0" hidden="1">'Հ 16 Առաջնահերթություններ'!$A$7:$H$1329</definedName>
    <definedName name="Z_1EE75F57_7B7F_4B65_B295_F30611A5FC2A_.wvu.FilterData" localSheetId="0" hidden="1">'Հ 16 Առաջնահերթություններ'!$A$7:$H$1329</definedName>
    <definedName name="Z_1EECEC51_6342_4CD1_8C70_51691C39C736_.wvu.FilterData" localSheetId="0" hidden="1">'Հ 16 Առաջնահերթություններ'!$A$7:$H$1329</definedName>
    <definedName name="Z_1EFF5AA1_A10D_4070_B762_D942F8D1D399_.wvu.FilterData" localSheetId="0" hidden="1">'Հ 16 Առաջնահերթություններ'!$A$7:$H$1329</definedName>
    <definedName name="Z_1F30AF53_C0BD_49C2_A13C_D59C926235DD_.wvu.FilterData" localSheetId="0" hidden="1">'Հ 16 Առաջնահերթություններ'!$A$7:$H$1329</definedName>
    <definedName name="Z_1F4EC2E2_E2E3_4471_87EC_EFD33705068E_.wvu.FilterData" localSheetId="0" hidden="1">'Հ 16 Առաջնահերթություններ'!$A$7:$H$1329</definedName>
    <definedName name="Z_1F7E2C89_99C1_46DB_BE16_E7651012F483_.wvu.FilterData" localSheetId="0" hidden="1">'Հ 16 Առաջնահերթություններ'!$A$7:$H$1329</definedName>
    <definedName name="Z_1F82197D_3509_49C0_AC17_B1398CF39804_.wvu.FilterData" localSheetId="0" hidden="1">'Հ 16 Առաջնահերթություններ'!$A$7:$H$1329</definedName>
    <definedName name="Z_2024D984_9249_4C0B_8BDE_658F234CE2CB_.wvu.FilterData" localSheetId="0" hidden="1">'Հ 16 Առաջնահերթություններ'!$A$7:$H$1329</definedName>
    <definedName name="Z_203C3639_3C0E_457A_B01D_615C10258D57_.wvu.FilterData" localSheetId="0" hidden="1">'Հ 16 Առաջնահերթություններ'!$A$7:$H$1329</definedName>
    <definedName name="Z_20419D32_9029_45BE_8D78_C22B745A904C_.wvu.FilterData" localSheetId="0" hidden="1">'Հ 16 Առաջնահերթություններ'!$A$7:$H$1329</definedName>
    <definedName name="Z_205574BF_532B_44F1_90EE_98D4E612D0BF_.wvu.FilterData" localSheetId="0" hidden="1">'Հ 16 Առաջնահերթություններ'!$A$7:$H$1329</definedName>
    <definedName name="Z_20879D2D_4E12_48DD_AF02_7BE1C7945791_.wvu.Cols" localSheetId="0" hidden="1">'Հ 16 Առաջնահերթություններ'!#REF!,'Հ 16 Առաջնահերթություններ'!#REF!,'Հ 16 Առաջնահերթություններ'!#REF!,'Հ 16 Առաջնահերթություններ'!$G:$H</definedName>
    <definedName name="Z_20879D2D_4E12_48DD_AF02_7BE1C7945791_.wvu.FilterData" localSheetId="0" hidden="1">'Հ 16 Առաջնահերթություններ'!$A$7:$H$1329</definedName>
    <definedName name="Z_20879D2D_4E12_48DD_AF02_7BE1C7945791_.wvu.PrintArea" localSheetId="0" hidden="1">'Հ 16 Առաջնահերթություններ'!$A$5:$H$1329</definedName>
    <definedName name="Z_208BEFA3_0FE6_4211_8EC0_A190BCAB354A_.wvu.FilterData" localSheetId="0" hidden="1">'Հ 16 Առաջնահերթություններ'!$A$7:$H$1329</definedName>
    <definedName name="Z_209F7FF4_0194_460E_8A05_F57F62764FDB_.wvu.FilterData" localSheetId="0" hidden="1">'Հ 16 Առաջնահերթություններ'!$A$7:$H$1329</definedName>
    <definedName name="Z_20E24F12_41B7_4C73_913E_95E33DD4505B_.wvu.FilterData" localSheetId="0" hidden="1">'Հ 16 Առաջնահերթություններ'!$A$7:$H$1329</definedName>
    <definedName name="Z_20E726ED_7B7D_443D_BA99_4F32D437F36D_.wvu.FilterData" localSheetId="0" hidden="1">'Հ 16 Առաջնահերթություններ'!$A$7:$H$1329</definedName>
    <definedName name="Z_211F0117_E367_4D5D_A32D_54AC3F3BCFC6_.wvu.FilterData" localSheetId="0" hidden="1">'Հ 16 Առաջնահերթություններ'!$A$7:$H$1329</definedName>
    <definedName name="Z_21372FF6_339E_4E7A_8880_CF7FD77D4EF8_.wvu.FilterData" localSheetId="0" hidden="1">'Հ 16 Առաջնահերթություններ'!$A$7:$H$1329</definedName>
    <definedName name="Z_214C8788_499F_4B68_B90E_0D51FDAF9B30_.wvu.FilterData" localSheetId="0" hidden="1">'Հ 16 Առաջնահերթություններ'!$A$7:$H$1329</definedName>
    <definedName name="Z_2172A437_7217_4F32_9AF9_2F64595B32A1_.wvu.FilterData" localSheetId="0" hidden="1">'Հ 16 Առաջնահերթություններ'!$A$7:$H$1329</definedName>
    <definedName name="Z_2174A2DB_EC6E_40F8_9A63_CC1DC823E07F_.wvu.FilterData" localSheetId="0" hidden="1">'Հ 16 Առաջնահերթություններ'!$A$7:$H$1329</definedName>
    <definedName name="Z_218FB105_FCF2_43E8_88DB_BD885046786E_.wvu.FilterData" localSheetId="0" hidden="1">'Հ 16 Առաջնահերթություններ'!$A$7:$H$1329</definedName>
    <definedName name="Z_21C212EE_BE1F_47F3_9E1C_7087D4D64B68_.wvu.FilterData" localSheetId="0" hidden="1">'Հ 16 Առաջնահերթություններ'!$A$7:$H$1329</definedName>
    <definedName name="Z_2210E901_C987_49ED_B79F_E99433956C95_.wvu.FilterData" localSheetId="0" hidden="1">'Հ 16 Առաջնահերթություններ'!$A$7:$H$1329</definedName>
    <definedName name="Z_2212AED4_93E9_47DE_A63E_6C5ACD56743D_.wvu.FilterData" localSheetId="0" hidden="1">'Հ 16 Առաջնահերթություններ'!$A$7:$H$1329</definedName>
    <definedName name="Z_221CCE29_654F_47D7_B9AD_B95817277566_.wvu.FilterData" localSheetId="0" hidden="1">'Հ 16 Առաջնահերթություններ'!$A$7:$H$1329</definedName>
    <definedName name="Z_222857E5_88A9_4B64_AF95_8BC0DC15751B_.wvu.FilterData" localSheetId="0" hidden="1">'Հ 16 Առաջնահերթություններ'!$A$7:$H$1329</definedName>
    <definedName name="Z_223628BC_6EA4_4660_A78C_FCA5E7A9C11B_.wvu.FilterData" localSheetId="0" hidden="1">'Հ 16 Առաջնահերթություններ'!$A$7:$H$1329</definedName>
    <definedName name="Z_2236F680_930C_4343_B1BF_23F604AC4FCF_.wvu.FilterData" localSheetId="0" hidden="1">'Հ 16 Առաջնահերթություններ'!$A$7:$H$1329</definedName>
    <definedName name="Z_2247C599_E3F3_4E15_8511_480A2C5A5DAB_.wvu.FilterData" localSheetId="0" hidden="1">'Հ 16 Առաջնահերթություններ'!$A$7:$H$1329</definedName>
    <definedName name="Z_2247F876_12A3_4B97_BFFC_897CBF72D4BF_.wvu.FilterData" localSheetId="0" hidden="1">'Հ 16 Առաջնահերթություններ'!$A$7:$H$1329</definedName>
    <definedName name="Z_227247B7_9A29_4B57_902A_8DE813B7F94B_.wvu.FilterData" localSheetId="0" hidden="1">'Հ 16 Առաջնահերթություններ'!$A$7:$H$1329</definedName>
    <definedName name="Z_22A0D1FA_7313_47D6_B3E2_0B9EA71D578D_.wvu.FilterData" localSheetId="0" hidden="1">'Հ 16 Առաջնահերթություններ'!$A$7:$H$1329</definedName>
    <definedName name="Z_22D6CE48_D257_4C1A_8A56_530ABE2C6B70_.wvu.FilterData" localSheetId="0" hidden="1">'Հ 16 Առաջնահերթություններ'!$A$7:$H$1329</definedName>
    <definedName name="Z_22E0223A_B323_436E_89CE_DB1C1A194E63_.wvu.FilterData" localSheetId="0" hidden="1">'Հ 16 Առաջնահերթություններ'!$A$7:$H$1329</definedName>
    <definedName name="Z_2305125E_D59D_4B1D_950F_04C76CAD3BC2_.wvu.FilterData" localSheetId="0" hidden="1">'Հ 16 Առաջնահերթություններ'!$A$7:$H$1329</definedName>
    <definedName name="Z_234E68C6_5E92_47F8_9209_0481C225C697_.wvu.FilterData" localSheetId="0" hidden="1">'Հ 16 Առաջնահերթություններ'!$A$7:$H$1329</definedName>
    <definedName name="Z_2366F336_37BE_4222_BF80_7495004A4E56_.wvu.FilterData" localSheetId="0" hidden="1">'Հ 16 Առաջնահերթություններ'!$A$7:$H$1329</definedName>
    <definedName name="Z_238C59E2_436F_4983_9C9B_11599659512E_.wvu.FilterData" localSheetId="0" hidden="1">'Հ 16 Առաջնահերթություններ'!$A$7:$H$1329</definedName>
    <definedName name="Z_23930636_E885_45E1_8EAA_B4D181CEE58D_.wvu.FilterData" localSheetId="0" hidden="1">'Հ 16 Առաջնահերթություններ'!$A$7:$H$1329</definedName>
    <definedName name="Z_23AE7D6E_4164_4192_8C33_355AA7C76580_.wvu.FilterData" localSheetId="0" hidden="1">'Հ 16 Առաջնահերթություններ'!$A$7:$H$1329</definedName>
    <definedName name="Z_242C3C96_2F37_4DB0_BB3E_8DD81A5FBF58_.wvu.FilterData" localSheetId="0" hidden="1">'Հ 16 Առաջնահերթություններ'!$A$7:$H$1329</definedName>
    <definedName name="Z_2457118F_0C7B_4D18_B7B2_FEA37AFBE16A_.wvu.FilterData" localSheetId="0" hidden="1">'Հ 16 Առաջնահերթություններ'!$A$7:$H$1329</definedName>
    <definedName name="Z_246470AB_4E58_460C_9FA4_05655750FE2C_.wvu.FilterData" localSheetId="0" hidden="1">'Հ 16 Առաջնահերթություններ'!$A$7:$H$1329</definedName>
    <definedName name="Z_24D0E26B_1DD7_4261_9159_7EABED71F649_.wvu.FilterData" localSheetId="0" hidden="1">'Հ 16 Առաջնահերթություններ'!$A$7:$H$1329</definedName>
    <definedName name="Z_251C8A88_F7CA_4055_B516_EE5740905EB9_.wvu.FilterData" localSheetId="0" hidden="1">'Հ 16 Առաջնահերթություններ'!$A$7:$H$1329</definedName>
    <definedName name="Z_2543F70D_16F7_4DDA_B337_FE6ECADF9DEF_.wvu.FilterData" localSheetId="0" hidden="1">'Հ 16 Առաջնահերթություններ'!$A$7:$H$1329</definedName>
    <definedName name="Z_25837E1F_84DE_4A89_8012_05FF011846FB_.wvu.FilterData" localSheetId="0" hidden="1">'Հ 16 Առաջնահերթություններ'!$A$7:$H$1329</definedName>
    <definedName name="Z_25924782_CB4F_474C_9BFE_B4973DFA594D_.wvu.FilterData" localSheetId="0" hidden="1">'Հ 16 Առաջնահերթություններ'!$A$7:$H$1329</definedName>
    <definedName name="Z_25A95A96_8834_427F_848F_0519B952BF31_.wvu.FilterData" localSheetId="0" hidden="1">'Հ 16 Առաջնահերթություններ'!$A$7:$H$1329</definedName>
    <definedName name="Z_25FCBACF_6522_4A7E_860A_14982CAF052C_.wvu.FilterData" localSheetId="0" hidden="1">'Հ 16 Առաջնահերթություններ'!$A$7:$H$1329</definedName>
    <definedName name="Z_260EBC7C_0B27_46C8_B290_8F80CF0145FE_.wvu.FilterData" localSheetId="0" hidden="1">'Հ 16 Առաջնահերթություններ'!$A$7:$H$1329</definedName>
    <definedName name="Z_262D3DDD_0476_4E98_8DBA_7178B3B02D07_.wvu.FilterData" localSheetId="0" hidden="1">'Հ 16 Առաջնահերթություններ'!$A$7:$H$1329</definedName>
    <definedName name="Z_268578B8_6A59_45A9_BB70_AFF56C09D140_.wvu.FilterData" localSheetId="0" hidden="1">'Հ 16 Առաջնահերթություններ'!$A$7:$H$1329</definedName>
    <definedName name="Z_26D37B66_3EA5_452E_9759_533F03BE6C77_.wvu.FilterData" localSheetId="0" hidden="1">'Հ 16 Առաջնահերթություններ'!$A$7:$H$1329</definedName>
    <definedName name="Z_26DDC97E_2584_4B63_848F_4FA153E6B7D3_.wvu.FilterData" localSheetId="0" hidden="1">'Հ 16 Առաջնահերթություններ'!$A$7:$H$1329</definedName>
    <definedName name="Z_275A5508_70D9_4D46_853A_E41E463C8A8C_.wvu.FilterData" localSheetId="0" hidden="1">'Հ 16 Առաջնահերթություններ'!$A$7:$H$1329</definedName>
    <definedName name="Z_27786F05_433C_4427_B83C_08CA0D1B95B3_.wvu.FilterData" localSheetId="0" hidden="1">'Հ 16 Առաջնահերթություններ'!$A$7:$H$1329</definedName>
    <definedName name="Z_28001A8A_22BF_4610_9588_0B6D9F9C7139_.wvu.FilterData" localSheetId="0" hidden="1">'Հ 16 Առաջնահերթություններ'!$A$7:$H$1329</definedName>
    <definedName name="Z_2818370C_AD9D_4296_9686_69DA56EBAA55_.wvu.FilterData" localSheetId="0" hidden="1">'Հ 16 Առաջնահերթություններ'!$A$7:$H$1329</definedName>
    <definedName name="Z_282405A4_C621_405E_92D5_F670A29B8C3B_.wvu.FilterData" localSheetId="0" hidden="1">'Հ 16 Առաջնահերթություններ'!$A$7:$H$1329</definedName>
    <definedName name="Z_282B923E_4F07_4054_845B_ABD43F466459_.wvu.FilterData" localSheetId="0" hidden="1">'Հ 16 Առաջնահերթություններ'!$A$7:$H$1329</definedName>
    <definedName name="Z_28A401DB_1A10_4524_9AA1_D3302F11CCEF_.wvu.FilterData" localSheetId="0" hidden="1">'Հ 16 Առաջնահերթություններ'!$A$7:$H$1329</definedName>
    <definedName name="Z_28C8E1C6_85FF_42C7_A3BE_57E761B1F00A_.wvu.FilterData" localSheetId="0" hidden="1">'Հ 16 Առաջնահերթություններ'!$A$7:$H$1329</definedName>
    <definedName name="Z_28CF9CFB_03F8_44D7_A47E_20677B3F8A70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Առաջնահերթություններ'!$K:$K</definedName>
    <definedName name="Z_28CF9CFB_03F8_44D7_A47E_20677B3F8A70_.wvu.FilterData" localSheetId="0" hidden="1">'Հ 16 Առաջնահերթություններ'!$A$7:$H$1329</definedName>
    <definedName name="Z_28CF9CFB_03F8_44D7_A47E_20677B3F8A70_.wvu.PrintArea" localSheetId="0" hidden="1">'Հ 16 Առաջնահերթություններ'!$A$5:$H$1329</definedName>
    <definedName name="Z_28CF9CFB_03F8_44D7_A47E_20677B3F8A70_.wvu.PrintTitles" localSheetId="0" hidden="1">'Հ 16 Առաջնահերթություններ'!$5:$6</definedName>
    <definedName name="Z_2905700C_7E77_496A_A157_242BF52C075F_.wvu.FilterData" localSheetId="0" hidden="1">'Հ 16 Առաջնահերթություններ'!$A$7:$H$1329</definedName>
    <definedName name="Z_29378AF8_1C7B_4D79_83DC_9B3EC3DCC689_.wvu.FilterData" localSheetId="0" hidden="1">'Հ 16 Առաջնահերթություններ'!$A$7:$H$1329</definedName>
    <definedName name="Z_29460E6F_1CCE_4D0C_A1D6_517F20A85E42_.wvu.FilterData" localSheetId="0" hidden="1">'Հ 16 Առաջնահերթություններ'!$A$7:$H$1329</definedName>
    <definedName name="Z_2947BE83_E329_459C_ABA5_477CD0E77BF4_.wvu.FilterData" localSheetId="0" hidden="1">'Հ 16 Առաջնահերթություններ'!$A$7:$H$1329</definedName>
    <definedName name="Z_294F58A6_D872_4769_8605_5ED540FA39B2_.wvu.FilterData" localSheetId="0" hidden="1">'Հ 16 Առաջնահերթություններ'!$A$7:$H$1329</definedName>
    <definedName name="Z_2959BDE5_08FE_4132_B722_5CB0C7E29224_.wvu.FilterData" localSheetId="0" hidden="1">'Հ 16 Առաջնահերթություններ'!$A$7:$H$1329</definedName>
    <definedName name="Z_295D1894_24F9_43FC_9E6A_8CDF957D61CB_.wvu.FilterData" localSheetId="0" hidden="1">'Հ 16 Առաջնահերթություններ'!$A$7:$H$1329</definedName>
    <definedName name="Z_296B484E_038E_4FD6_A2EF_7188DB0DC2A6_.wvu.FilterData" localSheetId="0" hidden="1">'Հ 16 Առաջնահերթություններ'!$A$7:$H$1329</definedName>
    <definedName name="Z_29810C02_8869_46BA_AC5A_8C384E85F443_.wvu.FilterData" localSheetId="0" hidden="1">'Հ 16 Առաջնահերթություններ'!$A$7:$H$1329</definedName>
    <definedName name="Z_29A8727B_0455_4591_A9F9_1B5C8044BAAF_.wvu.FilterData" localSheetId="0" hidden="1">'Հ 16 Առաջնահերթություններ'!$A$7:$H$1329</definedName>
    <definedName name="Z_2A34179B_A2E3_454A_B300_D7F34CA57989_.wvu.FilterData" localSheetId="0" hidden="1">'Հ 16 Առաջնահերթություններ'!$A$7:$H$1329</definedName>
    <definedName name="Z_2A36DE19_8B80_44F6_BB94_56FDD1672571_.wvu.FilterData" localSheetId="0" hidden="1">'Հ 16 Առաջնահերթություններ'!$A$7:$H$1329</definedName>
    <definedName name="Z_2A8B6FF8_850D_498C_92D6_65593BF86390_.wvu.FilterData" localSheetId="0" hidden="1">'Հ 16 Առաջնահերթություններ'!$A$7:$H$1329</definedName>
    <definedName name="Z_2A9A92F7_D4DF_44D4_A7E1_5E509F37BB15_.wvu.FilterData" localSheetId="0" hidden="1">'Հ 16 Առաջնահերթություններ'!$A$7:$H$1329</definedName>
    <definedName name="Z_2AC8EDE0_0350_41DE_9AC4_AD8838CE5C75_.wvu.FilterData" localSheetId="0" hidden="1">'Հ 16 Առաջնահերթություններ'!$A$7:$H$1329</definedName>
    <definedName name="Z_2B0D454A_744A_426D_B0B9_EDE9E125D464_.wvu.FilterData" localSheetId="0" hidden="1">'Հ 16 Առաջնահերթություններ'!$A$7:$H$1329</definedName>
    <definedName name="Z_2B569854_15F1_42FA_9D0C_D16A3FE35B0C_.wvu.FilterData" localSheetId="0" hidden="1">'Հ 16 Առաջնահերթություններ'!$A$7:$H$1329</definedName>
    <definedName name="Z_2B5D383A_4215_446D_B8E3_248FF8A994EA_.wvu.FilterData" localSheetId="0" hidden="1">'Հ 16 Առաջնահերթություններ'!$A$7:$H$1329</definedName>
    <definedName name="Z_2B6CE652_A0D7_45E6_B3E5_08D988870483_.wvu.FilterData" localSheetId="0" hidden="1">'Հ 16 Առաջնահերթություններ'!$A$7:$H$1329</definedName>
    <definedName name="Z_2B9D9255_EB65_4296_8D2B_A0DF3C31BB98_.wvu.FilterData" localSheetId="0" hidden="1">'Հ 16 Առաջնահերթություններ'!$A$7:$H$1329</definedName>
    <definedName name="Z_2BA02771_0E44_45ED_BC7A_1768BE116EF3_.wvu.FilterData" localSheetId="0" hidden="1">'Հ 16 Առաջնահերթություններ'!$A$7:$H$1329</definedName>
    <definedName name="Z_2BABE218_ED59_4428_98C6_C0B19DE67C26_.wvu.FilterData" localSheetId="0" hidden="1">'Հ 16 Առաջնահերթություններ'!$A$7:$H$1329</definedName>
    <definedName name="Z_2BB96C20_81C7_4F0A_AD34_6AE9EDF9C611_.wvu.FilterData" localSheetId="0" hidden="1">'Հ 16 Առաջնահերթություններ'!$A$7:$H$1329</definedName>
    <definedName name="Z_2BC4316B_51B6_4A34_B983_587074AFD7B8_.wvu.FilterData" localSheetId="0" hidden="1">'Հ 16 Առաջնահերթություններ'!$A$7:$H$1329</definedName>
    <definedName name="Z_2BEF34D4_B8DD_4272_A1B9_A9BAC88D8D4C_.wvu.FilterData" localSheetId="0" hidden="1">'Հ 16 Առաջնահերթություններ'!$A$7:$H$1329</definedName>
    <definedName name="Z_2BF2BF2C_412E_4DFF_8912_F0575CEEA6E9_.wvu.FilterData" localSheetId="0" hidden="1">'Հ 16 Առաջնահերթություններ'!$A$7:$H$1329</definedName>
    <definedName name="Z_2C0F3E33_D05E_4C7B_B551_18778A54E5F2_.wvu.FilterData" localSheetId="0" hidden="1">'Հ 16 Առաջնահերթություններ'!$A$7:$H$1329</definedName>
    <definedName name="Z_2C169F1D_4A00_4475_B3BB_A9083E6E0CFD_.wvu.FilterData" localSheetId="0" hidden="1">'Հ 16 Առաջնահերթություններ'!$A$7:$H$1329</definedName>
    <definedName name="Z_2C68F7D3_BA3A_44F4_954A_67510D8B371B_.wvu.FilterData" localSheetId="0" hidden="1">'Հ 16 Առաջնահերթություններ'!$A$7:$H$1329</definedName>
    <definedName name="Z_2C94828A_FA8D_45A7_B667_D51B7EF607FA_.wvu.FilterData" localSheetId="0" hidden="1">'Հ 16 Առաջնահերթություններ'!$A$7:$H$1329</definedName>
    <definedName name="Z_2CD206BA_B9A9_44B9_A8ED_FD9E273EA5BF_.wvu.FilterData" localSheetId="0" hidden="1">'Հ 16 Առաջնահերթություններ'!$A$7:$H$1329</definedName>
    <definedName name="Z_2D01ADC9_CF99_4A7C_AA8D_672264B462A8_.wvu.FilterData" localSheetId="0" hidden="1">'Հ 16 Առաջնահերթություններ'!$A$7:$H$1329</definedName>
    <definedName name="Z_2D2CCA5F_7CEA_4DDA_BE9B_1E6F379C03C2_.wvu.FilterData" localSheetId="0" hidden="1">'Հ 16 Առաջնահերթություններ'!$A$7:$H$1329</definedName>
    <definedName name="Z_2D6B4146_6ABF_465A_B042_53BB0303ECE8_.wvu.FilterData" localSheetId="0" hidden="1">'Հ 16 Առաջնահերթություններ'!$A$7:$H$1329</definedName>
    <definedName name="Z_2D9F99B2_C2F2_4F85_8AFB_EC68928CAF6B_.wvu.FilterData" localSheetId="0" hidden="1">'Հ 16 Առաջնահերթություններ'!$A$7:$H$1329</definedName>
    <definedName name="Z_2DF948DC_0E57_4AE6_80CF_6113897E1680_.wvu.FilterData" localSheetId="0" hidden="1">'Հ 16 Առաջնահերթություններ'!$A$7:$H$1329</definedName>
    <definedName name="Z_2E26DE01_F900_46AE_A053_AF7ACD61EA55_.wvu.Cols" localSheetId="0" hidden="1">'Հ 16 Առաջնահերթություններ'!#REF!,'Հ 16 Առաջնահերթություններ'!#REF!</definedName>
    <definedName name="Z_2E26DE01_F900_46AE_A053_AF7ACD61EA55_.wvu.FilterData" localSheetId="0" hidden="1">'Հ 16 Առաջնահերթություններ'!$A$7:$H$1329</definedName>
    <definedName name="Z_2E2FC6D6_CC98_4CB3_89F6_ADB0278F9827_.wvu.FilterData" localSheetId="0" hidden="1">'Հ 16 Առաջնահերթություններ'!$A$7:$H$1329</definedName>
    <definedName name="Z_2E512D94_1BBA_46A8_8EE0_7E8D2D4D5675_.wvu.FilterData" localSheetId="0" hidden="1">'Հ 16 Առաջնահերթություններ'!$A$7:$H$1329</definedName>
    <definedName name="Z_2F17D161_8D9D_4312_A47B_9575F5C94C2E_.wvu.FilterData" localSheetId="0" hidden="1">'Հ 16 Առաջնահերթություններ'!$A$7:$H$1329</definedName>
    <definedName name="Z_2F1CDF24_F00E_468D_BF8C_E665B4656EDB_.wvu.FilterData" localSheetId="0" hidden="1">'Հ 16 Առաջնահերթություններ'!$A$7:$H$1329</definedName>
    <definedName name="Z_2F1FF616_AEA7_4E6F_9F88_105F11B1AB90_.wvu.FilterData" localSheetId="0" hidden="1">'Հ 16 Առաջնահերթություններ'!$A$7:$H$1329</definedName>
    <definedName name="Z_2F266110_5753_41DF_A14F_D9CDE97800CD_.wvu.FilterData" localSheetId="0" hidden="1">'Հ 16 Առաջնահերթություններ'!$A$7:$H$1329</definedName>
    <definedName name="Z_2F2F190B_A52F_4A33_B82A_C751F0215AD1_.wvu.FilterData" localSheetId="0" hidden="1">'Հ 16 Առաջնահերթություններ'!$A$7:$H$1329</definedName>
    <definedName name="Z_2F4234AA_1FA8_43F7_A0A4_50368BC1F247_.wvu.FilterData" localSheetId="0" hidden="1">'Հ 16 Առաջնահերթություններ'!$A$7:$H$1329</definedName>
    <definedName name="Z_304A97B4_ADA2_42EF_BA4D_E91DA6BC758E_.wvu.FilterData" localSheetId="0" hidden="1">'Հ 16 Առաջնահերթություններ'!$A$7:$H$1329</definedName>
    <definedName name="Z_3062E1B4_7F66_4757_83C9_9078B0616B04_.wvu.FilterData" localSheetId="0" hidden="1">'Հ 16 Առաջնահերթություններ'!$A$7:$H$1329</definedName>
    <definedName name="Z_306D0F47_A9D4_4977_B7AF_EF7AA01D3643_.wvu.FilterData" localSheetId="0" hidden="1">'Հ 16 Առաջնահերթություններ'!$A$7:$H$1329</definedName>
    <definedName name="Z_308BA402_DE2F_4B16_A1F7_FE0B9241DEFF_.wvu.FilterData" localSheetId="0" hidden="1">'Հ 16 Առաջնահերթություններ'!$A$7:$L$1329</definedName>
    <definedName name="Z_3092221F_1608_4A5A_A52B_E72FC74B14A8_.wvu.FilterData" localSheetId="0" hidden="1">'Հ 16 Առաջնահերթություններ'!$A$7:$H$1329</definedName>
    <definedName name="Z_30C00F42_58DA_45EB_8839_24B921B5F56A_.wvu.FilterData" localSheetId="0" hidden="1">'Հ 16 Առաջնահերթություններ'!$A$7:$H$1329</definedName>
    <definedName name="Z_311E851E_EF99_4D2E_A09A_F7924E264EAA_.wvu.FilterData" localSheetId="0" hidden="1">'Հ 16 Առաջնահերթություններ'!$A$7:$H$1329</definedName>
    <definedName name="Z_31302D30_57F5_4C9D_8DD6_C5D81859EE04_.wvu.FilterData" localSheetId="0" hidden="1">'Հ 16 Առաջնահերթություններ'!$A$7:$H$1329</definedName>
    <definedName name="Z_313EB3BA_F0FC_4D5D_9D50_DEEC5D7121CC_.wvu.FilterData" localSheetId="0" hidden="1">'Հ 16 Առաջնահերթություններ'!$A$7:$L$1329</definedName>
    <definedName name="Z_315377F1_5211_4F40_A55A_CE40B6D71E8E_.wvu.FilterData" localSheetId="0" hidden="1">'Հ 16 Առաջնահերթություններ'!$A$7:$H$1329</definedName>
    <definedName name="Z_3177D669_040E_49F2_A6F5_C54A3E4CA0D6_.wvu.FilterData" localSheetId="0" hidden="1">'Հ 16 Առաջնահերթություններ'!$A$7:$H$1329</definedName>
    <definedName name="Z_31820FB0_FBDD_42DB_A074_1AA036348C71_.wvu.FilterData" localSheetId="0" hidden="1">'Հ 16 Առաջնահերթություններ'!$A$7:$H$1329</definedName>
    <definedName name="Z_31B69429_BE69_4D28_BD5C_F89F3088B1AB_.wvu.FilterData" localSheetId="0" hidden="1">'Հ 16 Առաջնահերթություններ'!$A$7:$H$1329</definedName>
    <definedName name="Z_31FEA0CA_265A_4491_B000_608DB121AF1E_.wvu.FilterData" localSheetId="0" hidden="1">'Հ 16 Առաջնահերթություններ'!$A$7:$H$1329</definedName>
    <definedName name="Z_32949B10_45E9_49B7_A2B3_DAE81E68E76A_.wvu.FilterData" localSheetId="0" hidden="1">'Հ 16 Առաջնահերթություններ'!$A$7:$H$1329</definedName>
    <definedName name="Z_329F5F52_3C4F_4480_9122_4FF5EE7B5152_.wvu.FilterData" localSheetId="0" hidden="1">'Հ 16 Առաջնահերթություններ'!$A$7:$H$1329</definedName>
    <definedName name="Z_3359B0B5_5790_4056_8141_FBC22825BB62_.wvu.FilterData" localSheetId="0" hidden="1">'Հ 16 Առաջնահերթություններ'!$A$7:$H$1329</definedName>
    <definedName name="Z_337B9C4F_FD21_4D4D_A505_594B89228754_.wvu.FilterData" localSheetId="0" hidden="1">'Հ 16 Առաջնահերթություններ'!$A$7:$H$1329</definedName>
    <definedName name="Z_3394017F_A3AE_4F0A_9F3A_3BC60AD6730E_.wvu.FilterData" localSheetId="0" hidden="1">'Հ 16 Առաջնահերթություններ'!$A$7:$H$1329</definedName>
    <definedName name="Z_33AF3AF6_B692_4021_A9F7_C7E21D6CDEA1_.wvu.FilterData" localSheetId="0" hidden="1">'Հ 16 Առաջնահերթություններ'!$A$7:$H$1329</definedName>
    <definedName name="Z_33BFD877_2CE5_4DA3_AE2A_D3C63237FBAA_.wvu.FilterData" localSheetId="0" hidden="1">'Հ 16 Առաջնահերթություններ'!$A$7:$H$1329</definedName>
    <definedName name="Z_33C036A0_FBB3_4A3E_A0FD_CA0DA26005AA_.wvu.FilterData" localSheetId="0" hidden="1">'Հ 16 Առաջնահերթություններ'!$A$7:$H$1329</definedName>
    <definedName name="Z_33F6A4E6_B95A_490B_ABA0_5929AD0C0BBA_.wvu.FilterData" localSheetId="0" hidden="1">'Հ 16 Առաջնահերթություններ'!$A$7:$H$1329</definedName>
    <definedName name="Z_33FCB6A4_F6AC_4749_8CC3_5120A549927D_.wvu.FilterData" localSheetId="0" hidden="1">'Հ 16 Առաջնահերթություններ'!$A$7:$H$1329</definedName>
    <definedName name="Z_3403047A_85D6_42FC_9701_6D2477B9D85A_.wvu.FilterData" localSheetId="0" hidden="1">'Հ 16 Առաջնահերթություններ'!$A$7:$H$1329</definedName>
    <definedName name="Z_342070B1_5B26_417A_AE9B_31C560655218_.wvu.FilterData" localSheetId="0" hidden="1">'Հ 16 Առաջնահերթություններ'!$A$7:$H$1329</definedName>
    <definedName name="Z_34217446_DDBF_40F4_8A39_20C4D8A0C979_.wvu.FilterData" localSheetId="0" hidden="1">'Հ 16 Առաջնահերթություններ'!$A$7:$H$1329</definedName>
    <definedName name="Z_342E1CEE_2875_4753_818D_30CF95D50C59_.wvu.FilterData" localSheetId="0" hidden="1">'Հ 16 Առաջնահերթություններ'!$A$7:$H$1329</definedName>
    <definedName name="Z_34346E3A_9C97_4CE3_86B7_453072E0F815_.wvu.FilterData" localSheetId="0" hidden="1">'Հ 16 Առաջնահերթություններ'!$A$7:$H$1329</definedName>
    <definedName name="Z_344FCF6F_30AB_42A2_8704_3E7FB7FBF752_.wvu.FilterData" localSheetId="0" hidden="1">'Հ 16 Առաջնահերթություններ'!$A$7:$H$1329</definedName>
    <definedName name="Z_34736A7B_2372_418C_B3C5_BE69FA90D15E_.wvu.Cols" localSheetId="0" hidden="1">'Հ 16 Առաջնահերթություններ'!#REF!,'Հ 16 Առաջնահերթություններ'!#REF!,'Հ 16 Առաջնահերթություններ'!#REF!,'Հ 16 Առաջնահերթություններ'!$D:$E,'Հ 16 Առաջնահերթություններ'!#REF!</definedName>
    <definedName name="Z_34736A7B_2372_418C_B3C5_BE69FA90D15E_.wvu.FilterData" localSheetId="0" hidden="1">'Հ 16 Առաջնահերթություններ'!$A$7:$H$1329</definedName>
    <definedName name="Z_34736A7B_2372_418C_B3C5_BE69FA90D15E_.wvu.PrintArea" localSheetId="0" hidden="1">'Հ 16 Առաջնահերթություններ'!$A$5:$H$1329</definedName>
    <definedName name="Z_34736A7B_2372_418C_B3C5_BE69FA90D15E_.wvu.PrintTitles" localSheetId="0" hidden="1">'Հ 16 Առաջնահերթություններ'!$5:$6</definedName>
    <definedName name="Z_34736A7B_2372_418C_B3C5_BE69FA90D15E_.wvu.Rows" localSheetId="0" hidden="1">'Հ 16 Առաջնահերթություններ'!$1330:$1354,'Հ 16 Առաջնահերթություններ'!$1357:$1362</definedName>
    <definedName name="Z_347B1C3B_8CFA_44E1_A9F0_4D6E7DD80CE8_.wvu.Cols" localSheetId="0" hidden="1">'Հ 16 Առաջնահերթություններ'!#REF!,'Հ 16 Առաջնահերթություններ'!#REF!,'Հ 16 Առաջնահերթություններ'!#REF!</definedName>
    <definedName name="Z_347B1C3B_8CFA_44E1_A9F0_4D6E7DD80CE8_.wvu.FilterData" localSheetId="0" hidden="1">'Հ 16 Առաջնահերթություններ'!$A$7:$H$1329</definedName>
    <definedName name="Z_347B1C3B_8CFA_44E1_A9F0_4D6E7DD80CE8_.wvu.PrintArea" localSheetId="0" hidden="1">'Հ 16 Առաջնահերթություններ'!$A$5:$H$1329</definedName>
    <definedName name="Z_347B1C3B_8CFA_44E1_A9F0_4D6E7DD80CE8_.wvu.PrintTitles" localSheetId="0" hidden="1">'Հ 16 Առաջնահերթություններ'!$5:$6</definedName>
    <definedName name="Z_347B1C3B_8CFA_44E1_A9F0_4D6E7DD80CE8_.wvu.Rows" localSheetId="0" hidden="1">'Հ 16 Առաջնահերթություններ'!$1330:$1354,'Հ 16 Առաջնահերթություններ'!$1357:$1362</definedName>
    <definedName name="Z_34803F56_93B6_4296_A152_B00EB92047C8_.wvu.FilterData" localSheetId="0" hidden="1">'Հ 16 Առաջնահերթություններ'!$A$7:$H$1329</definedName>
    <definedName name="Z_34849357_A1AC_4FF4_AC67_F2539AB3CA91_.wvu.FilterData" localSheetId="0" hidden="1">'Հ 16 Առաջնահերթություններ'!$A$7:$H$1329</definedName>
    <definedName name="Z_34B0FA95_4BC0_42E2_85C4_91844D0C8557_.wvu.FilterData" localSheetId="0" hidden="1">'Հ 16 Առաջնահերթություններ'!$A$7:$H$1329</definedName>
    <definedName name="Z_34D18DD2_6683_4EC9_9AF7_D923E2C3D4CD_.wvu.FilterData" localSheetId="0" hidden="1">'Հ 16 Առաջնահերթություններ'!$A$7:$H$1329</definedName>
    <definedName name="Z_350F36A9_2C45_41AD_B8FA_787E7A8876CD_.wvu.FilterData" localSheetId="0" hidden="1">'Հ 16 Առաջնահերթություններ'!$A$7:$H$1329</definedName>
    <definedName name="Z_355A63BA_5403_4CE5_95ED_2F661F0B37BE_.wvu.FilterData" localSheetId="0" hidden="1">'Հ 16 Առաջնահերթություններ'!$A$7:$H$1329</definedName>
    <definedName name="Z_357F15BF_EDBF_4572_BDA0_74E416BB3214_.wvu.FilterData" localSheetId="0" hidden="1">'Հ 16 Առաջնահերթություններ'!$A$7:$H$1329</definedName>
    <definedName name="Z_359761A1_21E5_4A14_8BC0_AD5F53A82902_.wvu.FilterData" localSheetId="0" hidden="1">'Հ 16 Առաջնահերթություններ'!$A$7:$H$1329</definedName>
    <definedName name="Z_35A20855_8FCF_4D25_962D_EF1A35D21955_.wvu.FilterData" localSheetId="0" hidden="1">'Հ 16 Առաջնահերթություններ'!$A$7:$H$1329</definedName>
    <definedName name="Z_35A992C9_1473_4AFF_8790_23A29CD589DA_.wvu.FilterData" localSheetId="0" hidden="1">'Հ 16 Առաջնահերթություններ'!$A$7:$H$1329</definedName>
    <definedName name="Z_35CC6C82_4AA8_4045_B302_5D30A6768ADC_.wvu.FilterData" localSheetId="0" hidden="1">'Հ 16 Առաջնահերթություններ'!$A$7:$H$1329</definedName>
    <definedName name="Z_36270836_4E30_437B_AC09_976306C21805_.wvu.FilterData" localSheetId="0" hidden="1">'Հ 16 Առաջնահերթություններ'!$A$7:$H$1329</definedName>
    <definedName name="Z_364C47CA_27C4_422B_8008_6A5A7743BA2C_.wvu.FilterData" localSheetId="0" hidden="1">'Հ 16 Առաջնահերթություններ'!$A$7:$H$1329</definedName>
    <definedName name="Z_3667383C_7EA2_4E25_A6B9_BB554B869704_.wvu.FilterData" localSheetId="0" hidden="1">'Հ 16 Առաջնահերթություններ'!$A$7:$H$1329</definedName>
    <definedName name="Z_370EE1C9_B658_494E_8563_5965B9AB7B90_.wvu.FilterData" localSheetId="0" hidden="1">'Հ 16 Առաջնահերթություններ'!$A$7:$H$1329</definedName>
    <definedName name="Z_3711F951_168D_420B_8E7F_51F71425506C_.wvu.FilterData" localSheetId="0" hidden="1">'Հ 16 Առաջնահերթություններ'!$A$7:$H$1329</definedName>
    <definedName name="Z_374C12BC_FFCA_4D27_9304_B73F915816A2_.wvu.FilterData" localSheetId="0" hidden="1">'Հ 16 Առաջնահերթություններ'!$A$7:$H$1329</definedName>
    <definedName name="Z_3761ED15_3B83_4005_9671_7D871AF5A8D9_.wvu.FilterData" localSheetId="0" hidden="1">'Հ 16 Առաջնահերթություններ'!$A$7:$H$1329</definedName>
    <definedName name="Z_37B42134_3C82_40F0_97E2_6BB8551281D8_.wvu.FilterData" localSheetId="0" hidden="1">'Հ 16 Առաջնահերթություններ'!$A$7:$H$1329</definedName>
    <definedName name="Z_37BACF3D_E0E8_4F6F_AECE_7B93345E73B0_.wvu.FilterData" localSheetId="0" hidden="1">'Հ 16 Առաջնահերթություններ'!$A$7:$H$1329</definedName>
    <definedName name="Z_385EF996_0908_4047_8F75_6C751CF064B1_.wvu.FilterData" localSheetId="0" hidden="1">'Հ 16 Առաջնահերթություններ'!$A$7:$H$1329</definedName>
    <definedName name="Z_385FCDB7_ABA8_4637_AE8F_B1152F021C26_.wvu.FilterData" localSheetId="0" hidden="1">'Հ 16 Առաջնահերթություններ'!$A$7:$H$1329</definedName>
    <definedName name="Z_38B05617_C14F_48B8_B59E_423435F07D83_.wvu.FilterData" localSheetId="0" hidden="1">'Հ 16 Առաջնահերթություններ'!$A$7:$H$1329</definedName>
    <definedName name="Z_38C1CAAE_0F8C_4B72_8D10_A69B29D55030_.wvu.FilterData" localSheetId="0" hidden="1">'Հ 16 Առաջնահերթություններ'!$A$7:$H$1329</definedName>
    <definedName name="Z_38F38686_5BF7_4895_9D61_EC5E406EB734_.wvu.FilterData" localSheetId="0" hidden="1">'Հ 16 Առաջնահերթություններ'!$A$7:$H$1329</definedName>
    <definedName name="Z_392B1613_771A_477C_9AA9_BBD1E1368EF3_.wvu.FilterData" localSheetId="0" hidden="1">'Հ 16 Առաջնահերթություններ'!$A$7:$H$1329</definedName>
    <definedName name="Z_3933AC1C_CA69_48A2_882D_7B1953C1441A_.wvu.FilterData" localSheetId="0" hidden="1">'Հ 16 Առաջնահերթություններ'!$A$7:$H$1329</definedName>
    <definedName name="Z_39597044_6656_414F_8F94_B18866094CD9_.wvu.FilterData" localSheetId="0" hidden="1">'Հ 16 Առաջնահերթություններ'!$A$7:$H$1329</definedName>
    <definedName name="Z_399D1C4F_A064_449B_AA0E_86B5965BA6BD_.wvu.FilterData" localSheetId="0" hidden="1">'Հ 16 Առաջնահերթություններ'!$A$7:$H$1329</definedName>
    <definedName name="Z_39A14320_5877_455F_99DA_944B2FC555B1_.wvu.FilterData" localSheetId="0" hidden="1">'Հ 16 Առաջնահերթություններ'!$A$7:$H$1329</definedName>
    <definedName name="Z_39C28715_BC7C_4A1D_82DA_F4AF793444C8_.wvu.FilterData" localSheetId="0" hidden="1">'Հ 16 Առաջնահերթություններ'!$A$7:$H$1329</definedName>
    <definedName name="Z_39DB617A_EE79_43E9_9B83_974035CD2840_.wvu.FilterData" localSheetId="0" hidden="1">'Հ 16 Առաջնահերթություններ'!$A$7:$H$1329</definedName>
    <definedName name="Z_39E9CF9F_AE40_4C13_B46A_8DA0B7B85F20_.wvu.FilterData" localSheetId="0" hidden="1">'Հ 16 Առաջնահերթություններ'!$A$7:$H$1329</definedName>
    <definedName name="Z_39FFBC00_6094_4363_ABA3_8523950EC332_.wvu.FilterData" localSheetId="0" hidden="1">'Հ 16 Առաջնահերթություններ'!$A$7:$H$1329</definedName>
    <definedName name="Z_3A04C53C_5364_4E42_BE5D_271775677500_.wvu.FilterData" localSheetId="0" hidden="1">'Հ 16 Առաջնահերթություններ'!$A$7:$H$1329</definedName>
    <definedName name="Z_3A255090_7148_4646_94EC_E4DB4372250B_.wvu.FilterData" localSheetId="0" hidden="1">'Հ 16 Առաջնահերթություններ'!$A$7:$H$1329</definedName>
    <definedName name="Z_3A41CDD2_3500_48BC_AF39_91869B0A95FF_.wvu.FilterData" localSheetId="0" hidden="1">'Հ 16 Առաջնահերթություններ'!$A$7:$H$1329</definedName>
    <definedName name="Z_3A47D519_FF0A_4C5E_AAD9_8C08906C2E50_.wvu.FilterData" localSheetId="0" hidden="1">'Հ 16 Առաջնահերթություններ'!$A$7:$H$1329</definedName>
    <definedName name="Z_3A4D074B_515C_4741_9C72_D2AF08586F8A_.wvu.FilterData" localSheetId="0" hidden="1">'Հ 16 Առաջնահերթություններ'!$A$7:$H$1329</definedName>
    <definedName name="Z_3A685195_181C_451E_92A2_7C022D7E669C_.wvu.FilterData" localSheetId="0" hidden="1">'Հ 16 Առաջնահերթություններ'!$A$7:$H$1329</definedName>
    <definedName name="Z_3A77EF65_E231_45D3_9B22_2BA85C53C4EA_.wvu.FilterData" localSheetId="0" hidden="1">'Հ 16 Առաջնահերթություններ'!$A$7:$H$1329</definedName>
    <definedName name="Z_3A89114E_ED93_4B01_89ED_F22A378E44D5_.wvu.FilterData" localSheetId="0" hidden="1">'Հ 16 Առաջնահերթություններ'!$A$7:$H$1329</definedName>
    <definedName name="Z_3B4E88C1_AE39_4FA0_AD08_27C73DDE3AD1_.wvu.FilterData" localSheetId="0" hidden="1">'Հ 16 Առաջնահերթություններ'!$A$7:$H$1329</definedName>
    <definedName name="Z_3B85FEB5_0815_49ED_A0D6_24D9F1AAD0A7_.wvu.FilterData" localSheetId="0" hidden="1">'Հ 16 Առաջնահերթություններ'!$A$7:$H$1329</definedName>
    <definedName name="Z_3B94DFB7_D720_4049_A983_36FF08003389_.wvu.FilterData" localSheetId="0" hidden="1">'Հ 16 Առաջնահերթություններ'!$A$7:$H$1329</definedName>
    <definedName name="Z_3BDC87AB_FEE5_457A_891D_BF8E1C025983_.wvu.FilterData" localSheetId="0" hidden="1">'Հ 16 Առաջնահերթություններ'!$A$7:$H$1329</definedName>
    <definedName name="Z_3BE28C24_41C6_4192_86BA_4AE9DA3AFB38_.wvu.FilterData" localSheetId="0" hidden="1">'Հ 16 Առաջնահերթություններ'!$A$7:$H$1329</definedName>
    <definedName name="Z_3BFE6571_3090_41B9_ACAD_9431070404F4_.wvu.FilterData" localSheetId="0" hidden="1">'Հ 16 Առաջնահերթություններ'!$A$7:$H$1329</definedName>
    <definedName name="Z_3C2F6C5C_DB5D_4C17_8553_166B29629BA9_.wvu.FilterData" localSheetId="0" hidden="1">'Հ 16 Առաջնահերթություններ'!$A$7:$H$1329</definedName>
    <definedName name="Z_3C4B46CF_5110_44B4_8C9C_C853A6884764_.wvu.FilterData" localSheetId="0" hidden="1">'Հ 16 Առաջնահերթություններ'!$A$7:$H$1329</definedName>
    <definedName name="Z_3C6A72C1_C4DE_4222_803D_858DE342B88A_.wvu.Cols" localSheetId="0" hidden="1">'Հ 16 Առաջնահերթություններ'!#REF!,'Հ 16 Առաջնահերթություններ'!$D:$E,'Հ 16 Առաջնահերթություններ'!#REF!,'Հ 16 Առաջնահերթություններ'!#REF!</definedName>
    <definedName name="Z_3C6A72C1_C4DE_4222_803D_858DE342B88A_.wvu.FilterData" localSheetId="0" hidden="1">'Հ 16 Առաջնահերթություններ'!#REF!</definedName>
    <definedName name="Z_3C6A72C1_C4DE_4222_803D_858DE342B88A_.wvu.PrintArea" localSheetId="0" hidden="1">'Հ 16 Առաջնահերթություններ'!$A$5:$H$1329</definedName>
    <definedName name="Z_3C6A72C1_C4DE_4222_803D_858DE342B88A_.wvu.PrintTitles" localSheetId="0" hidden="1">'Հ 16 Առաջնահերթություններ'!$5:$6</definedName>
    <definedName name="Z_3C6A72C1_C4DE_4222_803D_858DE342B88A_.wvu.Rows" localSheetId="0" hidden="1">'Հ 16 Առաջնահերթություններ'!$1348:$1348</definedName>
    <definedName name="Z_3C6FF371_3967_478D_ACBE_DBA7008B54BB_.wvu.FilterData" localSheetId="0" hidden="1">'Հ 16 Առաջնահերթություններ'!$A$7:$H$1329</definedName>
    <definedName name="Z_3C7D9AC1_89E1_414C_971C_55059BE4A037_.wvu.FilterData" localSheetId="0" hidden="1">'Հ 16 Առաջնահերթություններ'!$A$7:$H$1329</definedName>
    <definedName name="Z_3C84589C_2FCF_4E41_966B_66F245E550FF_.wvu.FilterData" localSheetId="0" hidden="1">'Հ 16 Առաջնահերթություններ'!$A$7:$H$1329</definedName>
    <definedName name="Z_3C91E64E_174C_45BF_902E_4C619DDE62DF_.wvu.FilterData" localSheetId="0" hidden="1">'Հ 16 Առաջնահերթություններ'!$A$7:$L$1329</definedName>
    <definedName name="Z_3CF633C5_6BC7_427F_BF76_AECDE97966FF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</definedName>
    <definedName name="Z_3CF633C5_6BC7_427F_BF76_AECDE97966FF_.wvu.FilterData" localSheetId="0" hidden="1">'Հ 16 Առաջնահերթություններ'!$A$7:$H$1329</definedName>
    <definedName name="Z_3CF633C5_6BC7_427F_BF76_AECDE97966FF_.wvu.PrintArea" localSheetId="0" hidden="1">'Հ 16 Առաջնահերթություններ'!$A$5:$H$1329</definedName>
    <definedName name="Z_3CF633C5_6BC7_427F_BF76_AECDE97966FF_.wvu.PrintTitles" localSheetId="0" hidden="1">'Հ 16 Առաջնահերթություններ'!$5:$6</definedName>
    <definedName name="Z_3CF633C5_6BC7_427F_BF76_AECDE97966FF_.wvu.Rows" localSheetId="0" hidden="1">'Հ 16 Առաջնահերթություններ'!$1348:$1348</definedName>
    <definedName name="Z_3CF9EFF3_CE44_4FA8_B506_ECB9E93B67A3_.wvu.FilterData" localSheetId="0" hidden="1">'Հ 16 Առաջնահերթություններ'!$A$7:$H$1329</definedName>
    <definedName name="Z_3CFFF10D_299B_4870_AE56_6D546532657E_.wvu.FilterData" localSheetId="0" hidden="1">'Հ 16 Առաջնահերթություններ'!$A$7:$H$1329</definedName>
    <definedName name="Z_3D0CEAFD_22CF_4FF2_9E41_668ECC588F4A_.wvu.FilterData" localSheetId="0" hidden="1">'Հ 16 Առաջնահերթություններ'!$A$7:$H$1329</definedName>
    <definedName name="Z_3D1372D5_969C_4531_A101_E6246C32C272_.wvu.FilterData" localSheetId="0" hidden="1">'Հ 16 Առաջնահերթություններ'!$A$7:$H$1329</definedName>
    <definedName name="Z_3D18BED9_B362_45F6_9888_CD1DA3515791_.wvu.FilterData" localSheetId="0" hidden="1">'Հ 16 Առաջնահերթություններ'!$A$7:$H$1329</definedName>
    <definedName name="Z_3D4707C1_782A_4459_AD60_F3C77FF330CB_.wvu.FilterData" localSheetId="0" hidden="1">'Հ 16 Առաջնահերթություններ'!$A$7:$H$1329</definedName>
    <definedName name="Z_3DAA541C_CC85_4D28_B62C_73D322EE8858_.wvu.FilterData" localSheetId="0" hidden="1">'Հ 16 Առաջնահերթություններ'!$A$7:$H$1329</definedName>
    <definedName name="Z_3DBB907D_6A2C_468B_B8EF_769BD2210787_.wvu.FilterData" localSheetId="0" hidden="1">'Հ 16 Առաջնահերթություններ'!$A$7:$H$1329</definedName>
    <definedName name="Z_3E160C47_4868_4CEF_99E2_497EB8F8499D_.wvu.FilterData" localSheetId="0" hidden="1">'Հ 16 Առաջնահերթություններ'!$A$7:$H$1329</definedName>
    <definedName name="Z_3E4CD67F_E8A2_4648_A75E_9EA7A7E89803_.wvu.FilterData" localSheetId="0" hidden="1">'Հ 16 Առաջնահերթություններ'!$A$7:$H$1329</definedName>
    <definedName name="Z_3E68A652_82F9_419B_8238_8A2B06997EBD_.wvu.FilterData" localSheetId="0" hidden="1">'Հ 16 Առաջնահերթություններ'!$A$7:$H$1329</definedName>
    <definedName name="Z_3EB3BBAA_85C7_4508_9018_FB9577649E4B_.wvu.FilterData" localSheetId="0" hidden="1">'Հ 16 Առաջնահերթություններ'!$A$7:$H$1329</definedName>
    <definedName name="Z_3EC246AC_BFCB_4946_AC1A_1499A3E2A42A_.wvu.FilterData" localSheetId="0" hidden="1">'Հ 16 Առաջնահերթություններ'!$A$7:$H$1329</definedName>
    <definedName name="Z_3EC3B04D_6092_4C00_A5DC_ACE374F05960_.wvu.FilterData" localSheetId="0" hidden="1">'Հ 16 Առաջնահերթություններ'!$A$7:$H$1329</definedName>
    <definedName name="Z_3ECB07DC_2870_4AED_8508_541F9817DC91_.wvu.FilterData" localSheetId="0" hidden="1">'Հ 16 Առաջնահերթություններ'!$A$7:$H$1329</definedName>
    <definedName name="Z_3F3BE487_DCA6_4262_A1F1_BB113F7CE798_.wvu.FilterData" localSheetId="0" hidden="1">'Հ 16 Առաջնահերթություններ'!$A$7:$H$1329</definedName>
    <definedName name="Z_3F65EBEC_63EB_48CD_835E_BFD078190A37_.wvu.FilterData" localSheetId="0" hidden="1">'Հ 16 Առաջնահերթություններ'!$A$7:$H$1329</definedName>
    <definedName name="Z_3F7DA772_7AB5_4C15_A241_0A181F9B0029_.wvu.FilterData" localSheetId="0" hidden="1">'Հ 16 Առաջնահերթություններ'!$A$7:$H$1329</definedName>
    <definedName name="Z_3F9B4C97_3151_4219_9DE4_521BC1AD9C70_.wvu.FilterData" localSheetId="0" hidden="1">'Հ 16 Առաջնահերթություններ'!$A$7:$H$1329</definedName>
    <definedName name="Z_3F9C8AE8_0D3B_489B_BE63_79F56CFFCA1D_.wvu.FilterData" localSheetId="0" hidden="1">'Հ 16 Առաջնահերթություններ'!$A$7:$H$1329</definedName>
    <definedName name="Z_404AE248_ACE2_41F3_9A81_F5A17BFFE8E9_.wvu.FilterData" localSheetId="0" hidden="1">'Հ 16 Առաջնահերթություններ'!$A$7:$H$1329</definedName>
    <definedName name="Z_408E0BE9_A136_4BE7_B383_FDF0CA3FB403_.wvu.FilterData" localSheetId="0" hidden="1">'Հ 16 Առաջնահերթություններ'!$A$7:$H$1329</definedName>
    <definedName name="Z_40C235F3_3564_4A03_BAE3_D0C966ACA90E_.wvu.FilterData" localSheetId="0" hidden="1">'Հ 16 Առաջնահերթություններ'!$A$7:$H$1329</definedName>
    <definedName name="Z_40CFCBC2_0CD4_447C_BEE7_4D2FBDA7EC32_.wvu.FilterData" localSheetId="0" hidden="1">'Հ 16 Առաջնահերթություններ'!$A$7:$H$1329</definedName>
    <definedName name="Z_4113E48B_8293_4593_92FE_AF971E214F63_.wvu.FilterData" localSheetId="0" hidden="1">'Հ 16 Առաջնահերթություններ'!$A$7:$H$1329</definedName>
    <definedName name="Z_411F474F_8A4D_43B9_818D_55A1D54E686F_.wvu.FilterData" localSheetId="0" hidden="1">'Հ 16 Առաջնահերթություններ'!$A$7:$H$1329</definedName>
    <definedName name="Z_41261F6F_EE31_4D51_8E5C_90B93462039D_.wvu.FilterData" localSheetId="0" hidden="1">'Հ 16 Առաջնահերթություններ'!$A$7:$H$1329</definedName>
    <definedName name="Z_412884B0_AC44_41F0_83DB_2E36F729A0E0_.wvu.FilterData" localSheetId="0" hidden="1">'Հ 16 Առաջնահերթություններ'!$A$7:$H$1329</definedName>
    <definedName name="Z_418AABE4_A393_432C_8882_AB8487DE83A0_.wvu.FilterData" localSheetId="0" hidden="1">'Հ 16 Առաջնահերթություններ'!$A$7:$H$1329</definedName>
    <definedName name="Z_4194067E_4973_4590_9D8F_B83C0916A67C_.wvu.FilterData" localSheetId="0" hidden="1">'Հ 16 Առաջնահերթություններ'!$A$7:$H$1329</definedName>
    <definedName name="Z_41C0FAF9_DA01_4E73_8F2B_1522AAADBDEE_.wvu.FilterData" localSheetId="0" hidden="1">'Հ 16 Առաջնահերթություններ'!$A$7:$H$1329</definedName>
    <definedName name="Z_421D9FF2_3F54_4365_8C0C_3FC9399F8180_.wvu.FilterData" localSheetId="0" hidden="1">'Հ 16 Առաջնահերթություններ'!$A$7:$H$1329</definedName>
    <definedName name="Z_425ECACA_DC2A_4538_AEE6_1F31FC0E0524_.wvu.Cols" localSheetId="0" hidden="1">'Հ 16 Առաջնահերթություններ'!#REF!,'Հ 16 Առաջնահերթություններ'!#REF!,'Հ 16 Առաջնահերթություններ'!$D:$D</definedName>
    <definedName name="Z_425ECACA_DC2A_4538_AEE6_1F31FC0E0524_.wvu.FilterData" localSheetId="0" hidden="1">'Հ 16 Առաջնահերթություններ'!#REF!</definedName>
    <definedName name="Z_425ECACA_DC2A_4538_AEE6_1F31FC0E0524_.wvu.PrintArea" localSheetId="0" hidden="1">'Հ 16 Առաջնահերթություններ'!$A$5:$H$1329</definedName>
    <definedName name="Z_425ECACA_DC2A_4538_AEE6_1F31FC0E0524_.wvu.PrintTitles" localSheetId="0" hidden="1">'Հ 16 Առաջնահերթություններ'!$5:$6</definedName>
    <definedName name="Z_425ECACA_DC2A_4538_AEE6_1F31FC0E0524_.wvu.Rows" localSheetId="0" hidden="1">'Հ 16 Առաջնահերթություններ'!$1348:$1348</definedName>
    <definedName name="Z_4262A317_5A85_4DF4_A544_1B1317F50D22_.wvu.FilterData" localSheetId="0" hidden="1">'Հ 16 Առաջնահերթություններ'!$A$7:$H$1329</definedName>
    <definedName name="Z_4275967F_FC8F_4193_94FE_10533EA8E9DA_.wvu.FilterData" localSheetId="0" hidden="1">'Հ 16 Առաջնահերթություններ'!$A$7:$H$1329</definedName>
    <definedName name="Z_428C2DA9_41A3_4D10_A69E_0A6062DB9018_.wvu.FilterData" localSheetId="0" hidden="1">'Հ 16 Առաջնահերթություններ'!$A$7:$H$1329</definedName>
    <definedName name="Z_42CADD4C_907D_410E_BC28_67B33EC727ED_.wvu.FilterData" localSheetId="0" hidden="1">'Հ 16 Առաջնահերթություններ'!$A$7:$H$1329</definedName>
    <definedName name="Z_42CB5D0A_B09F_421B_AE41_C8B2E202139D_.wvu.FilterData" localSheetId="0" hidden="1">'Հ 16 Առաջնահերթություններ'!$A$7:$H$1329</definedName>
    <definedName name="Z_42D4CB43_7202_4F6B_AEB5_A2039844E5E5_.wvu.FilterData" localSheetId="0" hidden="1">'Հ 16 Առաջնահերթություններ'!$A$7:$H$1329</definedName>
    <definedName name="Z_42ED4457_C00D_41A5_A00F_C42891D2BB29_.wvu.FilterData" localSheetId="0" hidden="1">'Հ 16 Առաջնահերթություններ'!$A$7:$H$1329</definedName>
    <definedName name="Z_42EFF88F_2D0F_414F_8B7E_70AD41DE0B80_.wvu.FilterData" localSheetId="0" hidden="1">'Հ 16 Առաջնահերթություններ'!$A$7:$H$1329</definedName>
    <definedName name="Z_4331BB10_39CD_426B_9599_642161FA1D6E_.wvu.FilterData" localSheetId="0" hidden="1">'Հ 16 Առաջնահերթություններ'!$A$7:$H$1329</definedName>
    <definedName name="Z_434618B6_B11D_45A8_B639_B40E5C726DE8_.wvu.FilterData" localSheetId="0" hidden="1">'Հ 16 Առաջնահերթություններ'!$A$7:$H$1329</definedName>
    <definedName name="Z_4378FF85_99E7_471C_AF94_FBA6CE884928_.wvu.FilterData" localSheetId="0" hidden="1">'Հ 16 Առաջնահերթություններ'!$A$7:$H$1329</definedName>
    <definedName name="Z_43A90537_38A9_4023_8D29_021662EDEA21_.wvu.FilterData" localSheetId="0" hidden="1">'Հ 16 Առաջնահերթություններ'!$A$7:$H$1329</definedName>
    <definedName name="Z_43BC8B1E_A5C4_416B_A93C_D7789C928709_.wvu.FilterData" localSheetId="0" hidden="1">'Հ 16 Առաջնահերթություններ'!$A$7:$H$1329</definedName>
    <definedName name="Z_43C2702E_62EA_4A8D_803D_7C22CDF6E537_.wvu.FilterData" localSheetId="0" hidden="1">'Հ 16 Առաջնահերթություններ'!$A$7:$H$1329</definedName>
    <definedName name="Z_43C5804D_295C_4F3D_8335_A472FA5331AF_.wvu.FilterData" localSheetId="0" hidden="1">'Հ 16 Առաջնահերթություններ'!$A$7:$H$1329</definedName>
    <definedName name="Z_4402E6A9_D26D_4245_969B_975692052595_.wvu.FilterData" localSheetId="0" hidden="1">'Հ 16 Առաջնահերթություններ'!$A$7:$H$1329</definedName>
    <definedName name="Z_4424B07B_C11A_4608_AA36_4CCBDE73E2B7_.wvu.FilterData" localSheetId="0" hidden="1">'Հ 16 Առաջնահերթություններ'!$A$7:$H$1329</definedName>
    <definedName name="Z_44AA3040_2CF7_49E2_909D_A89895E9D665_.wvu.FilterData" localSheetId="0" hidden="1">'Հ 16 Առաջնահերթություններ'!$A$7:$H$1329</definedName>
    <definedName name="Z_44B1DC11_C55A_4D2D_80BD_BB53F563CB50_.wvu.FilterData" localSheetId="0" hidden="1">'Հ 16 Առաջնահերթություններ'!$A$7:$H$1329</definedName>
    <definedName name="Z_44BB6CF2_1979_46B0_B2B6_E529C5F80793_.wvu.FilterData" localSheetId="0" hidden="1">'Հ 16 Առաջնահերթություններ'!$A$7:$H$1329</definedName>
    <definedName name="Z_451D11D4_2F4E_4B14_8986_070A06A782B4_.wvu.FilterData" localSheetId="0" hidden="1">'Հ 16 Առաջնահերթություններ'!$A$7:$H$1329</definedName>
    <definedName name="Z_452BD9F6_BF64_46F1_B68A_C3E1C26F0446_.wvu.FilterData" localSheetId="0" hidden="1">'Հ 16 Առաջնահերթություններ'!$A$7:$H$1329</definedName>
    <definedName name="Z_45818ECF_E7A1_4DBA_8323_77778156C415_.wvu.FilterData" localSheetId="0" hidden="1">'Հ 16 Առաջնահերթություններ'!$A$7:$H$1329</definedName>
    <definedName name="Z_4584EC2E_CCF7_48D6_ABDF_1C2CD909C74B_.wvu.FilterData" localSheetId="0" hidden="1">'Հ 16 Առաջնահերթություններ'!$A$7:$H$1329</definedName>
    <definedName name="Z_4585A42C_9FAC_4B2C_8439_A16F22322CA8_.wvu.FilterData" localSheetId="0" hidden="1">'Հ 16 Առաջնահերթություններ'!$A$7:$H$1329</definedName>
    <definedName name="Z_45F05A09_F78A_4B73_B3E4_92CB936310D6_.wvu.FilterData" localSheetId="0" hidden="1">'Հ 16 Առաջնահերթություններ'!$A$7:$H$1329</definedName>
    <definedName name="Z_45FD43F5_EDFA_4499_8C85_A9D812C12D02_.wvu.FilterData" localSheetId="0" hidden="1">'Հ 16 Առաջնահերթություններ'!$A$7:$L$1329</definedName>
    <definedName name="Z_461A5F09_07DF_4DD9_9EC1_8BF5AD61B31C_.wvu.FilterData" localSheetId="0" hidden="1">'Հ 16 Առաջնահերթություններ'!$A$7:$H$1329</definedName>
    <definedName name="Z_469D9501_FEB0_4DE4_9AEA_8CF178525708_.wvu.FilterData" localSheetId="0" hidden="1">'Հ 16 Առաջնահերթություններ'!$A$7:$H$1329</definedName>
    <definedName name="Z_46AD36E8_AEBB_4CB7_BC3B_5E2E63950854_.wvu.FilterData" localSheetId="0" hidden="1">'Հ 16 Առաջնահերթություններ'!$A$7:$H$1329</definedName>
    <definedName name="Z_46ED596F_D654_402A_B054_E946B9CB11E2_.wvu.FilterData" localSheetId="0" hidden="1">'Հ 16 Առաջնահերթություններ'!$A$7:$H$1329</definedName>
    <definedName name="Z_46EDA6ED_3AC8_42CA_A53D_94D422F14422_.wvu.FilterData" localSheetId="0" hidden="1">'Հ 16 Առաջնահերթություններ'!$A$7:$H$1329</definedName>
    <definedName name="Z_46EDB6BA_1075_426C_AC3C_FD1F3E38ACB7_.wvu.FilterData" localSheetId="0" hidden="1">'Հ 16 Առաջնահերթություններ'!$A$7:$H$1329</definedName>
    <definedName name="Z_46FA8409_991A_4878_9848_339CAC24F750_.wvu.FilterData" localSheetId="0" hidden="1">'Հ 16 Առաջնահերթություններ'!$A$7:$H$1329</definedName>
    <definedName name="Z_472C1653_B587_4A3A_9A41_65B14A53AAFD_.wvu.FilterData" localSheetId="0" hidden="1">'Հ 16 Առաջնահերթություններ'!$A$7:$H$1329</definedName>
    <definedName name="Z_47333178_7B75_405F_B655_A08DC0C37C67_.wvu.FilterData" localSheetId="0" hidden="1">'Հ 16 Առաջնահերթություններ'!$A$7:$H$1329</definedName>
    <definedName name="Z_475A03E1_7F0F_4F0E_838D_C54E3A2849D8_.wvu.FilterData" localSheetId="0" hidden="1">'Հ 16 Առաջնահերթություններ'!$A$7:$H$1329</definedName>
    <definedName name="Z_4792B931_9A1B_4FC3_BA5D_E0DC77715944_.wvu.FilterData" localSheetId="0" hidden="1">'Հ 16 Առաջնահերթություններ'!$A$7:$H$1329</definedName>
    <definedName name="Z_47CADEB5_1A7F_4B9C_A2B4_F84A1E272E65_.wvu.FilterData" localSheetId="0" hidden="1">'Հ 16 Առաջնահերթություններ'!$A$7:$H$1329</definedName>
    <definedName name="Z_4800C4AA_25AF_404C_8BBA_22A67E56F013_.wvu.FilterData" localSheetId="0" hidden="1">'Հ 16 Առաջնահերթություններ'!$A$7:$H$1329</definedName>
    <definedName name="Z_481A9A58_F4F5_4E56_AC3E_01D4CA0CC150_.wvu.FilterData" localSheetId="0" hidden="1">'Հ 16 Առաջնահերթություններ'!$A$7:$H$1329</definedName>
    <definedName name="Z_482D42D2_EE9F_403D_A824_D8E98A356A85_.wvu.FilterData" localSheetId="0" hidden="1">'Հ 16 Առաջնահերթություններ'!$A$7:$H$1329</definedName>
    <definedName name="Z_48AB6F2E_6032_45D5_B70E_E4A3E1BB579C_.wvu.FilterData" localSheetId="0" hidden="1">'Հ 16 Առաջնահերթություններ'!$A$7:$H$1329</definedName>
    <definedName name="Z_48AE2F13_099F_4431_8CF8_7236C26853C8_.wvu.FilterData" localSheetId="0" hidden="1">'Հ 16 Առաջնահերթություններ'!$A$7:$H$1329</definedName>
    <definedName name="Z_493855F0_F734_4644_A2BA_88BA71120A2E_.wvu.FilterData" localSheetId="0" hidden="1">'Հ 16 Առաջնահերթություններ'!$A$7:$H$1329</definedName>
    <definedName name="Z_4959150B_25F6_4D2B_AFD5_5263F5D37C77_.wvu.Cols" localSheetId="0" hidden="1">'Հ 16 Առաջնահերթություններ'!#REF!,'Հ 16 Առաջնահերթություններ'!#REF!,'Հ 16 Առաջնահերթություններ'!#REF!</definedName>
    <definedName name="Z_4959150B_25F6_4D2B_AFD5_5263F5D37C77_.wvu.FilterData" localSheetId="0" hidden="1">'Հ 16 Առաջնահերթություններ'!$A$5:$H$1329</definedName>
    <definedName name="Z_4959150B_25F6_4D2B_AFD5_5263F5D37C77_.wvu.PrintArea" localSheetId="0" hidden="1">'Հ 16 Առաջնահերթություններ'!$A$5:$H$1329</definedName>
    <definedName name="Z_4959150B_25F6_4D2B_AFD5_5263F5D37C77_.wvu.PrintTitles" localSheetId="0" hidden="1">'Հ 16 Առաջնահերթություններ'!$5:$6</definedName>
    <definedName name="Z_4959150B_25F6_4D2B_AFD5_5263F5D37C77_.wvu.Rows" localSheetId="0" hidden="1">'Հ 16 Առաջնահերթություններ'!$1330:$1362</definedName>
    <definedName name="Z_4980289F_B9B5_42AC_978C_11F2804B0D9E_.wvu.FilterData" localSheetId="0" hidden="1">'Հ 16 Առաջնահերթություններ'!$A$7:$H$1329</definedName>
    <definedName name="Z_498BBBDC_6ADF_474A_943F_857F6C90937A_.wvu.FilterData" localSheetId="0" hidden="1">'Հ 16 Առաջնահերթություններ'!$A$7:$H$1329</definedName>
    <definedName name="Z_498D853A_4C6F_4FFC_9CE3_F0EC994EBB75_.wvu.FilterData" localSheetId="0" hidden="1">'Հ 16 Առաջնահերթություններ'!$A$7:$H$1329</definedName>
    <definedName name="Z_49FB2FD8_28A9_4202_9377_ED892E2900E3_.wvu.FilterData" localSheetId="0" hidden="1">'Հ 16 Առաջնահերթություններ'!$A$7:$H$1329</definedName>
    <definedName name="Z_4A4E38DB_EA78_4B48_95EC_6613018F1DB7_.wvu.FilterData" localSheetId="0" hidden="1">'Հ 16 Առաջնահերթություններ'!$A$7:$H$1329</definedName>
    <definedName name="Z_4A546E63_9924_4005_AC11_EF1EDC69CEFF_.wvu.FilterData" localSheetId="0" hidden="1">'Հ 16 Առաջնահերթություններ'!$A$7:$H$1329</definedName>
    <definedName name="Z_4A563E63_C8CA_4592_ADC3_5ED16AC66406_.wvu.FilterData" localSheetId="0" hidden="1">'Հ 16 Առաջնահերթություններ'!$A$7:$H$1329</definedName>
    <definedName name="Z_4A78DE2A_4F72_4668_BA75_8BA45D366CD0_.wvu.FilterData" localSheetId="0" hidden="1">'Հ 16 Առաջնահերթություններ'!$A$7:$H$1329</definedName>
    <definedName name="Z_4A7F1D76_3F48_41AF_81C6_4E1CC8D89D63_.wvu.FilterData" localSheetId="0" hidden="1">'Հ 16 Առաջնահերթություններ'!$A$7:$H$1329</definedName>
    <definedName name="Z_4A954B02_B550_4AA7_896D_2EBCB03C1BE5_.wvu.FilterData" localSheetId="0" hidden="1">'Հ 16 Առաջնահերթություններ'!$A$7:$H$1329</definedName>
    <definedName name="Z_4AA862B8_AD2A_4C53_8CB2_24815D970453_.wvu.FilterData" localSheetId="0" hidden="1">'Հ 16 Առաջնահերթություններ'!$A$7:$H$1329</definedName>
    <definedName name="Z_4AE9ADC3_F515_4311_A907_8485126E7BD2_.wvu.FilterData" localSheetId="0" hidden="1">'Հ 16 Առաջնահերթություններ'!$A$7:$H$1329</definedName>
    <definedName name="Z_4B15FF5B_237A_42F3_82F4_F9BA1876F52B_.wvu.Cols" localSheetId="0" hidden="1">'Հ 16 Առաջնահերթություններ'!#REF!,'Հ 16 Առաջնահերթություններ'!#REF!,'Հ 16 Առաջնահերթություններ'!$D:$D</definedName>
    <definedName name="Z_4B15FF5B_237A_42F3_82F4_F9BA1876F52B_.wvu.FilterData" localSheetId="0" hidden="1">'Հ 16 Առաջնահերթություններ'!#REF!</definedName>
    <definedName name="Z_4B15FF5B_237A_42F3_82F4_F9BA1876F52B_.wvu.PrintArea" localSheetId="0" hidden="1">'Հ 16 Առաջնահերթություններ'!$A$5:$H$1329</definedName>
    <definedName name="Z_4B15FF5B_237A_42F3_82F4_F9BA1876F52B_.wvu.PrintTitles" localSheetId="0" hidden="1">'Հ 16 Առաջնահերթություններ'!$5:$6</definedName>
    <definedName name="Z_4B15FF5B_237A_42F3_82F4_F9BA1876F52B_.wvu.Rows" localSheetId="0" hidden="1">'Հ 16 Առաջնահերթություններ'!$1348:$1348</definedName>
    <definedName name="Z_4BA89B86_B3BC_48B1_A4D0_5EBB3F5C4C2E_.wvu.FilterData" localSheetId="0" hidden="1">'Հ 16 Առաջնահերթություններ'!$A$7:$H$1329</definedName>
    <definedName name="Z_4BAEFB04_270A_4CDB_B378_4E52FCC9CCC3_.wvu.FilterData" localSheetId="0" hidden="1">'Հ 16 Առաջնահերթություններ'!$A$7:$H$1329</definedName>
    <definedName name="Z_4BAFB8FB_9CE7_4B82_AEAE_E0184F01F919_.wvu.FilterData" localSheetId="0" hidden="1">'Հ 16 Առաջնահերթություններ'!$A$7:$H$1329</definedName>
    <definedName name="Z_4BC9ED6B_37A2_4B22_A890_333F8382EA86_.wvu.Cols" localSheetId="0" hidden="1">'Հ 16 Առաջնահերթություններ'!#REF!,'Հ 16 Առաջնահերթություններ'!#REF!,'Հ 16 Առաջնահերթություններ'!#REF!,'Հ 16 Առաջնահերթություններ'!#REF!</definedName>
    <definedName name="Z_4BC9ED6B_37A2_4B22_A890_333F8382EA86_.wvu.FilterData" localSheetId="0" hidden="1">'Հ 16 Առաջնահերթություններ'!$A$7:$H$1329</definedName>
    <definedName name="Z_4BC9ED6B_37A2_4B22_A890_333F8382EA86_.wvu.PrintArea" localSheetId="0" hidden="1">'Հ 16 Առաջնահերթություններ'!$A$5:$H$1329</definedName>
    <definedName name="Z_4BC9ED6B_37A2_4B22_A890_333F8382EA86_.wvu.PrintTitles" localSheetId="0" hidden="1">'Հ 16 Առաջնահերթություններ'!$5:$6</definedName>
    <definedName name="Z_4BC9ED6B_37A2_4B22_A890_333F8382EA86_.wvu.Rows" localSheetId="0" hidden="1">'Հ 16 Առաջնահերթություններ'!$1348:$1348</definedName>
    <definedName name="Z_4BE14D86_5AB3_4E73_B5A6_B7FDC21653C8_.wvu.FilterData" localSheetId="0" hidden="1">'Հ 16 Առաջնահերթություններ'!$A$7:$H$1329</definedName>
    <definedName name="Z_4BF95AF2_0DFE_49A8_9516_B1DBAEC30BF0_.wvu.FilterData" localSheetId="0" hidden="1">'Հ 16 Առաջնահերթություններ'!$A$7:$H$1329</definedName>
    <definedName name="Z_4C0217F4_D67D_4342_AF63_D8B710D7E1C5_.wvu.FilterData" localSheetId="0" hidden="1">'Հ 16 Առաջնահերթություններ'!$A$7:$H$1329</definedName>
    <definedName name="Z_4C3E9F90_CE8D_43E5_985C_28D97CEFE1FE_.wvu.FilterData" localSheetId="0" hidden="1">'Հ 16 Առաջնահերթություններ'!$A$7:$H$1329</definedName>
    <definedName name="Z_4CDAF97B_0555_4EE0_8C16_DC1009CE9D36_.wvu.FilterData" localSheetId="0" hidden="1">'Հ 16 Առաջնահերթություններ'!$A$7:$H$1329</definedName>
    <definedName name="Z_4CDC6B6F_D64F_49B7_855D_16E48F14F76A_.wvu.FilterData" localSheetId="0" hidden="1">'Հ 16 Առաջնահերթություններ'!$A$7:$H$1329</definedName>
    <definedName name="Z_4CE5D8A0_38A3_40E0_89AA_3744C34963FE_.wvu.FilterData" localSheetId="0" hidden="1">'Հ 16 Առաջնահերթություններ'!$A$7:$H$1329</definedName>
    <definedName name="Z_4D0583FE_E33F_4ECF_B81E_ED8DA30D6F16_.wvu.FilterData" localSheetId="0" hidden="1">'Հ 16 Առաջնահերթություններ'!$A$7:$H$1329</definedName>
    <definedName name="Z_4D16E724_272B_4A73_9087_90C9CF1C1C55_.wvu.FilterData" localSheetId="0" hidden="1">'Հ 16 Առաջնահերթություններ'!$A$7:$H$1329</definedName>
    <definedName name="Z_4D2A8DB1_3591_4F1E_B193_E4661EE91BC5_.wvu.FilterData" localSheetId="0" hidden="1">'Հ 16 Առաջնահերթություններ'!$A$7:$H$1329</definedName>
    <definedName name="Z_4D335176_36DA_4574_A9D4_84DD598E8E58_.wvu.FilterData" localSheetId="0" hidden="1">'Հ 16 Առաջնահերթություններ'!$A$7:$H$1329</definedName>
    <definedName name="Z_4D342D18_429D_40D1_A907_F40833FEA11C_.wvu.FilterData" localSheetId="0" hidden="1">'Հ 16 Առաջնահերթություններ'!$A$7:$H$1329</definedName>
    <definedName name="Z_4D6C8530_F9D7_4DD9_921C_5CFE5FE54C30_.wvu.FilterData" localSheetId="0" hidden="1">'Հ 16 Առաջնահերթություններ'!$A$7:$H$1329</definedName>
    <definedName name="Z_4D6F4647_D091_48A9_9FF9_B15C56EEB04A_.wvu.FilterData" localSheetId="0" hidden="1">'Հ 16 Առաջնահերթություններ'!$A$7:$H$1329</definedName>
    <definedName name="Z_4D9FAF2A_4B7F_4B19_9263_B6EACE7A9EEA_.wvu.FilterData" localSheetId="0" hidden="1">'Հ 16 Առաջնահերթություններ'!$A$7:$H$1329</definedName>
    <definedName name="Z_4DB26EC9_A053_4005_93D2_0D6294146EC7_.wvu.FilterData" localSheetId="0" hidden="1">'Հ 16 Առաջնահերթություններ'!$A$7:$H$1329</definedName>
    <definedName name="Z_4DCF540B_BF8C_4490_895B_84EA6179EB26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Առաջնահերթություններ'!$G:$H</definedName>
    <definedName name="Z_4DCF540B_BF8C_4490_895B_84EA6179EB26_.wvu.FilterData" localSheetId="0" hidden="1">'Հ 16 Առաջնահերթություններ'!#REF!</definedName>
    <definedName name="Z_4DCF540B_BF8C_4490_895B_84EA6179EB26_.wvu.PrintArea" localSheetId="0" hidden="1">'Հ 16 Առաջնահերթություններ'!$A$5:$H$1329</definedName>
    <definedName name="Z_4DCF540B_BF8C_4490_895B_84EA6179EB26_.wvu.PrintTitles" localSheetId="0" hidden="1">'Հ 16 Առաջնահերթություններ'!$5:$6</definedName>
    <definedName name="Z_4DCF540B_BF8C_4490_895B_84EA6179EB26_.wvu.Rows" localSheetId="0" hidden="1">'Հ 16 Առաջնահերթություններ'!$1330:$1339,'Հ 16 Առաջնահերթություններ'!$1348:$1348</definedName>
    <definedName name="Z_4E18420E_6DB4_4EA2_8D33_F61D1F3F1CEC_.wvu.FilterData" localSheetId="0" hidden="1">'Հ 16 Առաջնահերթություններ'!$A$7:$H$1329</definedName>
    <definedName name="Z_4E2BB4BE_E082_4F2B_8BEB_0004A299876A_.wvu.FilterData" localSheetId="0" hidden="1">'Հ 16 Առաջնահերթություններ'!$A$7:$H$1329</definedName>
    <definedName name="Z_4E7D5292_20FD_4459_8602_F0C33D77AC06_.wvu.FilterData" localSheetId="0" hidden="1">'Հ 16 Առաջնահերթություններ'!$A$7:$H$1329</definedName>
    <definedName name="Z_4ECA80CC_FBF4_49ED_933D_87F8D944AFF4_.wvu.FilterData" localSheetId="0" hidden="1">'Հ 16 Առաջնահերթություններ'!$A$7:$H$1329</definedName>
    <definedName name="Z_4EE024D9_EE72_41E2_A1C6_689EA4FEF414_.wvu.FilterData" localSheetId="0" hidden="1">'Հ 16 Առաջնահերթություններ'!$A$7:$H$1329</definedName>
    <definedName name="Z_4F0AE1AE_3188_41F2_9324_15807D43917C_.wvu.FilterData" localSheetId="0" hidden="1">'Հ 16 Առաջնահերթություններ'!$A$7:$H$1329</definedName>
    <definedName name="Z_4F187BCB_FF8C_4B7A_BBA5_A3AC9860CB8A_.wvu.FilterData" localSheetId="0" hidden="1">'Հ 16 Առաջնահերթություններ'!$A$7:$H$1329</definedName>
    <definedName name="Z_4F1BACF1_082A_4DC9_B906_F43D91FE43AD_.wvu.FilterData" localSheetId="0" hidden="1">'Հ 16 Առաջնահերթություններ'!$A$7:$H$1329</definedName>
    <definedName name="Z_4F569521_3B3E_451F_B463_83405CFB5B12_.wvu.FilterData" localSheetId="0" hidden="1">'Հ 16 Առաջնահերթություններ'!$A$7:$H$1329</definedName>
    <definedName name="Z_4F6169B4_B316_41D2_B8A8_418B8BBE20AB_.wvu.FilterData" localSheetId="0" hidden="1">'Հ 16 Առաջնահերթություններ'!$A$7:$H$1329</definedName>
    <definedName name="Z_4F97361D_9BFD_4B6D_BE2D_BB5C23720F1E_.wvu.FilterData" localSheetId="0" hidden="1">'Հ 16 Առաջնահերթություններ'!$A$7:$H$1329</definedName>
    <definedName name="Z_4FA45110_7747_430B_8FC1_83F7DC14AE10_.wvu.FilterData" localSheetId="0" hidden="1">'Հ 16 Առաջնահերթություններ'!$A$7:$H$1329</definedName>
    <definedName name="Z_4FA7A63F_640A_4C06_8665_BEBF5E352F75_.wvu.FilterData" localSheetId="0" hidden="1">'Հ 16 Առաջնահերթություններ'!$A$7:$H$1329</definedName>
    <definedName name="Z_4FBCC223_69AA_432D_81D0_FA452213F247_.wvu.FilterData" localSheetId="0" hidden="1">'Հ 16 Առաջնահերթություններ'!$A$7:$H$1329</definedName>
    <definedName name="Z_4FD01EAC_FF56_42B2_BD1C_F2BE06B4A93E_.wvu.FilterData" localSheetId="0" hidden="1">'Հ 16 Առաջնահերթություններ'!$A$7:$H$1329</definedName>
    <definedName name="Z_50012774_3020_4423_909A_42152B2BFA55_.wvu.FilterData" localSheetId="0" hidden="1">'Հ 16 Առաջնահերթություններ'!$A$7:$H$1329</definedName>
    <definedName name="Z_504D51F1_4821_43E1_A81C_192098D2CFB6_.wvu.FilterData" localSheetId="0" hidden="1">'Հ 16 Առաջնահերթություններ'!$A$7:$H$1329</definedName>
    <definedName name="Z_508E9D99_D8A8_4F33_B7CD_2522392529BA_.wvu.FilterData" localSheetId="0" hidden="1">'Հ 16 Առաջնահերթություններ'!#REF!</definedName>
    <definedName name="Z_5091DE34_6B8F_4EC8_9C61_11376EF0D1FE_.wvu.FilterData" localSheetId="0" hidden="1">'Հ 16 Առաջնահերթություններ'!$A$7:$H$1329</definedName>
    <definedName name="Z_50A62B19_0664_4F0C_B0E0_DCEAA558D515_.wvu.FilterData" localSheetId="0" hidden="1">'Հ 16 Առաջնահերթություններ'!$A$7:$H$1329</definedName>
    <definedName name="Z_50F5C129_D506_4DC4_8A61_0721DF5F3114_.wvu.FilterData" localSheetId="0" hidden="1">'Հ 16 Առաջնահերթություններ'!$A$7:$H$1329</definedName>
    <definedName name="Z_50F77E12_8EEC_4428_85EF_52FBDB657F88_.wvu.Cols" localSheetId="0" hidden="1">'Հ 16 Առաջնահերթություններ'!#REF!,'Հ 16 Առաջնահերթություններ'!#REF!,'Հ 16 Առաջնահերթություններ'!#REF!</definedName>
    <definedName name="Z_50F77E12_8EEC_4428_85EF_52FBDB657F88_.wvu.FilterData" localSheetId="0" hidden="1">'Հ 16 Առաջնահերթություններ'!$A$7:$H$1329</definedName>
    <definedName name="Z_50F77E12_8EEC_4428_85EF_52FBDB657F88_.wvu.PrintArea" localSheetId="0" hidden="1">'Հ 16 Առաջնահերթություններ'!$A$5:$H$1329</definedName>
    <definedName name="Z_50F77E12_8EEC_4428_85EF_52FBDB657F88_.wvu.PrintTitles" localSheetId="0" hidden="1">'Հ 16 Առաջնահերթություններ'!$5:$6</definedName>
    <definedName name="Z_50FDF680_7A73_4D42_B60F_C4E88A70CC01_.wvu.FilterData" localSheetId="0" hidden="1">'Հ 16 Առաջնահերթություններ'!$A$7:$H$1329</definedName>
    <definedName name="Z_5118AA21_BA30_43F5_A4A7_9CBA0CF64CC6_.wvu.FilterData" localSheetId="0" hidden="1">'Հ 16 Առաջնահերթություններ'!$A$7:$H$1329</definedName>
    <definedName name="Z_518E418F_5BE7_4A3D_86EC_CB06FFFF171B_.wvu.FilterData" localSheetId="0" hidden="1">'Հ 16 Առաջնահերթություններ'!$A$7:$H$1329</definedName>
    <definedName name="Z_5193CE75_D4F8_4FAE_81C1_368B1975BFD4_.wvu.FilterData" localSheetId="0" hidden="1">'Հ 16 Առաջնահերթություններ'!$A$7:$H$1329</definedName>
    <definedName name="Z_51D4C257_820B_417C_8884_3DCA60BED06F_.wvu.FilterData" localSheetId="0" hidden="1">'Հ 16 Առաջնահերթություններ'!$A$7:$H$1329</definedName>
    <definedName name="Z_51D55B7D_A2AA_45D9_A0E1_DA85855B0506_.wvu.FilterData" localSheetId="0" hidden="1">'Հ 16 Առաջնահերթություններ'!$A$7:$H$1329</definedName>
    <definedName name="Z_51D991C2_28BB_4277_A6D8_DDB5F62B75D7_.wvu.FilterData" localSheetId="0" hidden="1">'Հ 16 Առաջնահերթություններ'!$A$7:$H$1329</definedName>
    <definedName name="Z_51FB4310_9394_4D5D_A8FF_B7DC7821B336_.wvu.FilterData" localSheetId="0" hidden="1">'Հ 16 Առաջնահերթություններ'!$A$7:$H$1329</definedName>
    <definedName name="Z_52149E58_A12A_4BEC_B677_D5968F138128_.wvu.FilterData" localSheetId="0" hidden="1">'Հ 16 Առաջնահերթություններ'!$A$7:$H$1329</definedName>
    <definedName name="Z_523024C2_81E3_4566_9567_0556902907A7_.wvu.FilterData" localSheetId="0" hidden="1">'Հ 16 Առաջնահերթություններ'!$A$7:$H$1329</definedName>
    <definedName name="Z_523AE39D_8A09_4739_8ABF_6083A9B6B3A6_.wvu.FilterData" localSheetId="0" hidden="1">'Հ 16 Առաջնահերթություններ'!$A$7:$H$1329</definedName>
    <definedName name="Z_5290CF51_06EF_420F_B6AD_1D363D3D57FC_.wvu.FilterData" localSheetId="0" hidden="1">'Հ 16 Առաջնահերթություններ'!$A$7:$H$1329</definedName>
    <definedName name="Z_52B0B777_661C_475C_8B43_9BF7F36FC197_.wvu.FilterData" localSheetId="0" hidden="1">'Հ 16 Առաջնահերթություններ'!$A$7:$H$1329</definedName>
    <definedName name="Z_52FA3ABD_F762_4742_A9DB_B97B3B641A16_.wvu.FilterData" localSheetId="0" hidden="1">'Հ 16 Առաջնահերթություններ'!$A$7:$H$1329</definedName>
    <definedName name="Z_52FCC6CB_94BD_4C22_91E5_49134C78306E_.wvu.FilterData" localSheetId="0" hidden="1">'Հ 16 Առաջնահերթություններ'!$A$7:$H$1329</definedName>
    <definedName name="Z_535F4C86_E161_474E_8395_092F54BF9781_.wvu.FilterData" localSheetId="0" hidden="1">'Հ 16 Առաջնահերթություններ'!$A$7:$H$1329</definedName>
    <definedName name="Z_536F1C4C_0E03_4017_9E5B_59E4E4FE9FE6_.wvu.FilterData" localSheetId="0" hidden="1">'Հ 16 Առաջնահերթություններ'!$A$7:$H$1329</definedName>
    <definedName name="Z_537F280A_C72F_4E5C_91A5_E99D02F40AED_.wvu.FilterData" localSheetId="0" hidden="1">'Հ 16 Առաջնահերթություններ'!$A$7:$H$1329</definedName>
    <definedName name="Z_5381C865_0DA0_4FA8_9D9A_FB5C2D5054E5_.wvu.FilterData" localSheetId="0" hidden="1">'Հ 16 Առաջնահերթություններ'!$A$7:$H$1329</definedName>
    <definedName name="Z_539FF213_0E32_45E4_80D5_7F284FD091A6_.wvu.FilterData" localSheetId="0" hidden="1">'Հ 16 Առաջնահերթություններ'!$A$7:$H$1329</definedName>
    <definedName name="Z_53BA6D07_57E5_4D59_BC0F_C17736127AFC_.wvu.FilterData" localSheetId="0" hidden="1">'Հ 16 Առաջնահերթություններ'!$A$7:$H$1329</definedName>
    <definedName name="Z_53BDE6AE_3C76_41B7_B4EC_8FAF3833D95F_.wvu.FilterData" localSheetId="0" hidden="1">'Հ 16 Առաջնահերթություններ'!$A$7:$H$1329</definedName>
    <definedName name="Z_53F70E23_68ED_4982_92CE_9B2895AD248A_.wvu.FilterData" localSheetId="0" hidden="1">'Հ 16 Առաջնահերթություններ'!$A$7:$H$1329</definedName>
    <definedName name="Z_541A8494_CC7F_452D_A479_C173AECE31CA_.wvu.FilterData" localSheetId="0" hidden="1">'Հ 16 Առաջնահերթություններ'!$A$7:$H$1329</definedName>
    <definedName name="Z_54541F29_7883_43E0_AAC4_E028FD8AF6C0_.wvu.FilterData" localSheetId="0" hidden="1">'Հ 16 Առաջնահերթություններ'!$A$7:$H$1329</definedName>
    <definedName name="Z_54AD45E1_1B35_4EFD_A3B2_90A55C47DB1B_.wvu.FilterData" localSheetId="0" hidden="1">'Հ 16 Առաջնահերթություններ'!$A$7:$H$1329</definedName>
    <definedName name="Z_54AD5489_579D_474D_9F53_D88351F34653_.wvu.FilterData" localSheetId="0" hidden="1">'Հ 16 Առաջնահերթություններ'!$A$7:$H$1329</definedName>
    <definedName name="Z_54B3431D_1092_4B24_8E4A_E84001CE10E7_.wvu.FilterData" localSheetId="0" hidden="1">'Հ 16 Առաջնահերթություններ'!$A$7:$H$1329</definedName>
    <definedName name="Z_54CF5DB8_0B28_4E37_944C_6CA54447C441_.wvu.FilterData" localSheetId="0" hidden="1">'Հ 16 Առաջնահերթություններ'!$A$7:$H$1329</definedName>
    <definedName name="Z_54D3BC36_AC2E_4C33_B747_9ED2677A6F5C_.wvu.FilterData" localSheetId="0" hidden="1">'Հ 16 Առաջնահերթություններ'!$A$7:$H$1329</definedName>
    <definedName name="Z_54E1B0CB_716F_4BE2_B67E_636969A88887_.wvu.Cols" localSheetId="0" hidden="1">'Հ 16 Առաջնահերթություններ'!#REF!,'Հ 16 Առաջնահերթություններ'!$D:$D,'Հ 16 Առաջնահերթություններ'!#REF!,'Հ 16 Առաջնահերթություններ'!#REF!,'Հ 16 Առաջնահերթություններ'!#REF!,'Հ 16 Առաջնահերթություններ'!#REF!</definedName>
    <definedName name="Z_54E1B0CB_716F_4BE2_B67E_636969A88887_.wvu.FilterData" localSheetId="0" hidden="1">'Հ 16 Առաջնահերթություններ'!#REF!</definedName>
    <definedName name="Z_54E1B0CB_716F_4BE2_B67E_636969A88887_.wvu.PrintArea" localSheetId="0" hidden="1">'Հ 16 Առաջնահերթություններ'!$A$5:$H$1329</definedName>
    <definedName name="Z_54E1B0CB_716F_4BE2_B67E_636969A88887_.wvu.PrintTitles" localSheetId="0" hidden="1">'Հ 16 Առաջնահերթություններ'!$5:$6</definedName>
    <definedName name="Z_54E1B0CB_716F_4BE2_B67E_636969A88887_.wvu.Rows" localSheetId="0" hidden="1">'Հ 16 Առաջնահերթություններ'!$1348:$1348</definedName>
    <definedName name="Z_553DD952_8BC5_4002_AB32_F1C8B413C7B1_.wvu.FilterData" localSheetId="0" hidden="1">'Հ 16 Առաջնահերթություններ'!$A$7:$H$1329</definedName>
    <definedName name="Z_55812D9C_7B3B_4272_9837_0C16C65EFBF9_.wvu.FilterData" localSheetId="0" hidden="1">'Հ 16 Առաջնահերթություններ'!$A$7:$H$1329</definedName>
    <definedName name="Z_5583EA0C_ACFD_47C0_B2C8_72D48FB24D4F_.wvu.FilterData" localSheetId="0" hidden="1">'Հ 16 Առաջնահերթություններ'!$A$7:$H$1329</definedName>
    <definedName name="Z_56367321_889E_40A9_9AA3_6B7414E7EF8D_.wvu.FilterData" localSheetId="0" hidden="1">'Հ 16 Առաջնահերթություններ'!$A$7:$H$1329</definedName>
    <definedName name="Z_56FB0B6E_5B57_450A_8426_B2E36B2C874C_.wvu.FilterData" localSheetId="0" hidden="1">'Հ 16 Առաջնահերթություններ'!$A$7:$H$1329</definedName>
    <definedName name="Z_57191133_6FAD_4EB6_BEE2_88AADDE68642_.wvu.FilterData" localSheetId="0" hidden="1">'Հ 16 Առաջնահերթություններ'!$A$7:$H$1329</definedName>
    <definedName name="Z_5719A68B_2412_485E_94C6_EA8E90834EAD_.wvu.FilterData" localSheetId="0" hidden="1">'Հ 16 Առաջնահերթություններ'!$A$7:$H$1329</definedName>
    <definedName name="Z_5736B1D8_8C39_4A83_84F7_887DB96DC214_.wvu.FilterData" localSheetId="0" hidden="1">'Հ 16 Առաջնահերթություններ'!$A$7:$H$1329</definedName>
    <definedName name="Z_57551B70_992B_4DA0_9648_C1420A96196D_.wvu.FilterData" localSheetId="0" hidden="1">'Հ 16 Առաջնահերթություններ'!$A$7:$H$1329</definedName>
    <definedName name="Z_57557A60_BFAF_481D_B4FF_C17F1511369E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57557A60_BFAF_481D_B4FF_C17F1511369E_.wvu.FilterData" localSheetId="0" hidden="1">'Հ 16 Առաջնահերթություններ'!$A$7:$H$1329</definedName>
    <definedName name="Z_57557A60_BFAF_481D_B4FF_C17F1511369E_.wvu.PrintArea" localSheetId="0" hidden="1">'Հ 16 Առաջնահերթություններ'!$A$5:$H$1329</definedName>
    <definedName name="Z_57557A60_BFAF_481D_B4FF_C17F1511369E_.wvu.PrintTitles" localSheetId="0" hidden="1">'Հ 16 Առաջնահերթություններ'!$5:$6</definedName>
    <definedName name="Z_57557A60_BFAF_481D_B4FF_C17F1511369E_.wvu.Rows" localSheetId="0" hidden="1">'Հ 16 Առաջնահերթություններ'!$1330:$1354,'Հ 16 Առաջնահերթություններ'!$1357:$1362</definedName>
    <definedName name="Z_575D179D_0C55_4B57_A462_3C5A084A58F3_.wvu.FilterData" localSheetId="0" hidden="1">'Հ 16 Առաջնահերթություններ'!$A$7:$H$1329</definedName>
    <definedName name="Z_576E5D74_ABD6_4099_A8BB_5E20741784E8_.wvu.FilterData" localSheetId="0" hidden="1">'Հ 16 Առաջնահերթություններ'!$A$7:$H$1329</definedName>
    <definedName name="Z_579C2C77_5718_4AEC_BB32_2CF2C3BEFDDE_.wvu.FilterData" localSheetId="0" hidden="1">'Հ 16 Առաջնահերթություններ'!$A$7:$H$1329</definedName>
    <definedName name="Z_57CD753A_B629_4540_9382_398A5D8C6011_.wvu.FilterData" localSheetId="0" hidden="1">'Հ 16 Առաջնահերթություններ'!$A$7:$H$1329</definedName>
    <definedName name="Z_5855722B_43C7_4612_BD6E_715BB95E274D_.wvu.FilterData" localSheetId="0" hidden="1">'Հ 16 Առաջնահերթություններ'!$A$7:$H$1329</definedName>
    <definedName name="Z_5879DE61_374F_4BA4_AD94_8965E1F8E02D_.wvu.FilterData" localSheetId="0" hidden="1">'Հ 16 Առաջնահերթություններ'!$A$7:$H$1329</definedName>
    <definedName name="Z_58ABD06E_A096_4699_B9FF_2417B6F66F60_.wvu.FilterData" localSheetId="0" hidden="1">'Հ 16 Առաջնահերթություններ'!$A$7:$H$1329</definedName>
    <definedName name="Z_58EFF1A9_B39D_42A6_9B8C_6872C840A214_.wvu.FilterData" localSheetId="0" hidden="1">'Հ 16 Առաջնահերթություններ'!$A$7:$H$1329</definedName>
    <definedName name="Z_58F077B6_D57E_47F7_8456_AEAA19BF8354_.wvu.FilterData" localSheetId="0" hidden="1">'Հ 16 Առաջնահերթություններ'!$A$7:$H$1329</definedName>
    <definedName name="Z_59000AE9_7867_4194_92FE_CEAB2B3446A0_.wvu.FilterData" localSheetId="0" hidden="1">'Հ 16 Առաջնահերթություններ'!$A$7:$H$1329</definedName>
    <definedName name="Z_591CD09D_57AB_4D2E_8FF2_F11E8F13851A_.wvu.FilterData" localSheetId="0" hidden="1">'Հ 16 Առաջնահերթություններ'!$A$7:$H$1329</definedName>
    <definedName name="Z_591FAA38_8CA8_47D3_91C3_D18764BAAE5A_.wvu.FilterData" localSheetId="0" hidden="1">'Հ 16 Առաջնահերթություններ'!$A$7:$H$1329</definedName>
    <definedName name="Z_5934501E_05C8_4CCB_BC98_DB0069E07C52_.wvu.FilterData" localSheetId="0" hidden="1">'Հ 16 Առաջնահերթություններ'!$A$7:$H$1329</definedName>
    <definedName name="Z_595EAFB7_B473_4937_89D9_05CA1E0F7D16_.wvu.Cols" localSheetId="0" hidden="1">'Հ 16 Առաջնահերթություններ'!$D:$D,'Հ 16 Առաջնահերթություններ'!#REF!,'Հ 16 Առաջնահերթություններ'!#REF!,'Հ 16 Առաջնահերթություններ'!#REF!</definedName>
    <definedName name="Z_595EAFB7_B473_4937_89D9_05CA1E0F7D16_.wvu.FilterData" localSheetId="0" hidden="1">'Հ 16 Առաջնահերթություններ'!$A$7:$H$1329</definedName>
    <definedName name="Z_595EAFB7_B473_4937_89D9_05CA1E0F7D16_.wvu.PrintArea" localSheetId="0" hidden="1">'Հ 16 Առաջնահերթություններ'!$A$5:$H$1329</definedName>
    <definedName name="Z_595EAFB7_B473_4937_89D9_05CA1E0F7D16_.wvu.PrintTitles" localSheetId="0" hidden="1">'Հ 16 Առաջնահերթություններ'!$5:$6</definedName>
    <definedName name="Z_595EAFB7_B473_4937_89D9_05CA1E0F7D16_.wvu.Rows" localSheetId="0" hidden="1">'Հ 16 Առաջնահերթություններ'!$1330:$1354,'Հ 16 Առաջնահերթություններ'!$1357:$1362</definedName>
    <definedName name="Z_5965650F_3C8D_4504_A8B3_A0D1464C1236_.wvu.FilterData" localSheetId="0" hidden="1">'Հ 16 Առաջնահերթություններ'!$A$7:$H$1329</definedName>
    <definedName name="Z_59862F85_A0B9_4CE7_B660_7B1F4872D0E8_.wvu.FilterData" localSheetId="0" hidden="1">'Հ 16 Առաջնահերթություններ'!$A$7:$H$1329</definedName>
    <definedName name="Z_5991D3C4_7C68_409A_B630_4D225078E10B_.wvu.FilterData" localSheetId="0" hidden="1">'Հ 16 Առաջնահերթություններ'!$A$7:$H$1329</definedName>
    <definedName name="Z_59BA9104_A989_4746_9159_20E3D20CF940_.wvu.FilterData" localSheetId="0" hidden="1">'Հ 16 Առաջնահերթություններ'!$A$7:$H$1329</definedName>
    <definedName name="Z_5A33037E_3FC4_48EC_A486_FE9C4662555D_.wvu.FilterData" localSheetId="0" hidden="1">'Հ 16 Առաջնահերթություններ'!$A$7:$H$1329</definedName>
    <definedName name="Z_5A5E1560_6176_4429_B0C1_52D06EB84E92_.wvu.FilterData" localSheetId="0" hidden="1">'Հ 16 Առաջնահերթություններ'!$A$7:$H$1329</definedName>
    <definedName name="Z_5AB785A4_22BA_4716_905B_5991682D7021_.wvu.FilterData" localSheetId="0" hidden="1">'Հ 16 Առաջնահերթություններ'!$A$7:$H$1329</definedName>
    <definedName name="Z_5B42D27A_6FC8_4564_804D_824395BFE59E_.wvu.FilterData" localSheetId="0" hidden="1">'Հ 16 Առաջնահերթություններ'!$A$7:$H$1329</definedName>
    <definedName name="Z_5B601FFE_C06B_405B_9F9F_2BA7D7713F8F_.wvu.FilterData" localSheetId="0" hidden="1">'Հ 16 Առաջնահերթություններ'!$A$7:$H$1329</definedName>
    <definedName name="Z_5B65A253_AB59_4B1D_A3A5_1ADBBD4A09BA_.wvu.FilterData" localSheetId="0" hidden="1">'Հ 16 Առաջնահերթություններ'!$A$7:$H$1329</definedName>
    <definedName name="Z_5B7898FD_FB45_4307_A372_E4C16EB1CC41_.wvu.FilterData" localSheetId="0" hidden="1">'Հ 16 Առաջնահերթություններ'!$A$7:$H$1329</definedName>
    <definedName name="Z_5BA1BBFE_E4A7_452E_A70C_7938E88F08BB_.wvu.FilterData" localSheetId="0" hidden="1">'Հ 16 Առաջնահերթություններ'!$A$7:$H$1329</definedName>
    <definedName name="Z_5BDA44EB_F12C_433E_9F60_3A8174F198F5_.wvu.FilterData" localSheetId="0" hidden="1">'Հ 16 Առաջնահերթություններ'!$A$7:$H$1329</definedName>
    <definedName name="Z_5C39AF81_E83A_46AB_B1CF_8C9F45785641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5C39AF81_E83A_46AB_B1CF_8C9F45785641_.wvu.FilterData" localSheetId="0" hidden="1">'Հ 16 Առաջնահերթություններ'!$A$7:$H$1329</definedName>
    <definedName name="Z_5C39AF81_E83A_46AB_B1CF_8C9F45785641_.wvu.PrintArea" localSheetId="0" hidden="1">'Հ 16 Առաջնահերթություններ'!$A$5:$H$1329</definedName>
    <definedName name="Z_5C39AF81_E83A_46AB_B1CF_8C9F45785641_.wvu.PrintTitles" localSheetId="0" hidden="1">'Հ 16 Առաջնահերթություններ'!$5:$6</definedName>
    <definedName name="Z_5C39AF81_E83A_46AB_B1CF_8C9F45785641_.wvu.Rows" localSheetId="0" hidden="1">'Հ 16 Առաջնահերթություններ'!$1348:$1348</definedName>
    <definedName name="Z_5C7A8485_DA2D_487D_844A_997B866D8569_.wvu.FilterData" localSheetId="0" hidden="1">'Հ 16 Առաջնահերթություններ'!$A$7:$H$1329</definedName>
    <definedName name="Z_5C94F554_3EE6_4147_92B7_0C2290409F54_.wvu.Cols" localSheetId="0" hidden="1">'Հ 16 Առաջնահերթություններ'!#REF!</definedName>
    <definedName name="Z_5C94F554_3EE6_4147_92B7_0C2290409F54_.wvu.FilterData" localSheetId="0" hidden="1">'Հ 16 Առաջնահերթություններ'!$A$7:$H$1329</definedName>
    <definedName name="Z_5CA85A5F_043C_4DF6_A7AB_5D1F4A810C7B_.wvu.FilterData" localSheetId="0" hidden="1">'Հ 16 Առաջնահերթություններ'!$A$7:$H$1329</definedName>
    <definedName name="Z_5CD81021_3321_478B_AD33_68C53A5623B8_.wvu.FilterData" localSheetId="0" hidden="1">'Հ 16 Առաջնահերթություններ'!$A$7:$H$1329</definedName>
    <definedName name="Z_5CE0ACA3_D333_458E_951C_B128CC205B90_.wvu.FilterData" localSheetId="0" hidden="1">'Հ 16 Առաջնահերթություններ'!$A$7:$H$1329</definedName>
    <definedName name="Z_5D083D7E_D4BB_4E2C_9817_36BB0C0882C2_.wvu.FilterData" localSheetId="0" hidden="1">'Հ 16 Առաջնահերթություններ'!$A$7:$H$1329</definedName>
    <definedName name="Z_5D47532C_8EEB_4DEB_875A_5E45C88AF471_.wvu.FilterData" localSheetId="0" hidden="1">'Հ 16 Առաջնահերթություններ'!$A$7:$H$1329</definedName>
    <definedName name="Z_5DA9858A_C00D_4A69_978F_AC8150AA31DE_.wvu.FilterData" localSheetId="0" hidden="1">'Հ 16 Առաջնահերթություններ'!$A$7:$H$1329</definedName>
    <definedName name="Z_5E00774D_AD59_4975_80B2_1D0BC9A66693_.wvu.FilterData" localSheetId="0" hidden="1">'Հ 16 Առաջնահերթություններ'!$A$7:$H$1329</definedName>
    <definedName name="Z_5E09C036_9717_4461_A15D_8561DE4B44A1_.wvu.FilterData" localSheetId="0" hidden="1">'Հ 16 Առաջնահերթություններ'!$A$7:$H$1329</definedName>
    <definedName name="Z_5E0D1528_B4EE_4CDD_BC9D_2FDFC54F6B98_.wvu.FilterData" localSheetId="0" hidden="1">'Հ 16 Առաջնահերթություններ'!$A$7:$H$1329</definedName>
    <definedName name="Z_5E2174E1_8EE5_4A9E_AA58_39BB10B2198B_.wvu.FilterData" localSheetId="0" hidden="1">'Հ 16 Առաջնահերթություններ'!$A$7:$H$1329</definedName>
    <definedName name="Z_5E3726FB_22B9_474C_89CC_9D299840057F_.wvu.FilterData" localSheetId="0" hidden="1">'Հ 16 Առաջնահերթություններ'!$A$7:$H$1329</definedName>
    <definedName name="Z_5E3AF768_2D09_434B_8FB2_11BA44F6248F_.wvu.FilterData" localSheetId="0" hidden="1">'Հ 16 Առաջնահերթություններ'!$A$7:$H$1329</definedName>
    <definedName name="Z_5E4C2FAE_341D_4396_B029_FB70AED4A6D4_.wvu.FilterData" localSheetId="0" hidden="1">'Հ 16 Առաջնահերթություններ'!$A$7:$H$1329</definedName>
    <definedName name="Z_5E686BC4_2AE0_4F2A_93B4_EE6B16B6E884_.wvu.FilterData" localSheetId="0" hidden="1">'Հ 16 Առաջնահերթություններ'!$A$7:$H$1329</definedName>
    <definedName name="Z_5E687B0C_A1E2_479B_87F1_30C914995AC7_.wvu.FilterData" localSheetId="0" hidden="1">'Հ 16 Առաջնահերթություններ'!$A$7:$H$1329</definedName>
    <definedName name="Z_5E818506_A30B_4AE0_87BB_43FE84400B6F_.wvu.FilterData" localSheetId="0" hidden="1">'Հ 16 Առաջնահերթություններ'!$A$7:$H$1329</definedName>
    <definedName name="Z_5E845A41_2746_47B7_9C3C_32B58090BE23_.wvu.FilterData" localSheetId="0" hidden="1">'Հ 16 Առաջնահերթություններ'!$A$7:$H$1329</definedName>
    <definedName name="Z_5EB47619_519E_478A_AFD9_60E7A44ACADD_.wvu.FilterData" localSheetId="0" hidden="1">'Հ 16 Առաջնահերթություններ'!$A$7:$H$1329</definedName>
    <definedName name="Z_5EBD94ED_D827_4360_AF41_1E868DE5F411_.wvu.FilterData" localSheetId="0" hidden="1">'Հ 16 Առաջնահերթություններ'!$A$7:$H$1329</definedName>
    <definedName name="Z_5EE1C9A8_11FE_4156_BDEB_C193E251927C_.wvu.FilterData" localSheetId="0" hidden="1">'Հ 16 Առաջնահերթություններ'!$A$7:$H$1329</definedName>
    <definedName name="Z_5F15E4C1_9AAC_4082_A104_8E3DA8DCAB52_.wvu.FilterData" localSheetId="0" hidden="1">'Հ 16 Առաջնահերթություններ'!$A$7:$H$1329</definedName>
    <definedName name="Z_5F22CDB1_F01C_4A0D_BD5B_39334F756B19_.wvu.FilterData" localSheetId="0" hidden="1">'Հ 16 Առաջնահերթություններ'!$A$7:$H$1329</definedName>
    <definedName name="Z_5F4F5D0C_315A_4DBF_B354_FADAD4A9596E_.wvu.FilterData" localSheetId="0" hidden="1">'Հ 16 Առաջնահերթություններ'!$A$7:$H$1329</definedName>
    <definedName name="Z_5F4FF98F_5A65_40EF_8B77_FA4758855F01_.wvu.FilterData" localSheetId="0" hidden="1">'Հ 16 Առաջնահերթություններ'!$A$7:$H$1329</definedName>
    <definedName name="Z_5F6DC0C0_1E35_4F0E_A67A_DD18A97147C8_.wvu.FilterData" localSheetId="0" hidden="1">'Հ 16 Առաջնահերթություններ'!$A$7:$H$1329</definedName>
    <definedName name="Z_5F9929D8_AEFC_4C64_99F3_078278A36D0C_.wvu.FilterData" localSheetId="0" hidden="1">'Հ 16 Առաջնահերթություններ'!$A$7:$H$1329</definedName>
    <definedName name="Z_5F99D3FF_D97C_4F15_92D3_06145CF003A4_.wvu.FilterData" localSheetId="0" hidden="1">'Հ 16 Առաջնահերթություններ'!$A$7:$H$1329</definedName>
    <definedName name="Z_5FCCD8C2_C810_47CA_885B_1F3EEC50A1B4_.wvu.FilterData" localSheetId="0" hidden="1">'Հ 16 Առաջնահերթություններ'!$A$7:$H$1329</definedName>
    <definedName name="Z_5FD98CDD_15BE_4551_94F0_E0496DA968E3_.wvu.Cols" localSheetId="0" hidden="1">'Հ 16 Առաջնահերթություններ'!#REF!,'Հ 16 Առաջնահերթություններ'!#REF!,'Հ 16 Առաջնահերթություններ'!$D:$D,'Հ 16 Առաջնահերթություններ'!#REF!</definedName>
    <definedName name="Z_5FD98CDD_15BE_4551_94F0_E0496DA968E3_.wvu.FilterData" localSheetId="0" hidden="1">'Հ 16 Առաջնահերթություններ'!#REF!</definedName>
    <definedName name="Z_5FD98CDD_15BE_4551_94F0_E0496DA968E3_.wvu.PrintArea" localSheetId="0" hidden="1">'Հ 16 Առաջնահերթություններ'!$A$5:$H$1329</definedName>
    <definedName name="Z_5FD98CDD_15BE_4551_94F0_E0496DA968E3_.wvu.PrintTitles" localSheetId="0" hidden="1">'Հ 16 Առաջնահերթություններ'!$5:$6</definedName>
    <definedName name="Z_5FD98CDD_15BE_4551_94F0_E0496DA968E3_.wvu.Rows" localSheetId="0" hidden="1">'Հ 16 Առաջնահերթություններ'!#REF!,'Հ 16 Առաջնահերթություններ'!$1348:$1348</definedName>
    <definedName name="Z_5FF79C46_7EB8_4DDA_BDA8_420A1B8FA750_.wvu.FilterData" localSheetId="0" hidden="1">'Հ 16 Առաջնահերթություններ'!$A$7:$H$1329</definedName>
    <definedName name="Z_6013734F_75F3_4D56_87BE_AB8BD23F6DEB_.wvu.FilterData" localSheetId="0" hidden="1">'Հ 16 Առաջնահերթություններ'!$A$7:$H$1329</definedName>
    <definedName name="Z_60279782_9E8C_4BD6_B0FD_A28BEA76C564_.wvu.FilterData" localSheetId="0" hidden="1">'Հ 16 Առաջնահերթություններ'!$A$7:$H$1329</definedName>
    <definedName name="Z_6032600B_EC25_44D2_8190_4BACF4A4FFFA_.wvu.FilterData" localSheetId="0" hidden="1">'Հ 16 Առաջնահերթություններ'!$A$7:$H$1329</definedName>
    <definedName name="Z_6096DB16_6A45_4B6B_83C7_4B1937EFC659_.wvu.FilterData" localSheetId="0" hidden="1">'Հ 16 Առաջնահերթություններ'!$A$7:$H$1329</definedName>
    <definedName name="Z_610347F6_4CEC_4844_9702_0F341EF42151_.wvu.FilterData" localSheetId="0" hidden="1">'Հ 16 Առաջնահերթություններ'!$A$7:$H$1329</definedName>
    <definedName name="Z_613CB17A_B510_4E92_8B14_C8D057C685D9_.wvu.FilterData" localSheetId="0" hidden="1">'Հ 16 Առաջնահերթություններ'!$A$7:$H$1329</definedName>
    <definedName name="Z_61C1D904_F41C_422A_87C4_ED60D3927FB7_.wvu.FilterData" localSheetId="0" hidden="1">'Հ 16 Առաջնահերթություններ'!$A$7:$H$1329</definedName>
    <definedName name="Z_622F0624_D312_4BA7_B5BC_D524416C5718_.wvu.FilterData" localSheetId="0" hidden="1">'Հ 16 Առաջնահերթություններ'!$A$7:$H$1329</definedName>
    <definedName name="Z_62374681_E2AE_44A1_8E31_3F52958F8515_.wvu.FilterData" localSheetId="0" hidden="1">'Հ 16 Առաջնահերթություններ'!$A$7:$H$1329</definedName>
    <definedName name="Z_626AF285_C0BC_4609_9935_6D9C3DE90AAD_.wvu.FilterData" localSheetId="0" hidden="1">'Հ 16 Առաջնահերթություններ'!$A$7:$H$1329</definedName>
    <definedName name="Z_62A9D0BA_1CF2_478C_A6A4_947D4F054187_.wvu.FilterData" localSheetId="0" hidden="1">'Հ 16 Առաջնահերթություններ'!$A$7:$H$1329</definedName>
    <definedName name="Z_6334EFB5_7680_4C89_8F3C_6B9E9FBA9FE0_.wvu.FilterData" localSheetId="0" hidden="1">'Հ 16 Առաջնահերթություններ'!$A$7:$H$1329</definedName>
    <definedName name="Z_634D349A_26A8_4103_9276_50F0BA2D9D37_.wvu.FilterData" localSheetId="0" hidden="1">'Հ 16 Առաջնահերթություններ'!$A$7:$H$1329</definedName>
    <definedName name="Z_6351C74A_E3F5_48DD_9927_36CD82FFAF79_.wvu.FilterData" localSheetId="0" hidden="1">'Հ 16 Առաջնահերթություններ'!$A$7:$H$1329</definedName>
    <definedName name="Z_63C4AE46_8754_48F5_9E5D_E0BE88773753_.wvu.FilterData" localSheetId="0" hidden="1">'Հ 16 Առաջնահերթություններ'!$A$7:$H$1329</definedName>
    <definedName name="Z_63CD748A_F2C8_4AEF_93BA_A2F90BF0A349_.wvu.FilterData" localSheetId="0" hidden="1">'Հ 16 Առաջնահերթություններ'!$A$7:$H$1329</definedName>
    <definedName name="Z_63E10E60_79E5_45EE_9418_AB09DD423E2F_.wvu.FilterData" localSheetId="0" hidden="1">'Հ 16 Առաջնահերթություններ'!$A$7:$H$1329</definedName>
    <definedName name="Z_643B419D_98DA_4442_867A_4452A72A478B_.wvu.FilterData" localSheetId="0" hidden="1">'Հ 16 Առաջնահերթություններ'!$A$7:$H$1329</definedName>
    <definedName name="Z_643F5BA2_F50C_4570_977D_C2DD298716D6_.wvu.FilterData" localSheetId="0" hidden="1">'Հ 16 Առաջնահերթություններ'!$A$7:$H$1329</definedName>
    <definedName name="Z_64A79F12_7DAE_4CDC_8712_8B53B8A36985_.wvu.Cols" localSheetId="0" hidden="1">'Հ 16 Առաջնահերթություններ'!#REF!,'Հ 16 Առաջնահերթություններ'!#REF!,'Հ 16 Առաջնահերթություններ'!#REF!</definedName>
    <definedName name="Z_64A79F12_7DAE_4CDC_8712_8B53B8A36985_.wvu.FilterData" localSheetId="0" hidden="1">'Հ 16 Առաջնահերթություններ'!$A$7:$H$1329</definedName>
    <definedName name="Z_64A79F12_7DAE_4CDC_8712_8B53B8A36985_.wvu.PrintArea" localSheetId="0" hidden="1">'Հ 16 Առաջնահերթություններ'!$A$5:$H$1329</definedName>
    <definedName name="Z_64A79F12_7DAE_4CDC_8712_8B53B8A36985_.wvu.PrintTitles" localSheetId="0" hidden="1">'Հ 16 Առաջնահերթություններ'!$5:$6</definedName>
    <definedName name="Z_64B7B584_1FF8_4C7C_9D4F_2A20278BE063_.wvu.FilterData" localSheetId="0" hidden="1">'Հ 16 Առաջնահերթություններ'!$A$7:$H$1329</definedName>
    <definedName name="Z_64C10FD8_B7E9_45E4_878D_0EDB569F8927_.wvu.FilterData" localSheetId="0" hidden="1">'Հ 16 Առաջնահերթություններ'!$A$7:$H$1329</definedName>
    <definedName name="Z_64C9D833_E73A_4526_B7D1_3855D92A3274_.wvu.FilterData" localSheetId="0" hidden="1">'Հ 16 Առաջնահերթություններ'!$A$7:$H$1329</definedName>
    <definedName name="Z_651D3758_0DFC_4AD3_8A17_B1DF0D228631_.wvu.FilterData" localSheetId="0" hidden="1">'Հ 16 Առաջնահերթություններ'!$A$7:$H$1329</definedName>
    <definedName name="Z_653FF27D_9797_478C_B1E5_D13DAC159964_.wvu.FilterData" localSheetId="0" hidden="1">'Հ 16 Առաջնահերթություններ'!$A$7:$H$1329</definedName>
    <definedName name="Z_65760521_CB42_4320_B69E_CD7315A2E8CC_.wvu.FilterData" localSheetId="0" hidden="1">'Հ 16 Առաջնահերթություններ'!$A$7:$H$1329</definedName>
    <definedName name="Z_6580F005_BFF1_4A73_9B4B_7C8D0B9A1032_.wvu.FilterData" localSheetId="0" hidden="1">'Հ 16 Առաջնահերթություններ'!$A$7:$H$1329</definedName>
    <definedName name="Z_6584628A_D34B_4B50_8F45_B8737923AD8D_.wvu.FilterData" localSheetId="0" hidden="1">'Հ 16 Առաջնահերթություններ'!$A$7:$H$1329</definedName>
    <definedName name="Z_65A34500_02DF_40B8_B26A_4BF0BD13E7AB_.wvu.FilterData" localSheetId="0" hidden="1">'Հ 16 Առաջնահերթություններ'!$A$7:$H$1329</definedName>
    <definedName name="Z_65A691E9_F375_4BF8_BD15_5D068B29B10A_.wvu.FilterData" localSheetId="0" hidden="1">'Հ 16 Առաջնահերթություններ'!$A$7:$H$1329</definedName>
    <definedName name="Z_661935A7_2756_4807_A715_05A0A44F0CE8_.wvu.FilterData" localSheetId="0" hidden="1">'Հ 16 Առաջնահերթություններ'!$A$7:$H$1329</definedName>
    <definedName name="Z_6624249C_AC8D_462C_941B_2AE951FA1BC0_.wvu.FilterData" localSheetId="0" hidden="1">'Հ 16 Առաջնահերթություններ'!$A$7:$H$1329</definedName>
    <definedName name="Z_66828EC0_2154_42EC_85FF_E559897F7DC3_.wvu.FilterData" localSheetId="0" hidden="1">'Հ 16 Առաջնահերթություններ'!$A$7:$H$1329</definedName>
    <definedName name="Z_66EC1B04_04C2_4EC2_A9BE_CE8EA87893A9_.wvu.FilterData" localSheetId="0" hidden="1">'Հ 16 Առաջնահերթություններ'!$A$7:$H$1329</definedName>
    <definedName name="Z_6738FC8F_BE0D_427C_AEAE_1FA3BF3A4811_.wvu.FilterData" localSheetId="0" hidden="1">'Հ 16 Առաջնահերթություններ'!$A$7:$H$1329</definedName>
    <definedName name="Z_673DF4C6_66E2_4DF9_87E0_CD95BEFB0B46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673DF4C6_66E2_4DF9_87E0_CD95BEFB0B46_.wvu.FilterData" localSheetId="0" hidden="1">'Հ 16 Առաջնահերթություններ'!$A$7:$H$1329</definedName>
    <definedName name="Z_673DF4C6_66E2_4DF9_87E0_CD95BEFB0B46_.wvu.PrintArea" localSheetId="0" hidden="1">'Հ 16 Առաջնահերթություններ'!$A$5:$H$1329</definedName>
    <definedName name="Z_673DF4C6_66E2_4DF9_87E0_CD95BEFB0B46_.wvu.PrintTitles" localSheetId="0" hidden="1">'Հ 16 Առաջնահերթություններ'!$5:$6</definedName>
    <definedName name="Z_673DF4C6_66E2_4DF9_87E0_CD95BEFB0B46_.wvu.Rows" localSheetId="0" hidden="1">'Հ 16 Առաջնահերթություններ'!$1330:$1354,'Հ 16 Առաջնահերթություններ'!$1357:$1362</definedName>
    <definedName name="Z_6740C653_16B2_4A56_891F_9B9605C19328_.wvu.FilterData" localSheetId="0" hidden="1">'Հ 16 Առաջնահերթություններ'!$A$7:$H$1329</definedName>
    <definedName name="Z_675265A9_BA0F_4C36_8173_EDAB3CEE735D_.wvu.FilterData" localSheetId="0" hidden="1">'Հ 16 Առաջնահերթություններ'!$A$7:$H$1329</definedName>
    <definedName name="Z_675F2BEA_D11C_4274_A9CA_8D5ABD4391E3_.wvu.FilterData" localSheetId="0" hidden="1">'Հ 16 Առաջնահերթություններ'!$A$7:$H$1329</definedName>
    <definedName name="Z_6760131E_8AE6_4A2C_BD28_BAFFC33BC88E_.wvu.FilterData" localSheetId="0" hidden="1">'Հ 16 Առաջնահերթություններ'!$A$7:$H$1329</definedName>
    <definedName name="Z_67887E64_9A93_46A3_B3FE_4D1A44884B43_.wvu.FilterData" localSheetId="0" hidden="1">'Հ 16 Առաջնահերթություններ'!$A$7:$H$1329</definedName>
    <definedName name="Z_67B08DAC_6925_4712_BEE2_9147D85C147B_.wvu.FilterData" localSheetId="0" hidden="1">'Հ 16 Առաջնահերթություններ'!$A$7:$H$1329</definedName>
    <definedName name="Z_6840E1EB_5964_4ED1_9499_68C10E7EABB1_.wvu.FilterData" localSheetId="0" hidden="1">'Հ 16 Առաջնահերթություններ'!$A$7:$H$1329</definedName>
    <definedName name="Z_685F76CA_3332_4929_9B8E_62EE8E76C490_.wvu.FilterData" localSheetId="0" hidden="1">'Հ 16 Առաջնահերթություններ'!$A$7:$H$1329</definedName>
    <definedName name="Z_68667605_1569_4510_B563_4C64BCB738B6_.wvu.FilterData" localSheetId="0" hidden="1">'Հ 16 Առաջնահերթություններ'!$A$7:$H$1329</definedName>
    <definedName name="Z_68669F44_60DF_48FB_8D9A_E2201454C55A_.wvu.FilterData" localSheetId="0" hidden="1">'Հ 16 Առաջնահերթություններ'!$A$7:$H$1329</definedName>
    <definedName name="Z_6888FD62_D2E7_439E_BB9F_2CE22EE6D758_.wvu.FilterData" localSheetId="0" hidden="1">'Հ 16 Առաջնահերթություններ'!$A$7:$H$1329</definedName>
    <definedName name="Z_68C3AD08_DED7_4E0F_BC6B_85DC78A7717D_.wvu.FilterData" localSheetId="0" hidden="1">'Հ 16 Առաջնահերթություններ'!$A$7:$H$1329</definedName>
    <definedName name="Z_68F73C53_A8A2_41DD_9C53_972994151054_.wvu.FilterData" localSheetId="0" hidden="1">'Հ 16 Առաջնահերթություններ'!$A$7:$H$1329</definedName>
    <definedName name="Z_691F2193_3AE5_4415_9848_5B027333C156_.wvu.FilterData" localSheetId="0" hidden="1">'Հ 16 Առաջնահերթություններ'!$A$7:$H$1329</definedName>
    <definedName name="Z_6927C798_6982_4EE3_BD11_0B0A00F8D079_.wvu.FilterData" localSheetId="0" hidden="1">'Հ 16 Առաջնահերթություններ'!$A$7:$H$1329</definedName>
    <definedName name="Z_695051B1_1B40_4494_A600_095CA48F1EEC_.wvu.FilterData" localSheetId="0" hidden="1">'Հ 16 Առաջնահերթություններ'!$A$7:$H$1329</definedName>
    <definedName name="Z_696B4C83_CFA1_4132_B290_B34AB419F685_.wvu.FilterData" localSheetId="0" hidden="1">'Հ 16 Առաջնահերթություններ'!$A$7:$H$1329</definedName>
    <definedName name="Z_6979A521_EDB3_4B49_AA87_88F2190EE0FE_.wvu.FilterData" localSheetId="0" hidden="1">'Հ 16 Առաջնահերթություններ'!$A$7:$H$1329</definedName>
    <definedName name="Z_698A3632_4A99_4731_A2C4_784F4DCF910E_.wvu.FilterData" localSheetId="0" hidden="1">'Հ 16 Առաջնահերթություններ'!$A$7:$H$1329</definedName>
    <definedName name="Z_698F8954_8752_4D92_AA06_0ED483032F50_.wvu.FilterData" localSheetId="0" hidden="1">'Հ 16 Առաջնահերթություններ'!$A$7:$H$1329</definedName>
    <definedName name="Z_69925DD8_BAB5_48B2_9C91_9301B4FF670D_.wvu.FilterData" localSheetId="0" hidden="1">'Հ 16 Առաջնահերթություններ'!$A$7:$H$1329</definedName>
    <definedName name="Z_6992CF40_8F2C_49B6_AC7F_DC7311D00027_.wvu.FilterData" localSheetId="0" hidden="1">'Հ 16 Առաջնահերթություններ'!$A$7:$H$1329</definedName>
    <definedName name="Z_69A564FF_8EA4_4009_844F_9ED790034746_.wvu.FilterData" localSheetId="0" hidden="1">'Հ 16 Առաջնահերթություններ'!$A$7:$H$1329</definedName>
    <definedName name="Z_69A634CF_7E42_4449_B946_F291321BC626_.wvu.FilterData" localSheetId="0" hidden="1">'Հ 16 Առաջնահերթություններ'!$A$7:$H$1329</definedName>
    <definedName name="Z_69AD9895_AC42_4787_83AF_EDE979E4E8BE_.wvu.FilterData" localSheetId="0" hidden="1">'Հ 16 Առաջնահերթություններ'!$A$7:$H$1329</definedName>
    <definedName name="Z_69BED1FA_F290_427D_B6EF_02A19494BED0_.wvu.FilterData" localSheetId="0" hidden="1">'Հ 16 Առաջնահերթություններ'!$A$7:$H$1329</definedName>
    <definedName name="Z_69CADD0C_3D51_4E78_B411_752463E74309_.wvu.FilterData" localSheetId="0" hidden="1">'Հ 16 Առաջնահերթություններ'!$A$7:$L$1329</definedName>
    <definedName name="Z_6A3715DE_892F_48AD_8482_1B92379406E4_.wvu.FilterData" localSheetId="0" hidden="1">'Հ 16 Առաջնահերթություններ'!$A$7:$H$1329</definedName>
    <definedName name="Z_6AABF513_CC9F_4646_BEED_8820675512A8_.wvu.Cols" localSheetId="0" hidden="1">'Հ 16 Առաջնահերթություններ'!#REF!,'Հ 16 Առաջնահերթություններ'!#REF!,'Հ 16 Առաջնահերթություններ'!$D:$D</definedName>
    <definedName name="Z_6AABF513_CC9F_4646_BEED_8820675512A8_.wvu.FilterData" localSheetId="0" hidden="1">'Հ 16 Առաջնահերթություններ'!$A$7:$H$1329</definedName>
    <definedName name="Z_6AABF513_CC9F_4646_BEED_8820675512A8_.wvu.PrintArea" localSheetId="0" hidden="1">'Հ 16 Առաջնահերթություններ'!$A$5:$H$1329</definedName>
    <definedName name="Z_6AABF513_CC9F_4646_BEED_8820675512A8_.wvu.PrintTitles" localSheetId="0" hidden="1">'Հ 16 Առաջնահերթություններ'!$5:$6</definedName>
    <definedName name="Z_6AABF513_CC9F_4646_BEED_8820675512A8_.wvu.Rows" localSheetId="0" hidden="1">'Հ 16 Առաջնահերթություններ'!$1330:$1354,'Հ 16 Առաջնահերթություններ'!$1357:$1362</definedName>
    <definedName name="Z_6ADF3D05_D3B7_42EF_A2D1_B886E8C9E7C8_.wvu.FilterData" localSheetId="0" hidden="1">'Հ 16 Առաջնահերթություններ'!$A$7:$H$1329</definedName>
    <definedName name="Z_6B0B163E_2880_4F68_B847_7F6F287B6CD7_.wvu.FilterData" localSheetId="0" hidden="1">'Հ 16 Առաջնահերթություններ'!$A$7:$H$1329</definedName>
    <definedName name="Z_6B3DE356_FEA2_4D5B_AFF4_F76D1145E5F7_.wvu.FilterData" localSheetId="0" hidden="1">'Հ 16 Առաջնահերթություններ'!$A$7:$H$1329</definedName>
    <definedName name="Z_6B48C520_C81E_44A5_ADF8_AE0C9F7EEDE1_.wvu.FilterData" localSheetId="0" hidden="1">'Հ 16 Առաջնահերթություններ'!$A$7:$H$1329</definedName>
    <definedName name="Z_6B4E376A_96CD_48AD_B068_9C0E5C6171CC_.wvu.FilterData" localSheetId="0" hidden="1">'Հ 16 Առաջնահերթություններ'!$A$7:$H$1329</definedName>
    <definedName name="Z_6B977A9D_385A_4C78_9BB1_79A1E1552660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6B977A9D_385A_4C78_9BB1_79A1E1552660_.wvu.FilterData" localSheetId="0" hidden="1">'Հ 16 Առաջնահերթություններ'!$A$7:$H$1329</definedName>
    <definedName name="Z_6B977A9D_385A_4C78_9BB1_79A1E1552660_.wvu.PrintArea" localSheetId="0" hidden="1">'Հ 16 Առաջնահերթություններ'!$A$5:$H$1329</definedName>
    <definedName name="Z_6B977A9D_385A_4C78_9BB1_79A1E1552660_.wvu.PrintTitles" localSheetId="0" hidden="1">'Հ 16 Առաջնահերթություններ'!$5:$6</definedName>
    <definedName name="Z_6B977A9D_385A_4C78_9BB1_79A1E1552660_.wvu.Rows" localSheetId="0" hidden="1">'Հ 16 Առաջնահերթություններ'!$1348:$1348</definedName>
    <definedName name="Z_6BAC90D8_BEA7_4A79_B907_23E82AFD320D_.wvu.FilterData" localSheetId="0" hidden="1">'Հ 16 Առաջնահերթություններ'!$A$7:$H$1329</definedName>
    <definedName name="Z_6BB4C464_80D1_483D_9F7A_F5A6DE614BB6_.wvu.FilterData" localSheetId="0" hidden="1">'Հ 16 Առաջնահերթություններ'!$A$7:$H$1329</definedName>
    <definedName name="Z_6BCE8F40_5D1D_4CBB_B37B_81A876AA4500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6BCE8F40_5D1D_4CBB_B37B_81A876AA4500_.wvu.FilterData" localSheetId="0" hidden="1">'Հ 16 Առաջնահերթություններ'!$A$7:$H$1329</definedName>
    <definedName name="Z_6BCE8F40_5D1D_4CBB_B37B_81A876AA4500_.wvu.PrintArea" localSheetId="0" hidden="1">'Հ 16 Առաջնահերթություններ'!$A$5:$H$1329</definedName>
    <definedName name="Z_6BCE8F40_5D1D_4CBB_B37B_81A876AA4500_.wvu.PrintTitles" localSheetId="0" hidden="1">'Հ 16 Առաջնահերթություններ'!$5:$6</definedName>
    <definedName name="Z_6BCE8F40_5D1D_4CBB_B37B_81A876AA4500_.wvu.Rows" localSheetId="0" hidden="1">'Հ 16 Առաջնահերթություններ'!$1330:$1354,'Հ 16 Առաջնահերթություններ'!$1357:$1362</definedName>
    <definedName name="Z_6BDEAA78_1DF6_4F68_BEED_41F6BBC39EA4_.wvu.FilterData" localSheetId="0" hidden="1">'Հ 16 Առաջնահերթություններ'!$A$7:$H$1329</definedName>
    <definedName name="Z_6C092F1A_CE59_4C3D_98A0_3892B0313B67_.wvu.FilterData" localSheetId="0" hidden="1">'Հ 16 Առաջնահերթություններ'!$A$7:$H$1329</definedName>
    <definedName name="Z_6C7C28C3_9B3E_4240_A279_B8C81DD6A54F_.wvu.FilterData" localSheetId="0" hidden="1">'Հ 16 Առաջնահերթություններ'!$A$7:$H$1329</definedName>
    <definedName name="Z_6C93BACA_C5EA_4CC4_B283_6504DBD8007D_.wvu.FilterData" localSheetId="0" hidden="1">'Հ 16 Առաջնահերթություններ'!$A$7:$H$1329</definedName>
    <definedName name="Z_6C94B17E_A6B1_4530_B9E3_1516A6700C45_.wvu.FilterData" localSheetId="0" hidden="1">'Հ 16 Առաջնահերթություններ'!$A$7:$H$1329</definedName>
    <definedName name="Z_6C9BF929_6BB4_4DC0_AC78_7D80D673E08A_.wvu.FilterData" localSheetId="0" hidden="1">'Հ 16 Առաջնահերթություններ'!$A$7:$H$1329</definedName>
    <definedName name="Z_6CA6E82A_BE95_4FE7_A62F_3B0483CDE7EC_.wvu.FilterData" localSheetId="0" hidden="1">'Հ 16 Առաջնահերթություններ'!$A$7:$H$1329</definedName>
    <definedName name="Z_6CBE8A6E_B80E_426D_A256_CABBB80A7679_.wvu.FilterData" localSheetId="0" hidden="1">'Հ 16 Առաջնահերթություններ'!$A$7:$H$1329</definedName>
    <definedName name="Z_6CD0BCBD_D98F_4055_B4FB_C10BACD1051A_.wvu.FilterData" localSheetId="0" hidden="1">'Հ 16 Առաջնահերթություններ'!$A$7:$H$1329</definedName>
    <definedName name="Z_6CD7636E_6074_49BC_BA21_EF0962A16F38_.wvu.FilterData" localSheetId="0" hidden="1">'Հ 16 Առաջնահերթություններ'!$A$7:$H$1329</definedName>
    <definedName name="Z_6CE44424_6AD4_48D9_A7FA_39E510B5B7CF_.wvu.FilterData" localSheetId="0" hidden="1">'Հ 16 Առաջնահերթություններ'!$A$7:$H$1329</definedName>
    <definedName name="Z_6D700CEF_0761_451C_9D95_F9BCAA84FCE6_.wvu.FilterData" localSheetId="0" hidden="1">'Հ 16 Առաջնահերթություններ'!$A$7:$H$1329</definedName>
    <definedName name="Z_6D76C395_E6BE_446F_863F_EF96FED8BD8E_.wvu.FilterData" localSheetId="0" hidden="1">'Հ 16 Առաջնահերթություններ'!$A$7:$H$1329</definedName>
    <definedName name="Z_6D81E710_FE97_485D_9771_BCB7107F9A4D_.wvu.FilterData" localSheetId="0" hidden="1">'Հ 16 Առաջնահերթություններ'!$A$7:$H$1329</definedName>
    <definedName name="Z_6D88FAB1_D77E_48CB_9AF0_D82DAE53E61F_.wvu.FilterData" localSheetId="0" hidden="1">'Հ 16 Առաջնահերթություններ'!$A$7:$H$1329</definedName>
    <definedName name="Z_6E2023CF_031F_4DA9_82DA_246673A6CBDA_.wvu.FilterData" localSheetId="0" hidden="1">'Հ 16 Առաջնահերթություններ'!$A$7:$H$1329</definedName>
    <definedName name="Z_6E5EF2E7_89FF_4D4E_A0AB_FF466DE84444_.wvu.FilterData" localSheetId="0" hidden="1">'Հ 16 Առաջնահերթություններ'!$A$7:$H$1329</definedName>
    <definedName name="Z_6E90C5BA_F9CC_4BAA_893F_AEAEA361F9F6_.wvu.FilterData" localSheetId="0" hidden="1">'Հ 16 Առաջնահերթություններ'!$A$7:$H$1329</definedName>
    <definedName name="Z_6E9D0830_8C6A_4C53_BD3E_C1AF8A69EEA1_.wvu.FilterData" localSheetId="0" hidden="1">'Հ 16 Առաջնահերթություններ'!$A$7:$H$1329</definedName>
    <definedName name="Z_6EBB6257_4A62_401A_B5F9_3CFA62A5E67C_.wvu.FilterData" localSheetId="0" hidden="1">'Հ 16 Առաջնահերթություններ'!$A$7:$H$1329</definedName>
    <definedName name="Z_6ECFD1BE_0819_4701_BD70_C7C258E97148_.wvu.FilterData" localSheetId="0" hidden="1">'Հ 16 Առաջնահերթություններ'!$A$7:$H$1329</definedName>
    <definedName name="Z_6F210FBD_50A5_4DB1_9542_715C96A84DA8_.wvu.FilterData" localSheetId="0" hidden="1">'Հ 16 Առաջնահերթություններ'!$A$7:$H$1329</definedName>
    <definedName name="Z_6F31F659_44C1_43AD_AA73_B84D1575E706_.wvu.FilterData" localSheetId="0" hidden="1">'Հ 16 Առաջնահերթություններ'!$A$7:$H$1329</definedName>
    <definedName name="Z_6F43E4D7_7EAC_488B_A2D7_9AA29C42B04F_.wvu.FilterData" localSheetId="0" hidden="1">'Հ 16 Առաջնահերթություններ'!$A$7:$H$1329</definedName>
    <definedName name="Z_6F44B4FC_113E_4A15_B093_A646A0A97B62_.wvu.FilterData" localSheetId="0" hidden="1">'Հ 16 Առաջնահերթություններ'!$A$7:$H$1329</definedName>
    <definedName name="Z_6F58BF81_52B8_40E2_83B9_39881F1775BD_.wvu.FilterData" localSheetId="0" hidden="1">'Հ 16 Առաջնահերթություններ'!$A$7:$H$1329</definedName>
    <definedName name="Z_6F5F883C_28A8_4A7F_A772_6D5FAA94A797_.wvu.FilterData" localSheetId="0" hidden="1">'Հ 16 Առաջնահերթություններ'!$A$7:$H$1329</definedName>
    <definedName name="Z_6FDBD7FB_978F_4DD4_9F7E_1495F4F2CDBF_.wvu.FilterData" localSheetId="0" hidden="1">'Հ 16 Առաջնահերթություններ'!$A$7:$H$1329</definedName>
    <definedName name="Z_6FE24B63_5937_4EE0_BADB_2C35A39F2D40_.wvu.FilterData" localSheetId="0" hidden="1">'Հ 16 Առաջնահերթություններ'!$A$7:$H$1329</definedName>
    <definedName name="Z_7012C14C_D752_4725_8E7B_EADBBB96A610_.wvu.FilterData" localSheetId="0" hidden="1">'Հ 16 Առաջնահերթություններ'!$A$7:$H$1329</definedName>
    <definedName name="Z_70460309_6039_4452_8794_356FB5AC0700_.wvu.FilterData" localSheetId="0" hidden="1">'Հ 16 Առաջնահերթություններ'!$A$7:$H$1329</definedName>
    <definedName name="Z_7056DCCE_906C_4F40_B22F_D4591603C81A_.wvu.FilterData" localSheetId="0" hidden="1">'Հ 16 Առաջնահերթություններ'!$A$7:$H$1329</definedName>
    <definedName name="Z_7057FB38_EA57_4AE8_B40E_FDC51997683C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7057FB38_EA57_4AE8_B40E_FDC51997683C_.wvu.FilterData" localSheetId="0" hidden="1">'Հ 16 Առաջնահերթություններ'!$A$7:$H$1329</definedName>
    <definedName name="Z_7057FB38_EA57_4AE8_B40E_FDC51997683C_.wvu.PrintArea" localSheetId="0" hidden="1">'Հ 16 Առաջնահերթություններ'!$A$5:$H$1329</definedName>
    <definedName name="Z_7057FB38_EA57_4AE8_B40E_FDC51997683C_.wvu.PrintTitles" localSheetId="0" hidden="1">'Հ 16 Առաջնահերթություններ'!$5:$6</definedName>
    <definedName name="Z_707AEA42_17E7_47FB_B936_273D40B351E1_.wvu.FilterData" localSheetId="0" hidden="1">'Հ 16 Առաջնահերթություններ'!$A$7:$H$1329</definedName>
    <definedName name="Z_70AD340B_5592_4974_9A07_25C4100E855E_.wvu.FilterData" localSheetId="0" hidden="1">'Հ 16 Առաջնահերթություններ'!$A$7:$H$1329</definedName>
    <definedName name="Z_70C91EC8_4A09_4C4A_A5E9_AC9E0F923A5F_.wvu.FilterData" localSheetId="0" hidden="1">'Հ 16 Առաջնահերթություններ'!$A$7:$H$1329</definedName>
    <definedName name="Z_70CF95D3_5C4E_40D6_9055_633342BDF52C_.wvu.FilterData" localSheetId="0" hidden="1">'Հ 16 Առաջնահերթություններ'!$A$7:$H$1329</definedName>
    <definedName name="Z_70EB46DE_DBE9_400D_B2DB_B4CCE69D7C79_.wvu.FilterData" localSheetId="0" hidden="1">'Հ 16 Առաջնահերթություններ'!$A$7:$H$1329</definedName>
    <definedName name="Z_711AA5F5_F794_4681_B166_C15BF720FA32_.wvu.FilterData" localSheetId="0" hidden="1">'Հ 16 Առաջնահերթություններ'!$A$7:$H$1329</definedName>
    <definedName name="Z_715742F1_F388_4F2C_AD3C_E3E0F2C57183_.wvu.FilterData" localSheetId="0" hidden="1">'Հ 16 Առաջնահերթություններ'!$A$7:$H$1329</definedName>
    <definedName name="Z_71DC308D_AA26_4B40_8D4C_CC6EEB9CEE30_.wvu.FilterData" localSheetId="0" hidden="1">'Հ 16 Առաջնահերթություններ'!$A$7:$H$1329</definedName>
    <definedName name="Z_72077533_533A_43AB_BF48_3D5A06C7A2A4_.wvu.FilterData" localSheetId="0" hidden="1">'Հ 16 Առաջնահերթություններ'!$A$7:$H$1329</definedName>
    <definedName name="Z_72547FCE_2505_44C0_885A_5152F654A43A_.wvu.FilterData" localSheetId="0" hidden="1">'Հ 16 Առաջնահերթություններ'!$A$7:$H$1329</definedName>
    <definedName name="Z_72815A04_78E4_422A_8296_7261186DE840_.wvu.FilterData" localSheetId="0" hidden="1">'Հ 16 Առաջնահերթություններ'!$A$7:$H$1329</definedName>
    <definedName name="Z_729D883C_D5D5_418E_B27A_C0CBB33759C9_.wvu.FilterData" localSheetId="0" hidden="1">'Հ 16 Առաջնահերթություններ'!$A$7:$H$1329</definedName>
    <definedName name="Z_729F5BC7_1A65_4D2F_A214_E20C3AB1DAAA_.wvu.FilterData" localSheetId="0" hidden="1">'Հ 16 Առաջնահերթություններ'!$A$7:$H$1329</definedName>
    <definedName name="Z_738C4288_4859_467D_9AAC_6FD509972C4F_.wvu.FilterData" localSheetId="0" hidden="1">'Հ 16 Առաջնահերթություններ'!$A$7:$H$1329</definedName>
    <definedName name="Z_73A3F1A0_B0CD_47CE_A574_9020F7BC7616_.wvu.FilterData" localSheetId="0" hidden="1">'Հ 16 Առաջնահերթություններ'!$A$7:$H$1329</definedName>
    <definedName name="Z_73CD9581_BBC1_4374_B5F4_28B22DEDEC03_.wvu.FilterData" localSheetId="0" hidden="1">'Հ 16 Առաջնահերթություններ'!$A$7:$H$1329</definedName>
    <definedName name="Z_73E8A4CD_0637_4B6B_A571_8A6E959C37B7_.wvu.FilterData" localSheetId="0" hidden="1">'Հ 16 Առաջնահերթություններ'!$A$7:$H$1329</definedName>
    <definedName name="Z_73F1AB79_5FA8_4818_AACE_737D991A9EA9_.wvu.FilterData" localSheetId="0" hidden="1">'Հ 16 Առաջնահերթություններ'!$A$7:$H$1329</definedName>
    <definedName name="Z_743A5FB6_B948_423B_820E_4A3DE9CF302A_.wvu.FilterData" localSheetId="0" hidden="1">'Հ 16 Առաջնահերթություններ'!$A$7:$H$1329</definedName>
    <definedName name="Z_743CF354_093C_414B_957C_08FEACC7E547_.wvu.FilterData" localSheetId="0" hidden="1">'Հ 16 Առաջնահերթություններ'!$A$7:$H$1329</definedName>
    <definedName name="Z_743D61A0_0B07_448F_840A_19275400DEDF_.wvu.FilterData" localSheetId="0" hidden="1">'Հ 16 Առաջնահերթություններ'!$A$7:$H$1329</definedName>
    <definedName name="Z_7479083E_3A62_4A01_96F2_979F810D8CFA_.wvu.FilterData" localSheetId="0" hidden="1">'Հ 16 Առաջնահերթություններ'!$A$7:$H$1329</definedName>
    <definedName name="Z_74794209_A5F4_44A5_8553_345950560BC6_.wvu.FilterData" localSheetId="0" hidden="1">'Հ 16 Առաջնահերթություններ'!$A$7:$H$1329</definedName>
    <definedName name="Z_74A3BDC9_61A4_4F19_BE4E_9D72E115B2AA_.wvu.FilterData" localSheetId="0" hidden="1">'Հ 16 Առաջնահերթություններ'!$A$7:$H$1329</definedName>
    <definedName name="Z_74C8D89D_B5A3_44B2_96A3_033CE8960E19_.wvu.FilterData" localSheetId="0" hidden="1">'Հ 16 Առաջնահերթություններ'!$A$7:$H$1329</definedName>
    <definedName name="Z_74EA9B4E_7D9F_475D_8DAE_8391B5F1D8AE_.wvu.FilterData" localSheetId="0" hidden="1">'Հ 16 Առաջնահերթություններ'!$A$7:$H$1329</definedName>
    <definedName name="Z_75025D19_7EC9_406E_9557_B286F45CB100_.wvu.FilterData" localSheetId="0" hidden="1">'Հ 16 Առաջնահերթություններ'!$A$7:$H$1329</definedName>
    <definedName name="Z_753145F2_566E_42CE_A1A8_8F27EE139211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753145F2_566E_42CE_A1A8_8F27EE139211_.wvu.FilterData" localSheetId="0" hidden="1">'Հ 16 Առաջնահերթություններ'!$A$7:$H$1329</definedName>
    <definedName name="Z_753145F2_566E_42CE_A1A8_8F27EE139211_.wvu.PrintArea" localSheetId="0" hidden="1">'Հ 16 Առաջնահերթություններ'!$A$5:$H$1329</definedName>
    <definedName name="Z_753145F2_566E_42CE_A1A8_8F27EE139211_.wvu.PrintTitles" localSheetId="0" hidden="1">'Հ 16 Առաջնահերթություններ'!$5:$6</definedName>
    <definedName name="Z_7537DAD0_61D5_4170_ACBA_16F78775EE48_.wvu.FilterData" localSheetId="0" hidden="1">'Հ 16 Առաջնահերթություններ'!$A$7:$H$1329</definedName>
    <definedName name="Z_7578B523_4AC8_4CFC_8C8C_D0621F4802C7_.wvu.FilterData" localSheetId="0" hidden="1">'Հ 16 Առաջնահերթություններ'!$A$7:$H$1329</definedName>
    <definedName name="Z_75A3E783_1FF1_4126_8ACD_54CD68A3AE15_.wvu.FilterData" localSheetId="0" hidden="1">'Հ 16 Առաջնահերթություններ'!$A$7:$H$1329</definedName>
    <definedName name="Z_75C27492_9F18_4174_B42B_1E0FF56AF28E_.wvu.FilterData" localSheetId="0" hidden="1">'Հ 16 Առաջնահերթություններ'!$A$7:$H$1329</definedName>
    <definedName name="Z_75DE1997_8FF9_4A12_8A75_BDEA45B022D8_.wvu.FilterData" localSheetId="0" hidden="1">'Հ 16 Առաջնահերթություններ'!$A$7:$H$1329</definedName>
    <definedName name="Z_76017163_13F4_4E0A_A53F_DFEFF6529A69_.wvu.FilterData" localSheetId="0" hidden="1">'Հ 16 Առաջնահերթություններ'!$A$7:$H$1329</definedName>
    <definedName name="Z_7609C1B0_5A45_476A_BF5A_3C394BC0DE53_.wvu.FilterData" localSheetId="0" hidden="1">'Հ 16 Առաջնահերթություններ'!$A$7:$H$1329</definedName>
    <definedName name="Z_76114118_3079_41BF_A91B_BEA9B19AFEE9_.wvu.FilterData" localSheetId="0" hidden="1">'Հ 16 Առաջնահերթություններ'!$A$7:$H$1329</definedName>
    <definedName name="Z_7652081C_5BDB_4184_B109_55DA3A2C5B12_.wvu.FilterData" localSheetId="0" hidden="1">'Հ 16 Առաջնահերթություններ'!$A$7:$H$1329</definedName>
    <definedName name="Z_769A4849_292C_4ED9_B5C3_3B085FD1C744_.wvu.FilterData" localSheetId="0" hidden="1">'Հ 16 Առաջնահերթություններ'!$A$7:$H$1329</definedName>
    <definedName name="Z_76AB63BF_732B_469B_83E2_AEA5A6605D93_.wvu.FilterData" localSheetId="0" hidden="1">'Հ 16 Առաջնահերթություններ'!$A$7:$H$1329</definedName>
    <definedName name="Z_76F48144_654D_4064_961C_56E00282F341_.wvu.FilterData" localSheetId="0" hidden="1">'Հ 16 Առաջնահերթություններ'!$A$7:$H$1329</definedName>
    <definedName name="Z_76F56950_5B3B_41E5_B8B3_DD2E8B49815A_.wvu.FilterData" localSheetId="0" hidden="1">'Հ 16 Առաջնահերթություններ'!$A$7:$H$1329</definedName>
    <definedName name="Z_76FC051B_A59D_4382_8C03_0424F66C3A70_.wvu.FilterData" localSheetId="0" hidden="1">'Հ 16 Առաջնահերթություններ'!$A$7:$H$1329</definedName>
    <definedName name="Z_770254C0_FFD4_4C4F_A75D_CABE27149C79_.wvu.FilterData" localSheetId="0" hidden="1">'Հ 16 Առաջնահերթություններ'!$A$7:$H$1329</definedName>
    <definedName name="Z_77538EBA_A9A4_4FDA_848E_F9FC00C41210_.wvu.FilterData" localSheetId="0" hidden="1">'Հ 16 Առաջնահերթություններ'!$A$7:$H$1329</definedName>
    <definedName name="Z_77705218_A0CC_41E2_86A8_D777F3309E27_.wvu.FilterData" localSheetId="0" hidden="1">'Հ 16 Առաջնահերթություններ'!$A$7:$H$1329</definedName>
    <definedName name="Z_7789CE20_A2A6_49FB_8ADF_CE59752CF886_.wvu.FilterData" localSheetId="0" hidden="1">'Հ 16 Առաջնահերթություններ'!$A$7:$H$1329</definedName>
    <definedName name="Z_7804C0D1_3E2C_424D_A8B7_3DD621D8C532_.wvu.FilterData" localSheetId="0" hidden="1">'Հ 16 Առաջնահերթություններ'!$A$7:$H$1329</definedName>
    <definedName name="Z_780E327F_DB1C_40FA_8017_2ED114BEC9A3_.wvu.FilterData" localSheetId="0" hidden="1">'Հ 16 Առաջնահերթություններ'!$A$7:$H$1329</definedName>
    <definedName name="Z_7813B9F6_6007_4AFA_A1B0_7EE428775744_.wvu.FilterData" localSheetId="0" hidden="1">'Հ 16 Առաջնահերթություններ'!$A$7:$H$1329</definedName>
    <definedName name="Z_78494076_59F5_464B_8F1D_7F5723078E59_.wvu.FilterData" localSheetId="0" hidden="1">'Հ 16 Առաջնահերթություններ'!$A$7:$H$1329</definedName>
    <definedName name="Z_7851AA33_2D1D_4CD1_8E7E_C7AAC462F096_.wvu.FilterData" localSheetId="0" hidden="1">'Հ 16 Առաջնահերթություններ'!$A$7:$H$1329</definedName>
    <definedName name="Z_7862DEB1_C8A8_41F8_A82F_DA60152C9761_.wvu.FilterData" localSheetId="0" hidden="1">'Հ 16 Առաջնահերթություններ'!$A$7:$H$1329</definedName>
    <definedName name="Z_78833879_0270_4734_9C9F_B09B00424140_.wvu.FilterData" localSheetId="0" hidden="1">'Հ 16 Առաջնահերթություններ'!$A$7:$H$1329</definedName>
    <definedName name="Z_788FB2CB_B893_42D9_8A83_205F8E0A3150_.wvu.FilterData" localSheetId="0" hidden="1">'Հ 16 Առաջնահերթություններ'!$A$7:$H$1329</definedName>
    <definedName name="Z_78AEC881_698B_474E_8636_67847A9725A9_.wvu.FilterData" localSheetId="0" hidden="1">'Հ 16 Առաջնահերթություններ'!$A$7:$H$1329</definedName>
    <definedName name="Z_7987116A_C351_4B84_90D9_D926DC6A92C5_.wvu.FilterData" localSheetId="0" hidden="1">'Հ 16 Առաջնահերթություններ'!$A$7:$H$1329</definedName>
    <definedName name="Z_7989B9B7_C745_4683_A164_E9B319F3408C_.wvu.FilterData" localSheetId="0" hidden="1">'Հ 16 Առաջնահերթություններ'!$A$7:$H$1329</definedName>
    <definedName name="Z_79B288A2_0D16_414C_91CA_2BEAAF2A2B3C_.wvu.FilterData" localSheetId="0" hidden="1">'Հ 16 Առաջնահերթություններ'!$A$7:$H$1329</definedName>
    <definedName name="Z_79B63E30_A50C_4EA4_8E93_88B25B275EEF_.wvu.FilterData" localSheetId="0" hidden="1">'Հ 16 Առաջնահերթություններ'!$A$7:$H$1329</definedName>
    <definedName name="Z_7A6303D4_A064_4857_8DE3_975BD1CE7899_.wvu.FilterData" localSheetId="0" hidden="1">'Հ 16 Առաջնահերթություններ'!$A$7:$H$1329</definedName>
    <definedName name="Z_7A6C0368_5C99_46BE_A7B6_0695E6C23A1E_.wvu.FilterData" localSheetId="0" hidden="1">'Հ 16 Առաջնահերթություններ'!$A$7:$H$1329</definedName>
    <definedName name="Z_7ADD227A_6562_4B36_961F_388981ADD46E_.wvu.FilterData" localSheetId="0" hidden="1">'Հ 16 Առաջնահերթություններ'!$A$7:$H$1329</definedName>
    <definedName name="Z_7AEA34FE_1B0A_49D7_BAF3_5C70E84F18D1_.wvu.FilterData" localSheetId="0" hidden="1">'Հ 16 Առաջնահերթություններ'!$A$7:$H$1329</definedName>
    <definedName name="Z_7AFABF6C_E7C5_4829_AD2E_2AF0789A5DD8_.wvu.FilterData" localSheetId="0" hidden="1">'Հ 16 Առաջնահերթություններ'!$A$7:$H$1329</definedName>
    <definedName name="Z_7B545952_F67B_4EDA_8890_1055B3C64670_.wvu.FilterData" localSheetId="0" hidden="1">'Հ 16 Առաջնահերթություններ'!$A$7:$H$1329</definedName>
    <definedName name="Z_7B64D5A9_2514_480E_B42D_459966DA3F91_.wvu.FilterData" localSheetId="0" hidden="1">'Հ 16 Առաջնահերթություններ'!$A$7:$H$1329</definedName>
    <definedName name="Z_7B66505F_70B3_4B44_AA38_BEA4CA5A1596_.wvu.FilterData" localSheetId="0" hidden="1">'Հ 16 Առաջնահերթություններ'!$A$7:$H$1329</definedName>
    <definedName name="Z_7BB24EDD_B915_49B3_A541_3F7EC6F32D4C_.wvu.FilterData" localSheetId="0" hidden="1">'Հ 16 Առաջնահերթություններ'!$A$7:$H$1329</definedName>
    <definedName name="Z_7BBAD1AD_0D93_4271_A488_46C3634589C0_.wvu.FilterData" localSheetId="0" hidden="1">'Հ 16 Առաջնահերթություններ'!$A$7:$H$1329</definedName>
    <definedName name="Z_7BEB588C_5AC7_414E_AB4F_778153452109_.wvu.FilterData" localSheetId="0" hidden="1">'Հ 16 Առաջնահերթություններ'!$A$7:$H$1329</definedName>
    <definedName name="Z_7C0EA8F2_29DE_4237_81E5_F453AEACF2FB_.wvu.FilterData" localSheetId="0" hidden="1">'Հ 16 Առաջնահերթություններ'!$A$7:$H$1329</definedName>
    <definedName name="Z_7C44AB96_8450_467D_8FCB_E71BE3809A2E_.wvu.FilterData" localSheetId="0" hidden="1">'Հ 16 Առաջնահերթություններ'!$A$7:$H$1329</definedName>
    <definedName name="Z_7C89C423_9831_4F41_BA74_88F57B3B553C_.wvu.FilterData" localSheetId="0" hidden="1">'Հ 16 Առաջնահերթություններ'!#REF!</definedName>
    <definedName name="Z_7C92C385_A990_4833_82CE_848E47654EE4_.wvu.FilterData" localSheetId="0" hidden="1">'Հ 16 Առաջնահերթություններ'!$A$7:$H$1329</definedName>
    <definedName name="Z_7D29ECFA_B8DB_49A5_9F3B_194F523D8A5E_.wvu.FilterData" localSheetId="0" hidden="1">'Հ 16 Առաջնահերթություններ'!$A$7:$L$1329</definedName>
    <definedName name="Z_7D4BBF06_58B8_4E1D_A1AF_3611512E0210_.wvu.FilterData" localSheetId="0" hidden="1">'Հ 16 Առաջնահերթություններ'!$A$7:$H$1329</definedName>
    <definedName name="Z_7D55887C_7513_462C_AF80_420CBD04E955_.wvu.FilterData" localSheetId="0" hidden="1">'Հ 16 Առաջնահերթություններ'!$A$7:$H$1329</definedName>
    <definedName name="Z_7D90C1B8_FFE3_4D00_994F_8878C4A10DC3_.wvu.FilterData" localSheetId="0" hidden="1">'Հ 16 Առաջնահերթություններ'!$A$7:$H$1329</definedName>
    <definedName name="Z_7DA14BDE_2C0B_4297_B480_A9CF7C9F4390_.wvu.FilterData" localSheetId="0" hidden="1">'Հ 16 Առաջնահերթություններ'!$A$7:$H$1329</definedName>
    <definedName name="Z_7DB40F84_A8AF_431F_AE81_61FC598BFAD4_.wvu.FilterData" localSheetId="0" hidden="1">'Հ 16 Առաջնահերթություններ'!$A$7:$H$1329</definedName>
    <definedName name="Z_7DB85B01_C6DD_4653_A808_3DDC838BF3F7_.wvu.FilterData" localSheetId="0" hidden="1">'Հ 16 Առաջնահերթություններ'!$A$7:$H$1329</definedName>
    <definedName name="Z_7DBACF91_0E3F_4D8A_8007_04BD783C46B5_.wvu.FilterData" localSheetId="0" hidden="1">'Հ 16 Առաջնահերթություններ'!$A$7:$H$1329</definedName>
    <definedName name="Z_7DBF2D18_6BFF_4C40_8C04_1857F40015B0_.wvu.FilterData" localSheetId="0" hidden="1">'Հ 16 Առաջնահերթություններ'!$A$7:$H$1329</definedName>
    <definedName name="Z_7DF85C70_B72F_4AC1_B23D_47067A587D8A_.wvu.FilterData" localSheetId="0" hidden="1">'Հ 16 Առաջնահերթություններ'!$A$7:$H$1329</definedName>
    <definedName name="Z_7E18DBA4_11C6_4456_8D04_D7BA9C5F25BE_.wvu.FilterData" localSheetId="0" hidden="1">'Հ 16 Առաջնահերթություններ'!$A$7:$H$1329</definedName>
    <definedName name="Z_7E708999_DA0B_4F0B_A218_B566963CF1CD_.wvu.FilterData" localSheetId="0" hidden="1">'Հ 16 Առաջնահերթություններ'!$A$7:$H$1329</definedName>
    <definedName name="Z_7E7B8B60_3B40_434B_869A_2FE7298ABEBE_.wvu.FilterData" localSheetId="0" hidden="1">'Հ 16 Առաջնահերթություններ'!$A$7:$H$1329</definedName>
    <definedName name="Z_7F4E206F_B057_4455_94F6_9A959E8298EF_.wvu.FilterData" localSheetId="0" hidden="1">'Հ 16 Առաջնահերթություններ'!$A$7:$H$1329</definedName>
    <definedName name="Z_7F8D6C4D_DAC7_49F1_9CCF_0CD2646DF58A_.wvu.FilterData" localSheetId="0" hidden="1">'Հ 16 Առաջնահերթություններ'!$A$7:$H$1329</definedName>
    <definedName name="Z_7F8F6EB1_9575_40B3_97E5_BB0A2F4160A3_.wvu.FilterData" localSheetId="0" hidden="1">'Հ 16 Առաջնահերթություններ'!$A$7:$H$1329</definedName>
    <definedName name="Z_7F9D51C3_E194_498F_AC61_7D59D53A33B7_.wvu.FilterData" localSheetId="0" hidden="1">'Հ 16 Առաջնահերթություններ'!$A$7:$H$1329</definedName>
    <definedName name="Z_80340574_D8EE_453F_89A0_393880BBABC2_.wvu.FilterData" localSheetId="0" hidden="1">'Հ 16 Առաջնահերթություններ'!$A$7:$H$1329</definedName>
    <definedName name="Z_803C3C0D_14A3_4DCC_886B_6B1CFAF40B59_.wvu.FilterData" localSheetId="0" hidden="1">'Հ 16 Առաջնահերթություններ'!$A$7:$H$1329</definedName>
    <definedName name="Z_806775BB_7CC8_4C5D_A81B_0842CD988372_.wvu.FilterData" localSheetId="0" hidden="1">'Հ 16 Առաջնահերթություններ'!$A$7:$H$1329</definedName>
    <definedName name="Z_80696EB4_9946_4CB5_9D11_DAC3F64F2915_.wvu.FilterData" localSheetId="0" hidden="1">'Հ 16 Առաջնահերթություններ'!$A$7:$H$1329</definedName>
    <definedName name="Z_8083ACA0_F3F4_47DC_939D_289E09C5E0C6_.wvu.FilterData" localSheetId="0" hidden="1">'Հ 16 Առաջնահերթություններ'!$A$7:$H$1329</definedName>
    <definedName name="Z_80A42A1E_24D5_473C_A3B9_3F5BACF61175_.wvu.FilterData" localSheetId="0" hidden="1">'Հ 16 Առաջնահերթություններ'!$A$7:$H$1329</definedName>
    <definedName name="Z_80FD6496_3A56_41DE_BC0C_38D92CB28D0D_.wvu.FilterData" localSheetId="0" hidden="1">'Հ 16 Առաջնահերթություններ'!$A$7:$H$1329</definedName>
    <definedName name="Z_812A68A5_54B4_41E6_9E7C_C13AE88F7389_.wvu.FilterData" localSheetId="0" hidden="1">'Հ 16 Առաջնահերթություններ'!$A$7:$H$1329</definedName>
    <definedName name="Z_8142DDB2_02EA_452A_A334_47F8DB0CE47C_.wvu.FilterData" localSheetId="0" hidden="1">'Հ 16 Առաջնահերթություններ'!$A$7:$H$1329</definedName>
    <definedName name="Z_8149F2CA_3F2D_4013_9DD6_03403A594D34_.wvu.FilterData" localSheetId="0" hidden="1">'Հ 16 Առաջնահերթություններ'!$A$7:$H$1329</definedName>
    <definedName name="Z_81942033_131A_4D3F_9670_2DE5537B80F0_.wvu.FilterData" localSheetId="0" hidden="1">'Հ 16 Առաջնահերթություններ'!$A$7:$H$1329</definedName>
    <definedName name="Z_81EBD052_9467_4456_91D7_BD41740B9173_.wvu.FilterData" localSheetId="0" hidden="1">'Հ 16 Առաջնահերթություններ'!$A$7:$H$1329</definedName>
    <definedName name="Z_81EDF1B7_102C_43D6_962F_D95E78C5AB98_.wvu.FilterData" localSheetId="0" hidden="1">'Հ 16 Առաջնահերթություններ'!$A$7:$H$1329</definedName>
    <definedName name="Z_81F2EC12_8CF7_46B5_9DF1_3121BFFE0998_.wvu.FilterData" localSheetId="0" hidden="1">'Հ 16 Առաջնահերթություններ'!$A$7:$H$1329</definedName>
    <definedName name="Z_822A52C8_E4E6_4796_BFB9_320422AD5021_.wvu.FilterData" localSheetId="0" hidden="1">'Հ 16 Առաջնահերթություններ'!$A$7:$H$1329</definedName>
    <definedName name="Z_823CAF37_1C0B_4E5F_8190_C8792C3E51FE_.wvu.FilterData" localSheetId="0" hidden="1">'Հ 16 Առաջնահերթություններ'!$A$7:$H$1329</definedName>
    <definedName name="Z_8247B2DF_F51F_4013_A7B5_E6C244AB3526_.wvu.FilterData" localSheetId="0" hidden="1">'Հ 16 Առաջնահերթություններ'!$A$7:$H$1329</definedName>
    <definedName name="Z_8264A7E5_4A5A_4FBD_A180_0944C1722E1C_.wvu.FilterData" localSheetId="0" hidden="1">'Հ 16 Առաջնահերթություններ'!$A$7:$H$1329</definedName>
    <definedName name="Z_82EDC678_12AE_4277_B2B9_BA71B77B7BD2_.wvu.FilterData" localSheetId="0" hidden="1">'Հ 16 Առաջնահերթություններ'!$A$7:$H$1329</definedName>
    <definedName name="Z_83225C8F_06D6_4518_9DC0_D8438B5AE207_.wvu.FilterData" localSheetId="0" hidden="1">'Հ 16 Առաջնահերթություններ'!$A$7:$H$1329</definedName>
    <definedName name="Z_832AD094_8BF8_4AAB_8E56_39F24844395E_.wvu.FilterData" localSheetId="0" hidden="1">'Հ 16 Առաջնահերթություններ'!$A$7:$H$1329</definedName>
    <definedName name="Z_832C381F_32ED_4284_B955_CDCCD0AEEAF9_.wvu.FilterData" localSheetId="0" hidden="1">'Հ 16 Առաջնահերթություններ'!$A$7:$H$1329</definedName>
    <definedName name="Z_8351CA40_BB71_4EE7_B2DB_C04890420521_.wvu.FilterData" localSheetId="0" hidden="1">'Հ 16 Առաջնահերթություններ'!$A$7:$H$1329</definedName>
    <definedName name="Z_83BA5780_BC89_4846_8F77_3E25013CA494_.wvu.FilterData" localSheetId="0" hidden="1">'Հ 16 Առաջնահերթություններ'!$A$7:$H$1329</definedName>
    <definedName name="Z_83C5BBEB_FBAE_4607_8723_638663501D1A_.wvu.FilterData" localSheetId="0" hidden="1">'Հ 16 Առաջնահերթություններ'!$A$7:$H$1329</definedName>
    <definedName name="Z_83DC31FD_CFEA_4472_8B8A_D726F900116D_.wvu.FilterData" localSheetId="0" hidden="1">'Հ 16 Առաջնահերթություններ'!$A$7:$H$1329</definedName>
    <definedName name="Z_844D4844_87E0_475B_949B_7770A19630F5_.wvu.FilterData" localSheetId="0" hidden="1">'Հ 16 Առաջնահերթություններ'!$A$7:$H$1329</definedName>
    <definedName name="Z_847B381C_90BB_4651_8F70_D44E12A36D97_.wvu.FilterData" localSheetId="0" hidden="1">'Հ 16 Առաջնահերթություններ'!$A$7:$H$1329</definedName>
    <definedName name="Z_849B0E95_E53D_4B4C_ACB8_9087C30500D3_.wvu.FilterData" localSheetId="0" hidden="1">'Հ 16 Առաջնահերթություններ'!$A$7:$H$1329</definedName>
    <definedName name="Z_84A1CDD8_8F2F_4143_B2F1_734114216386_.wvu.FilterData" localSheetId="0" hidden="1">'Հ 16 Առաջնահերթություններ'!$A$7:$H$1329</definedName>
    <definedName name="Z_84D5F1B7_CD65_4D64_B590_8A85B426F535_.wvu.FilterData" localSheetId="0" hidden="1">'Հ 16 Առաջնահերթություններ'!$A$7:$H$1329</definedName>
    <definedName name="Z_84E9FD2D_3659_4FBB_BA69_CC5067CABE81_.wvu.FilterData" localSheetId="0" hidden="1">'Հ 16 Առաջնահերթություններ'!$A$7:$H$1329</definedName>
    <definedName name="Z_84FAE2C6_D09A_4002_867A_9B8AE5D1D697_.wvu.FilterData" localSheetId="0" hidden="1">'Հ 16 Առաջնահերթություններ'!$A$7:$H$1329</definedName>
    <definedName name="Z_851A7EAC_A8BF_49B1_83FD_6689602F8C4E_.wvu.FilterData" localSheetId="0" hidden="1">'Հ 16 Առաջնահերթություններ'!$A$7:$H$1329</definedName>
    <definedName name="Z_8543B107_6F89_4A5C_BD3F_F2ADFAAAE660_.wvu.Cols" localSheetId="0" hidden="1">'Հ 16 Առաջնահերթություններ'!#REF!,'Հ 16 Առաջնահերթություններ'!#REF!</definedName>
    <definedName name="Z_8543B107_6F89_4A5C_BD3F_F2ADFAAAE660_.wvu.FilterData" localSheetId="0" hidden="1">'Հ 16 Առաջնահերթություններ'!$A$7:$H$1329</definedName>
    <definedName name="Z_8543B107_6F89_4A5C_BD3F_F2ADFAAAE660_.wvu.PrintArea" localSheetId="0" hidden="1">'Հ 16 Առաջնահերթություններ'!$A$5:$H$1329</definedName>
    <definedName name="Z_8543B107_6F89_4A5C_BD3F_F2ADFAAAE660_.wvu.PrintTitles" localSheetId="0" hidden="1">'Հ 16 Առաջնահերթություններ'!$5:$6</definedName>
    <definedName name="Z_8550C43C_DBC3_41C9_A245_4ACACE87EC7E_.wvu.FilterData" localSheetId="0" hidden="1">'Հ 16 Առաջնահերթություններ'!$A$7:$H$1329</definedName>
    <definedName name="Z_857DFF81_74AD_486A_9908_8593D9646D72_.wvu.FilterData" localSheetId="0" hidden="1">'Հ 16 Առաջնահերթություններ'!$A$7:$H$1329</definedName>
    <definedName name="Z_858FA749_C97D_492B_AA82_73BDE126C979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</definedName>
    <definedName name="Z_858FA749_C97D_492B_AA82_73BDE126C979_.wvu.FilterData" localSheetId="0" hidden="1">'Հ 16 Առաջնահերթություններ'!#REF!</definedName>
    <definedName name="Z_858FA749_C97D_492B_AA82_73BDE126C979_.wvu.PrintArea" localSheetId="0" hidden="1">'Հ 16 Առաջնահերթություններ'!$A$5:$H$1329</definedName>
    <definedName name="Z_858FA749_C97D_492B_AA82_73BDE126C979_.wvu.PrintTitles" localSheetId="0" hidden="1">'Հ 16 Առաջնահերթություններ'!$5:$6</definedName>
    <definedName name="Z_858FA749_C97D_492B_AA82_73BDE126C979_.wvu.Rows" localSheetId="0" hidden="1">'Հ 16 Առաջնահերթություններ'!$1348:$1348</definedName>
    <definedName name="Z_85B012D8_B7D7_4816_85E4_37BC882F676A_.wvu.FilterData" localSheetId="0" hidden="1">'Հ 16 Առաջնահերթություններ'!$A$7:$H$1329</definedName>
    <definedName name="Z_85B786F4_3814_4658_B66C_968A4E739E28_.wvu.FilterData" localSheetId="0" hidden="1">'Հ 16 Առաջնահերթություններ'!$A$7:$H$1329</definedName>
    <definedName name="Z_85DE0C5C_3021_4481_AD74_4930AEF972EC_.wvu.FilterData" localSheetId="0" hidden="1">'Հ 16 Առաջնահերթություններ'!$A$7:$H$1329</definedName>
    <definedName name="Z_860F9B0B_6C72_45B0_8CA8_269B16D58EA0_.wvu.FilterData" localSheetId="0" hidden="1">'Հ 16 Առաջնահերթություններ'!$A$7:$H$1329</definedName>
    <definedName name="Z_861B5875_32D4_4452_9533_EA6EB9D77182_.wvu.FilterData" localSheetId="0" hidden="1">'Հ 16 Առաջնահերթություններ'!$A$7:$H$1329</definedName>
    <definedName name="Z_864423A9_3245_4A78_801C_1457B69BD34C_.wvu.FilterData" localSheetId="0" hidden="1">'Հ 16 Առաջնահերթություններ'!$A$7:$H$1329</definedName>
    <definedName name="Z_86503EF1_8DE4_4951_A97A_10E008E9DD11_.wvu.FilterData" localSheetId="0" hidden="1">'Հ 16 Առաջնահերթություններ'!$A$7:$H$1329</definedName>
    <definedName name="Z_8650932C_DABF_4ABB_AB38_F44AC282E4CD_.wvu.FilterData" localSheetId="0" hidden="1">'Հ 16 Առաջնահերթություններ'!$A$7:$H$1329</definedName>
    <definedName name="Z_865B4BFD_9E54_4D20_9D73_7A7BE7DF044C_.wvu.FilterData" localSheetId="0" hidden="1">'Հ 16 Առաջնահերթություններ'!$A$7:$L$1329</definedName>
    <definedName name="Z_86D9562C_5C04_489A_847B_25557A12EA87_.wvu.FilterData" localSheetId="0" hidden="1">'Հ 16 Առաջնահերթություններ'!$A$7:$H$1329</definedName>
    <definedName name="Z_86F3F064_13FF_4548_968D_807834B6078D_.wvu.FilterData" localSheetId="0" hidden="1">'Հ 16 Առաջնահերթություններ'!$A$7:$H$1329</definedName>
    <definedName name="Z_86F6369F_ACC0_4562_840D_5C7EF5BDFC74_.wvu.FilterData" localSheetId="0" hidden="1">'Հ 16 Առաջնահերթություններ'!$A$7:$H$1329</definedName>
    <definedName name="Z_870643C6_8BFE_43E6_8903_B5337E077AD1_.wvu.FilterData" localSheetId="0" hidden="1">'Հ 16 Առաջնահերթություններ'!$A$7:$H$1329</definedName>
    <definedName name="Z_8706E9C1_93A4_4F0A_9F52_525FB9A7E7E0_.wvu.FilterData" localSheetId="0" hidden="1">'Հ 16 Առաջնահերթություններ'!$A$7:$H$1329</definedName>
    <definedName name="Z_872AA8CC_98D1_4B63_8C7E_141E604D7329_.wvu.FilterData" localSheetId="0" hidden="1">'Հ 16 Առաջնահերթություններ'!$A$7:$H$1329</definedName>
    <definedName name="Z_872CC125_9881_4ECF_9B63_5DF7FD517EB1_.wvu.FilterData" localSheetId="0" hidden="1">'Հ 16 Առաջնահերթություններ'!$A$7:$H$1329</definedName>
    <definedName name="Z_87515B3F_6106_4367_A95B_7A94793374BF_.wvu.FilterData" localSheetId="0" hidden="1">'Հ 16 Առաջնահերթություններ'!$A$7:$H$1329</definedName>
    <definedName name="Z_875DF11C_C264_4D12_8145_2E4AB3FA2157_.wvu.FilterData" localSheetId="0" hidden="1">'Հ 16 Առաջնահերթություններ'!$A$7:$H$1329</definedName>
    <definedName name="Z_87DC7623_470E_4FB8_B183_67CEF34C746A_.wvu.FilterData" localSheetId="0" hidden="1">'Հ 16 Առաջնահերթություններ'!$A$7:$H$1329</definedName>
    <definedName name="Z_87EBDD67_5BE9_4A76_9702_52D6580D2E96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87EBDD67_5BE9_4A76_9702_52D6580D2E96_.wvu.FilterData" localSheetId="0" hidden="1">'Հ 16 Առաջնահերթություններ'!$A$7:$H$1329</definedName>
    <definedName name="Z_87EBDD67_5BE9_4A76_9702_52D6580D2E96_.wvu.PrintArea" localSheetId="0" hidden="1">'Հ 16 Առաջնահերթություններ'!$A$5:$H$1329</definedName>
    <definedName name="Z_87EBDD67_5BE9_4A76_9702_52D6580D2E96_.wvu.PrintTitles" localSheetId="0" hidden="1">'Հ 16 Առաջնահերթություններ'!$5:$6</definedName>
    <definedName name="Z_87EBDD67_5BE9_4A76_9702_52D6580D2E96_.wvu.Rows" localSheetId="0" hidden="1">'Հ 16 Առաջնահերթություններ'!#REF!,'Հ 16 Առաջնահերթություններ'!$6:$6,'Հ 16 Առաջնահերթություններ'!$10:$13,'Հ 16 Առաջնահերթություններ'!$15:$23,'Հ 16 Առաջնահերթություններ'!$25:$98,'Հ 16 Առաջնահերթություններ'!$100:$103,'Հ 16 Առաջնահերթություններ'!$105:$131,'Հ 16 Առաջնահերթություններ'!$133:$142,'Հ 16 Առաջնահերթություններ'!$144:$324,'Հ 16 Առաջնահերթություններ'!$326:$396,'Հ 16 Առաջնահերթություններ'!$398:$440,'Հ 16 Առաջնահերթություններ'!$442:$537,'Հ 16 Առաջնահերթություններ'!$539:$557,'Հ 16 Առաջնահերթություններ'!$559:$600,'Հ 16 Առաջնահերթություններ'!$603:$634,'Հ 16 Առաջնահերթություններ'!$636:$652,'Հ 16 Առաջնահերթություններ'!$654:$659,'Հ 16 Առաջնահերթություններ'!$661:$674,'Հ 16 Առաջնահերթություններ'!$676:$690,'Հ 16 Առաջնահերթություններ'!$692:$697,'Հ 16 Առաջնահերթություններ'!$699:$706,'Հ 16 Առաջնահերթություններ'!$708:$710,'Հ 16 Առաջնահերթություններ'!$712:$745,'Հ 16 Առաջնահերթություններ'!#REF!,'Հ 16 Առաջնահերթություններ'!$747:$759,'Հ 16 Առաջնահերթություններ'!$761:$779,'Հ 16 Առաջնահերթություններ'!$781:$794,'Հ 16 Առաջնահերթություններ'!$796:$809,'Հ 16 Առաջնահերթություններ'!$842:$846,'Հ 16 Առաջնահերթություններ'!$848:$850,'Հ 16 Առաջնահերթություններ'!$852:$860,'Հ 16 Առաջնահերթություններ'!$862:$872,'Հ 16 Առաջնահերթություններ'!$874:$876,'Հ 16 Առաջնահերթություններ'!$894:$913,'Հ 16 Առաջնահերթություններ'!$915:$1040,'Հ 16 Առաջնահերթություններ'!$1042:$1071,'Հ 16 Առաջնահերթություններ'!$1073:$1095,'Հ 16 Առաջնահերթություններ'!$1097:$1123,'Հ 16 Առաջնահերթություններ'!$1125:$1132,'Հ 16 Առաջնահերթություններ'!$1134:$1138,'Հ 16 Առաջնահերթություններ'!$1140:$1148,'Հ 16 Առաջնահերթություններ'!$1150:$1153,'Հ 16 Առաջնահերթություններ'!$1155:$1165,'Հ 16 Առաջնահերթություններ'!$1167:$1170,'Հ 16 Առաջնահերթություններ'!$1172:$1188,'Հ 16 Առաջնահերթություններ'!$1190:$1196,'Հ 16 Առաջնահերթություններ'!$1198:$1201,'Հ 16 Առաջնահերթություններ'!$1204:$1212,'Հ 16 Առաջնահերթություններ'!$1214:$1218,'Հ 16 Առաջնահերթություններ'!$1220:$1225,'Հ 16 Առաջնահերթություններ'!$1227:$1230,'Հ 16 Առաջնահերթություններ'!$1232:$1238,'Հ 16 Առաջնահերթություններ'!$1240:$1248,'Հ 16 Առաջնահերթություններ'!$1250:$1258,'Հ 16 Առաջնահերթություններ'!$1260:$1262,'Հ 16 Առաջնահերթություններ'!$1264:$1266,'Հ 16 Առաջնահերթություններ'!$1268:$1273,'Հ 16 Առաջնահերթություններ'!$1275:$1277,'Հ 16 Առաջնահերթություններ'!$1279:$1280,'Հ 16 Առաջնահերթություններ'!$1282:$1285,'Հ 16 Առաջնահերթություններ'!$1287:$1290,'Հ 16 Առաջնահերթություններ'!$1292:$1294,'Հ 16 Առաջնահերթություններ'!$1296:$1299,'Հ 16 Առաջնահերթություններ'!$1301:$1304,'Հ 16 Առաջնահերթություններ'!$1306:$1309,'Հ 16 Առաջնահերթություններ'!$1311:$1314,'Հ 16 Առաջնահերթություններ'!$1316:$1318,'Հ 16 Առաջնահերթություններ'!$1320:$1329,'Հ 16 Առաջնահերթություններ'!#REF!,'Հ 16 Առաջնահերթություններ'!#REF!</definedName>
    <definedName name="Z_881733CF_77FA_404D_91BD_41FF51942C07_.wvu.FilterData" localSheetId="0" hidden="1">'Հ 16 Առաջնահերթություններ'!$A$7:$H$1329</definedName>
    <definedName name="Z_8862D84B_6BEE_42F7_98DF_8CCC935A5270_.wvu.FilterData" localSheetId="0" hidden="1">'Հ 16 Առաջնահերթություններ'!$A$7:$H$1329</definedName>
    <definedName name="Z_8867F8D2_74BF_48DD_B1BB_11449840E638_.wvu.FilterData" localSheetId="0" hidden="1">'Հ 16 Առաջնահերթություններ'!$A$7:$H$1329</definedName>
    <definedName name="Z_88B25593_A3B2_4268_BFF3_47CCC644C14E_.wvu.FilterData" localSheetId="0" hidden="1">'Հ 16 Առաջնահերթություններ'!$A$7:$H$1329</definedName>
    <definedName name="Z_88E36B19_C109_45D6_AFAE_0BCB608C7132_.wvu.FilterData" localSheetId="0" hidden="1">'Հ 16 Առաջնահերթություններ'!$A$7:$H$1329</definedName>
    <definedName name="Z_88ED54A2_A150_43A0_89EB_F43A8AAD5AB8_.wvu.FilterData" localSheetId="0" hidden="1">'Հ 16 Առաջնահերթություններ'!$A$7:$H$1329</definedName>
    <definedName name="Z_89082CB5_BDA8_4814_9063_ED4CF0D1EA51_.wvu.FilterData" localSheetId="0" hidden="1">'Հ 16 Առաջնահերթություններ'!$A$7:$H$1329</definedName>
    <definedName name="Z_899B2643_25FC_414D_9EA0_F582C5B85030_.wvu.FilterData" localSheetId="0" hidden="1">'Հ 16 Առաջնահերթություններ'!$A$7:$H$1329</definedName>
    <definedName name="Z_89B02814_5D58_4BC2_8696_2C78DD721401_.wvu.FilterData" localSheetId="0" hidden="1">'Հ 16 Առաջնահերթություններ'!$A$7:$H$1329</definedName>
    <definedName name="Z_89DE85E7_CE2D_4DB2_8E9F_129F54FA9EEF_.wvu.FilterData" localSheetId="0" hidden="1">'Հ 16 Առաջնահերթություններ'!$A$7:$H$1329</definedName>
    <definedName name="Z_8A088AD5_3765_4B47_9431_E64C9EBCB597_.wvu.FilterData" localSheetId="0" hidden="1">'Հ 16 Առաջնահերթություններ'!$A$7:$H$1329</definedName>
    <definedName name="Z_8A57DD02_ECA7_4D10_BFFB_B4039A58F69F_.wvu.FilterData" localSheetId="0" hidden="1">'Հ 16 Առաջնահերթություններ'!$A$7:$H$1329</definedName>
    <definedName name="Z_8A5ABBE2_B935_4F41_BA55_FAC4D03D5677_.wvu.FilterData" localSheetId="0" hidden="1">'Հ 16 Առաջնահերթություններ'!$A$7:$H$1329</definedName>
    <definedName name="Z_8A78E5E5_1886_4BF7_945B_B3D616E69EC6_.wvu.FilterData" localSheetId="0" hidden="1">'Հ 16 Առաջնահերթություններ'!$A$7:$H$1329</definedName>
    <definedName name="Z_8A7C99F4_75EF_4E8A_82FE_5A7623053904_.wvu.FilterData" localSheetId="0" hidden="1">'Հ 16 Առաջնահերթություններ'!$A$7:$H$1329</definedName>
    <definedName name="Z_8A8507DE_A866_4945_8F08_8228245E6009_.wvu.FilterData" localSheetId="0" hidden="1">'Հ 16 Առաջնահերթություններ'!$A$7:$H$1329</definedName>
    <definedName name="Z_8A911061_610B_4DD4_BEEE_FDEE7D6FFE6E_.wvu.FilterData" localSheetId="0" hidden="1">'Հ 16 Առաջնահերթություններ'!$A$7:$H$1329</definedName>
    <definedName name="Z_8AA5E8EC_08C6_4ECE_AB32_DBB1B4EAAFF3_.wvu.FilterData" localSheetId="0" hidden="1">'Հ 16 Առաջնահերթություններ'!$A$7:$H$1329</definedName>
    <definedName name="Z_8AE27CBA_65DB_4D89_82FB_9268D3BF52AA_.wvu.FilterData" localSheetId="0" hidden="1">'Հ 16 Առաջնահերթություններ'!$A$7:$H$1329</definedName>
    <definedName name="Z_8AFF77C2_5E6F_4499_8DC7_7139B50B9DC4_.wvu.FilterData" localSheetId="0" hidden="1">'Հ 16 Առաջնահերթություններ'!$A$7:$H$1329</definedName>
    <definedName name="Z_8B2F6D1E_B476_4B30_A91D_230684CCFBC5_.wvu.FilterData" localSheetId="0" hidden="1">'Հ 16 Առաջնահերթություններ'!$A$7:$H$1329</definedName>
    <definedName name="Z_8B466330_0BE7_4C7C_87DB_80390B55E20F_.wvu.FilterData" localSheetId="0" hidden="1">'Հ 16 Առաջնահերթություններ'!$A$7:$H$1329</definedName>
    <definedName name="Z_8B658871_B3B8_49DD_803A_9DA90B88D76B_.wvu.FilterData" localSheetId="0" hidden="1">'Հ 16 Առաջնահերթություններ'!$A$7:$H$1329</definedName>
    <definedName name="Z_8B756653_40B0_4E0C_8C8F_780B28226FDC_.wvu.FilterData" localSheetId="0" hidden="1">'Հ 16 Առաջնահերթություններ'!$A$7:$H$1329</definedName>
    <definedName name="Z_8B78CE99_680E_41E8_BE12_E7D55A8237C9_.wvu.FilterData" localSheetId="0" hidden="1">'Հ 16 Առաջնահերթություններ'!$A$7:$H$1329</definedName>
    <definedName name="Z_8BB65D42_DCDD_4BAF_9BDB_A677EF24A810_.wvu.FilterData" localSheetId="0" hidden="1">'Հ 16 Առաջնահերթություններ'!$A$7:$H$1329</definedName>
    <definedName name="Z_8BE42856_A62E_466F_AF9E_5464D87A1CD1_.wvu.FilterData" localSheetId="0" hidden="1">'Հ 16 Առաջնահերթություններ'!$A$7:$H$1329</definedName>
    <definedName name="Z_8BEE7ACC_349B_4EC9_B4F6_1C6545C331B2_.wvu.FilterData" localSheetId="0" hidden="1">'Հ 16 Առաջնահերթություններ'!$A$7:$H$1329</definedName>
    <definedName name="Z_8C581A31_4C65_4191_B0A1_4DC120849D5F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8C581A31_4C65_4191_B0A1_4DC120849D5F_.wvu.FilterData" localSheetId="0" hidden="1">'Հ 16 Առաջնահերթություններ'!$A$7:$H$1329</definedName>
    <definedName name="Z_8C581A31_4C65_4191_B0A1_4DC120849D5F_.wvu.PrintArea" localSheetId="0" hidden="1">'Հ 16 Առաջնահերթություններ'!$A$5:$H$1329</definedName>
    <definedName name="Z_8C581A31_4C65_4191_B0A1_4DC120849D5F_.wvu.PrintTitles" localSheetId="0" hidden="1">'Հ 16 Առաջնահերթություններ'!$5:$6</definedName>
    <definedName name="Z_8C581A31_4C65_4191_B0A1_4DC120849D5F_.wvu.Rows" localSheetId="0" hidden="1">'Հ 16 Առաջնահերթություններ'!$1348:$1348</definedName>
    <definedName name="Z_8CBBA770_CFF5_4F4E_8A38_7341F380C49E_.wvu.FilterData" localSheetId="0" hidden="1">'Հ 16 Առաջնահերթություններ'!$A$7:$H$1329</definedName>
    <definedName name="Z_8CBD6DBD_C973_4AA1_999A_9DF99B2A8404_.wvu.FilterData" localSheetId="0" hidden="1">'Հ 16 Առաջնահերթություններ'!$A$7:$H$1329</definedName>
    <definedName name="Z_8CCAA5FB_5094_4930_9FF2_A176A39AD17C_.wvu.FilterData" localSheetId="0" hidden="1">'Հ 16 Առաջնահերթություններ'!$A$7:$H$1329</definedName>
    <definedName name="Z_8D054767_CDFD_400E_8835_98422309F161_.wvu.FilterData" localSheetId="0" hidden="1">'Հ 16 Առաջնահերթություններ'!$A$7:$H$1329</definedName>
    <definedName name="Z_8D5933CF_850E_43FE_907C_5530CF9555E0_.wvu.FilterData" localSheetId="0" hidden="1">'Հ 16 Առաջնահերթություններ'!$A$7:$H$1329</definedName>
    <definedName name="Z_8DDF36FD_C64A_4410_998B_64F8EFB7D5A8_.wvu.FilterData" localSheetId="0" hidden="1">'Հ 16 Առաջնահերթություններ'!$A$7:$H$1329</definedName>
    <definedName name="Z_8E036D02_A67B_475E_AC8B_87164D1A8F84_.wvu.Cols" localSheetId="0" hidden="1">'Հ 16 Առաջնահերթություններ'!$D:$D,'Հ 16 Առաջնահերթություններ'!#REF!,'Հ 16 Առաջնահերթություններ'!#REF!,'Հ 16 Առաջնահերթություններ'!#REF!</definedName>
    <definedName name="Z_8E036D02_A67B_475E_AC8B_87164D1A8F84_.wvu.FilterData" localSheetId="0" hidden="1">'Հ 16 Առաջնահերթություններ'!$A$7:$H$1329</definedName>
    <definedName name="Z_8E036D02_A67B_475E_AC8B_87164D1A8F84_.wvu.PrintArea" localSheetId="0" hidden="1">'Հ 16 Առաջնահերթություններ'!$A$5:$H$1329</definedName>
    <definedName name="Z_8E036D02_A67B_475E_AC8B_87164D1A8F84_.wvu.PrintTitles" localSheetId="0" hidden="1">'Հ 16 Առաջնահերթություններ'!$5:$6</definedName>
    <definedName name="Z_8E09BAB1_AC29_4C6F_8D82_EA1005447C92_.wvu.FilterData" localSheetId="0" hidden="1">'Հ 16 Առաջնահերթություններ'!$A$7:$H$1329</definedName>
    <definedName name="Z_8E0F8044_A054_4DA6_9B16_7D7243ABFBEC_.wvu.FilterData" localSheetId="0" hidden="1">'Հ 16 Առաջնահերթություններ'!$A$7:$H$1329</definedName>
    <definedName name="Z_8E253606_36FD_4605_A947_A60ADC08AE3B_.wvu.FilterData" localSheetId="0" hidden="1">'Հ 16 Առաջնահերթություններ'!$A$7:$H$1329</definedName>
    <definedName name="Z_8E347055_42A0_4003_AA7B_E5502FD0576B_.wvu.FilterData" localSheetId="0" hidden="1">'Հ 16 Առաջնահերթություններ'!$A$7:$H$1329</definedName>
    <definedName name="Z_8E4ABD4D_1EE8_4EA7_BE44_B698A89E8780_.wvu.FilterData" localSheetId="0" hidden="1">'Հ 16 Առաջնահերթություններ'!$A$7:$H$1329</definedName>
    <definedName name="Z_8E86E125_CA34_49A6_ADB3_6FC326442DC0_.wvu.FilterData" localSheetId="0" hidden="1">'Հ 16 Առաջնահերթություններ'!$A$7:$H$1329</definedName>
    <definedName name="Z_8EBA0E57_7B19_40DA_9674_249D257FDE56_.wvu.FilterData" localSheetId="0" hidden="1">'Հ 16 Առաջնահերթություններ'!$A$7:$H$1329</definedName>
    <definedName name="Z_8ECD8F4B_ABDE_482A_ACDD_66625C35C9B4_.wvu.FilterData" localSheetId="0" hidden="1">'Հ 16 Առաջնահերթություններ'!$A$7:$H$1329</definedName>
    <definedName name="Z_8F47B265_DA34_4DBD_877F_39A6A5B2402F_.wvu.FilterData" localSheetId="0" hidden="1">'Հ 16 Առաջնահերթություններ'!$A$7:$H$1329</definedName>
    <definedName name="Z_8F53ADB1_3292_486E_A5FE_4A6104ED5C2F_.wvu.FilterData" localSheetId="0" hidden="1">'Հ 16 Առաջնահերթություններ'!$A$7:$H$1329</definedName>
    <definedName name="Z_8F6C9F09_23AE_4DB9_BBFB_73B8ED99240C_.wvu.FilterData" localSheetId="0" hidden="1">'Հ 16 Առաջնահերթություններ'!#REF!</definedName>
    <definedName name="Z_8F6C9F09_23AE_4DB9_BBFB_73B8ED99240C_.wvu.PrintArea" localSheetId="0" hidden="1">'Հ 16 Առաջնահերթություններ'!$A$5:$H$1329</definedName>
    <definedName name="Z_8F6C9F09_23AE_4DB9_BBFB_73B8ED99240C_.wvu.PrintTitles" localSheetId="0" hidden="1">'Հ 16 Առաջնահերթություններ'!$5:$6</definedName>
    <definedName name="Z_8F6C9F09_23AE_4DB9_BBFB_73B8ED99240C_.wvu.Rows" localSheetId="0" hidden="1">'Հ 16 Առաջնահերթություններ'!$1348:$1348</definedName>
    <definedName name="Z_8F974A43_6CCD_4645_81AD_F08EF1ECBE97_.wvu.FilterData" localSheetId="0" hidden="1">'Հ 16 Առաջնահերթություններ'!$A$7:$H$1329</definedName>
    <definedName name="Z_8FA3B50B_5024_4F48_A474_568BE64EA58D_.wvu.FilterData" localSheetId="0" hidden="1">'Հ 16 Առաջնահերթություններ'!$A$7:$H$1329</definedName>
    <definedName name="Z_8FAB38C0_F8AF_4E01_9697_6A3D47E46B91_.wvu.FilterData" localSheetId="0" hidden="1">'Հ 16 Առաջնահերթություններ'!$A$7:$H$1329</definedName>
    <definedName name="Z_8FCD177D_3CE9_45FD_AAF7_22EB4994E8DA_.wvu.FilterData" localSheetId="0" hidden="1">'Հ 16 Առաջնահերթություններ'!$A$7:$H$1329</definedName>
    <definedName name="Z_8FFCA559_49D9_4320_89C3_542DC95B85F9_.wvu.FilterData" localSheetId="0" hidden="1">'Հ 16 Առաջնահերթություններ'!$A$7:$H$1329</definedName>
    <definedName name="Z_9012692E_B13F_4A16_BE3E_91C11C3F9ACE_.wvu.FilterData" localSheetId="0" hidden="1">'Հ 16 Առաջնահերթություններ'!$A$7:$H$1329</definedName>
    <definedName name="Z_9099C062_BE77_4FD9_82A6_CD68FA3DD993_.wvu.FilterData" localSheetId="0" hidden="1">'Հ 16 Առաջնահերթություններ'!$A$7:$H$1329</definedName>
    <definedName name="Z_90B37B39_7EA3_4277_994A_842D2FC16C3F_.wvu.FilterData" localSheetId="0" hidden="1">'Հ 16 Առաջնահերթություններ'!$A$7:$H$1329</definedName>
    <definedName name="Z_90B41D88_3788_434D_9564_A204E1882ED1_.wvu.FilterData" localSheetId="0" hidden="1">'Հ 16 Առաջնահերթություններ'!$A$7:$H$1329</definedName>
    <definedName name="Z_90E8053B_082E_48EB_8555_016AC4527578_.wvu.Cols" localSheetId="0" hidden="1">'Հ 16 Առաջնահերթություններ'!#REF!,'Հ 16 Առաջնահերթություններ'!$D:$D</definedName>
    <definedName name="Z_90E8053B_082E_48EB_8555_016AC4527578_.wvu.FilterData" localSheetId="0" hidden="1">'Հ 16 Առաջնահերթություններ'!$A$7:$H$1329</definedName>
    <definedName name="Z_90E8053B_082E_48EB_8555_016AC4527578_.wvu.PrintArea" localSheetId="0" hidden="1">'Հ 16 Առաջնահերթություններ'!$A$5:$H$1329</definedName>
    <definedName name="Z_90E8053B_082E_48EB_8555_016AC4527578_.wvu.PrintTitles" localSheetId="0" hidden="1">'Հ 16 Առաջնահերթություններ'!$5:$6</definedName>
    <definedName name="Z_90E8053B_082E_48EB_8555_016AC4527578_.wvu.Rows" localSheetId="0" hidden="1">'Հ 16 Առաջնահերթություններ'!$1348:$1348</definedName>
    <definedName name="Z_91296FC0_5362_4A23_A313_44491E52CC1B_.wvu.FilterData" localSheetId="0" hidden="1">'Հ 16 Առաջնահերթություններ'!$A$7:$H$1329</definedName>
    <definedName name="Z_91370D8A_1559_4500_A74A_621276666A72_.wvu.FilterData" localSheetId="0" hidden="1">'Հ 16 Առաջնահերթություններ'!$A$7:$H$1329</definedName>
    <definedName name="Z_9149D9D6_B2F7_4CD0_8183_0D1C74387F44_.wvu.FilterData" localSheetId="0" hidden="1">'Հ 16 Առաջնահերթություններ'!$A$7:$H$1329</definedName>
    <definedName name="Z_915D0820_40BD_4949_8BD0_2998C7ABA47C_.wvu.FilterData" localSheetId="0" hidden="1">'Հ 16 Առաջնահերթություններ'!$A$7:$H$1329</definedName>
    <definedName name="Z_91D330D2_198A_41AD_BD36_8CC5401F3D3B_.wvu.FilterData" localSheetId="0" hidden="1">'Հ 16 Առաջնահերթություններ'!$A$7:$H$1329</definedName>
    <definedName name="Z_920A5FCE_66F4_4881_95CB_2E508276FC64_.wvu.FilterData" localSheetId="0" hidden="1">'Հ 16 Առաջնահերթություններ'!$A$7:$H$1329</definedName>
    <definedName name="Z_920DABC2_402C_4E71_8759_380C555CA30A_.wvu.FilterData" localSheetId="0" hidden="1">'Հ 16 Առաջնահերթություններ'!$A$7:$H$1329</definedName>
    <definedName name="Z_920E56AF_5CD2_41EE_A6FB_C732AD9297FB_.wvu.FilterData" localSheetId="0" hidden="1">'Հ 16 Առաջնահերթություններ'!$A$7:$H$1329</definedName>
    <definedName name="Z_922C7EE2_95BD_4053_853C_951C2BF7C658_.wvu.FilterData" localSheetId="0" hidden="1">'Հ 16 Առաջնահերթություններ'!$A$7:$H$1329</definedName>
    <definedName name="Z_922D11A0_639E_496C_B0C8_D188C31E223E_.wvu.FilterData" localSheetId="0" hidden="1">'Հ 16 Առաջնահերթություններ'!$A$7:$H$1329</definedName>
    <definedName name="Z_92561732_8105_4AC4_87ED_D719D13FA918_.wvu.FilterData" localSheetId="0" hidden="1">'Հ 16 Առաջնահերթություններ'!$A$7:$H$1329</definedName>
    <definedName name="Z_92778B07_8E97_47AC_8A67_CA438B3EA65A_.wvu.FilterData" localSheetId="0" hidden="1">'Հ 16 Առաջնահերթություններ'!$A$7:$H$1329</definedName>
    <definedName name="Z_92B78ED9_2D42_4B3D_91A0_AE0D958B7E9E_.wvu.FilterData" localSheetId="0" hidden="1">'Հ 16 Առաջնահերթություններ'!$A$7:$H$1329</definedName>
    <definedName name="Z_92C03333_43C2_4E1B_98A4_E28459CEA511_.wvu.FilterData" localSheetId="0" hidden="1">'Հ 16 Առաջնահերթություններ'!$A$7:$H$1329</definedName>
    <definedName name="Z_92F1496D_283C_4092_8A3B_5AD6F4F34499_.wvu.FilterData" localSheetId="0" hidden="1">'Հ 16 Առաջնահերթություններ'!$A$7:$H$1329</definedName>
    <definedName name="Z_934ABC67_9C5D_436D_8E44_0E64A1AFBEE7_.wvu.FilterData" localSheetId="0" hidden="1">'Հ 16 Առաջնահերթություններ'!$A$7:$H$1329</definedName>
    <definedName name="Z_9382433A_C8E8_46AF_AC71_8C88D2EFDDCF_.wvu.FilterData" localSheetId="0" hidden="1">'Հ 16 Առաջնահերթություններ'!$A$7:$H$1329</definedName>
    <definedName name="Z_93DD5577_C985_4450_B078_A5945581F12D_.wvu.FilterData" localSheetId="0" hidden="1">'Հ 16 Առաջնահերթություններ'!$A$7:$H$1329</definedName>
    <definedName name="Z_93EBAF89_7496_442D_AFC3_379CFB382247_.wvu.FilterData" localSheetId="0" hidden="1">'Հ 16 Առաջնահերթություններ'!$A$7:$H$1329</definedName>
    <definedName name="Z_943A1449_BD62_416E_955E_72F0C42033E4_.wvu.FilterData" localSheetId="0" hidden="1">'Հ 16 Առաջնահերթություններ'!$A$7:$H$1329</definedName>
    <definedName name="Z_94672958_445F_48AE_B1CD_121CE083D1AD_.wvu.FilterData" localSheetId="0" hidden="1">'Հ 16 Առաջնահերթություններ'!$A$7:$H$1329</definedName>
    <definedName name="Z_947D822D_5E4C_4FC0_825B_C43D39EC6CCF_.wvu.FilterData" localSheetId="0" hidden="1">'Հ 16 Առաջնահերթություններ'!$A$7:$H$1329</definedName>
    <definedName name="Z_9492EEA9_81A5_49C4_89B8_8F4ED3C9CF41_.wvu.FilterData" localSheetId="0" hidden="1">'Հ 16 Առաջնահերթություններ'!$A$7:$H$1329</definedName>
    <definedName name="Z_94AD3B10_39B6_4652_A92C_583AEE9D4950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94AD3B10_39B6_4652_A92C_583AEE9D4950_.wvu.FilterData" localSheetId="0" hidden="1">'Հ 16 Առաջնահերթություններ'!$A$7:$H$1329</definedName>
    <definedName name="Z_94AD3B10_39B6_4652_A92C_583AEE9D4950_.wvu.PrintArea" localSheetId="0" hidden="1">'Հ 16 Առաջնահերթություններ'!$A$5:$H$1329</definedName>
    <definedName name="Z_94AD3B10_39B6_4652_A92C_583AEE9D4950_.wvu.PrintTitles" localSheetId="0" hidden="1">'Հ 16 Առաջնահերթություններ'!$5:$6</definedName>
    <definedName name="Z_94AD3B10_39B6_4652_A92C_583AEE9D4950_.wvu.Rows" localSheetId="0" hidden="1">'Հ 16 Առաջնահերթություններ'!$1348:$1348</definedName>
    <definedName name="Z_94B26F2E_EB83_4E6F_AF35_3171EB70D93E_.wvu.FilterData" localSheetId="0" hidden="1">'Հ 16 Առաջնահերթություններ'!$A$7:$H$1329</definedName>
    <definedName name="Z_9531B988_5ABC_4569_B4E9_8D2A2A08DE48_.wvu.FilterData" localSheetId="0" hidden="1">'Հ 16 Առաջնահերթություններ'!$A$7:$H$1329</definedName>
    <definedName name="Z_95585EB5_86FF_43FE_B71F_224169C21061_.wvu.FilterData" localSheetId="0" hidden="1">'Հ 16 Առաջնահերթություններ'!$A$7:$H$1329</definedName>
    <definedName name="Z_955C2955_F0DE_4884_B7DA_677335568AEE_.wvu.FilterData" localSheetId="0" hidden="1">'Հ 16 Առաջնահերթություններ'!$A$7:$H$1329</definedName>
    <definedName name="Z_957D52FC_FF11_42CC_AA4E_8931076107DB_.wvu.FilterData" localSheetId="0" hidden="1">'Հ 16 Առաջնահերթություններ'!$A$7:$H$1329</definedName>
    <definedName name="Z_9581553B_FEDE_4B23_9792_DEB95C1444F7_.wvu.FilterData" localSheetId="0" hidden="1">'Հ 16 Առաջնահերթություններ'!$A$7:$H$1329</definedName>
    <definedName name="Z_95A16BCA_DE87_49F9_B5DF_1B7C530599A9_.wvu.FilterData" localSheetId="0" hidden="1">'Հ 16 Առաջնահերթություններ'!$A$7:$H$1329</definedName>
    <definedName name="Z_95AEE687_947A_4708_A8F8_59625C862085_.wvu.FilterData" localSheetId="0" hidden="1">'Հ 16 Առաջնահերթություններ'!$A$7:$H$1329</definedName>
    <definedName name="Z_95D70688_3F36_40A0_9956_24E882D2A203_.wvu.FilterData" localSheetId="0" hidden="1">'Հ 16 Առաջնահերթություններ'!$A$7:$H$1329</definedName>
    <definedName name="Z_95D94E8C_188C_4AC3_AF2E_FDB4FDC30818_.wvu.FilterData" localSheetId="0" hidden="1">'Հ 16 Առաջնահերթություններ'!$A$7:$H$1329</definedName>
    <definedName name="Z_95DAD026_DFD2_41B0_BEC8_86CFD41B55F8_.wvu.FilterData" localSheetId="0" hidden="1">'Հ 16 Առաջնահերթություններ'!$A$7:$H$1329</definedName>
    <definedName name="Z_960B2947_B7FA_4D7F_B208_13B5B077AEFF_.wvu.FilterData" localSheetId="0" hidden="1">'Հ 16 Առաջնահերթություններ'!$A$7:$H$1329</definedName>
    <definedName name="Z_961E9089_BD91_4A87_AC39_A13C77BADF12_.wvu.FilterData" localSheetId="0" hidden="1">'Հ 16 Առաջնահերթություններ'!$A$7:$H$1329</definedName>
    <definedName name="Z_964172E4_94F7_440E_AEE5_95FD707834D1_.wvu.FilterData" localSheetId="0" hidden="1">'Հ 16 Առաջնահերթություններ'!$A$7:$H$1329</definedName>
    <definedName name="Z_9653AC63_863F_46D3_85F9_990FDFC2FF39_.wvu.FilterData" localSheetId="0" hidden="1">'Հ 16 Առաջնահերթություններ'!$A$7:$H$1329</definedName>
    <definedName name="Z_9658D508_C096_40B7_83A4_CD310B95F073_.wvu.FilterData" localSheetId="0" hidden="1">'Հ 16 Առաջնահերթություններ'!$A$7:$H$1329</definedName>
    <definedName name="Z_970356E8_D9A7_448E_8E1F_0832F9532A3C_.wvu.FilterData" localSheetId="0" hidden="1">'Հ 16 Առաջնահերթություններ'!$A$7:$H$1329</definedName>
    <definedName name="Z_970953CB_74A4_42D6_89AE_983ACDBB60A6_.wvu.FilterData" localSheetId="0" hidden="1">'Հ 16 Առաջնահերթություններ'!$A$7:$H$1329</definedName>
    <definedName name="Z_9727B7E2_76AB_4A9A_AC1F_A7D4318C0D80_.wvu.FilterData" localSheetId="0" hidden="1">'Հ 16 Առաջնահերթություններ'!$A$7:$H$1329</definedName>
    <definedName name="Z_97ABCF15_996E_4493_9FCE_5128A8F1C322_.wvu.FilterData" localSheetId="0" hidden="1">'Հ 16 Առաջնահերթություններ'!$A$7:$H$1329</definedName>
    <definedName name="Z_97C94CAB_F59F_47F1_8F63_2D4AD57BC0EA_.wvu.FilterData" localSheetId="0" hidden="1">'Հ 16 Առաջնահերթություններ'!$A$7:$H$1329</definedName>
    <definedName name="Z_97CC6D63_62C4_41D3_98BA_876C8789807F_.wvu.FilterData" localSheetId="0" hidden="1">'Հ 16 Առաջնահերթություններ'!$A$7:$H$1329</definedName>
    <definedName name="Z_9805A07F_6BDE_4F23_BE08_BA127AB69295_.wvu.FilterData" localSheetId="0" hidden="1">'Հ 16 Առաջնահերթություններ'!$A$7:$H$1329</definedName>
    <definedName name="Z_9818E116_D557_447B_A1D1_56D60C8D79CF_.wvu.FilterData" localSheetId="0" hidden="1">'Հ 16 Առաջնահերթություններ'!$A$7:$H$1329</definedName>
    <definedName name="Z_982FC12E_D0B6_469B_B456_6C0EFC78F556_.wvu.FilterData" localSheetId="0" hidden="1">'Հ 16 Առաջնահերթություններ'!$A$7:$H$1329</definedName>
    <definedName name="Z_983FD80A_E4A9_4AEB_BD88_00E056C10552_.wvu.FilterData" localSheetId="0" hidden="1">'Հ 16 Առաջնահերթություններ'!$A$7:$H$1329</definedName>
    <definedName name="Z_98525393_E2D1_4013_B1EC_83DB1C7F12AF_.wvu.FilterData" localSheetId="0" hidden="1">'Հ 16 Առաջնահերթություններ'!$A$7:$H$1329</definedName>
    <definedName name="Z_9881A327_7648_4128_9A07_4A5B4085633D_.wvu.FilterData" localSheetId="0" hidden="1">'Հ 16 Առաջնահերթություններ'!$A$7:$H$1329</definedName>
    <definedName name="Z_988D2341_4B0A_49FE_8223_0CC93471D1E1_.wvu.FilterData" localSheetId="0" hidden="1">'Հ 16 Առաջնահերթություններ'!$A$7:$H$1329</definedName>
    <definedName name="Z_98DDAB86_9AB0_4DA9_86B8_36FEC25D09B5_.wvu.FilterData" localSheetId="0" hidden="1">'Հ 16 Առաջնահերթություններ'!$A$7:$H$1329</definedName>
    <definedName name="Z_991DD36F_0913_4E6E_82EA_8A2610A15B7A_.wvu.FilterData" localSheetId="0" hidden="1">'Հ 16 Առաջնահերթություններ'!$A$7:$H$1329</definedName>
    <definedName name="Z_991E0C35_D8F1_456A_9FE5_3F5E1D9828D4_.wvu.FilterData" localSheetId="0" hidden="1">'Հ 16 Առաջնահերթություններ'!$A$7:$H$1329</definedName>
    <definedName name="Z_994F5910_B020_4A10_A407_9B3BD0EFB425_.wvu.FilterData" localSheetId="0" hidden="1">'Հ 16 Առաջնահերթություններ'!$A$7:$H$1329</definedName>
    <definedName name="Z_99AA2C9F_A67B_42A9_B6FF_58BEF422419D_.wvu.FilterData" localSheetId="0" hidden="1">'Հ 16 Առաջնահերթություններ'!$A$7:$H$1329</definedName>
    <definedName name="Z_99CA593B_1191_4051_96A3_1B3038010530_.wvu.FilterData" localSheetId="0" hidden="1">'Հ 16 Առաջնահերթություններ'!$A$7:$H$1329</definedName>
    <definedName name="Z_99D5076F_39DD_4544_9587_CBBDE0F25E20_.wvu.FilterData" localSheetId="0" hidden="1">'Հ 16 Առաջնահերթություններ'!$A$7:$H$1329</definedName>
    <definedName name="Z_9A348C81_B569_4EB5_8FB3_143331BFF9A8_.wvu.FilterData" localSheetId="0" hidden="1">'Հ 16 Առաջնահերթություններ'!$A$7:$H$1329</definedName>
    <definedName name="Z_9A5E746F_8701_4D30_A1BA_1CA51E77D761_.wvu.FilterData" localSheetId="0" hidden="1">'Հ 16 Առաջնահերթություններ'!$A$7:$H$1329</definedName>
    <definedName name="Z_9A6C139C_581D_4D54_8443_1A11171FF151_.wvu.FilterData" localSheetId="0" hidden="1">'Հ 16 Առաջնահերթություններ'!$A$7:$H$1329</definedName>
    <definedName name="Z_9A6DC773_3373_43A6_B3BF_90B7483D14E5_.wvu.FilterData" localSheetId="0" hidden="1">'Հ 16 Առաջնահերթություններ'!$A$7:$H$1329</definedName>
    <definedName name="Z_9ACA9641_49D9_4D0D_BC02_BCDCE3ACF7E9_.wvu.FilterData" localSheetId="0" hidden="1">'Հ 16 Առաջնահերթություններ'!$A$7:$H$1329</definedName>
    <definedName name="Z_9AD3D454_7979_4B4A_85C5_864CE839C1C5_.wvu.FilterData" localSheetId="0" hidden="1">'Հ 16 Առաջնահերթություններ'!$A$7:$H$1329</definedName>
    <definedName name="Z_9BBBC60E_96DC_4D03_AB1C_F606D3BE1AA0_.wvu.FilterData" localSheetId="0" hidden="1">'Հ 16 Առաջնահերթություններ'!$A$7:$H$1329</definedName>
    <definedName name="Z_9BCA6284_E18A_49EE_9DF1_1E72E7D0828A_.wvu.FilterData" localSheetId="0" hidden="1">'Հ 16 Առաջնահերթություններ'!$A$7:$H$1329</definedName>
    <definedName name="Z_9C008801_C9ED_4646_A0C7_BD85AB37ADC2_.wvu.FilterData" localSheetId="0" hidden="1">'Հ 16 Առաջնահերթություններ'!$A$7:$H$1329</definedName>
    <definedName name="Z_9C0502FB_B74C_4135_ACE3_B8FBAE2DB3F8_.wvu.FilterData" localSheetId="0" hidden="1">'Հ 16 Առաջնահերթություններ'!$A$7:$H$1329</definedName>
    <definedName name="Z_9C17AAD9_7F00_4D4E_A64C_0B042B83EAAE_.wvu.FilterData" localSheetId="0" hidden="1">'Հ 16 Առաջնահերթություններ'!$A$7:$H$1329</definedName>
    <definedName name="Z_9C1ACA1B_BEFB_4912_92AA_941246BE6D6B_.wvu.FilterData" localSheetId="0" hidden="1">'Հ 16 Առաջնահերթություններ'!$A$7:$H$1329</definedName>
    <definedName name="Z_9C9295C9_2668_4EC1_AE8B_DD2480DD7EA5_.wvu.FilterData" localSheetId="0" hidden="1">'Հ 16 Առաջնահերթություններ'!$A$7:$H$1329</definedName>
    <definedName name="Z_9C9B3579_8E16_4916_B916_5735A567784E_.wvu.FilterData" localSheetId="0" hidden="1">'Հ 16 Առաջնահերթություններ'!$A$7:$H$1329</definedName>
    <definedName name="Z_9CA2C391_A464_48EC_AF0D_6377A51881EF_.wvu.FilterData" localSheetId="0" hidden="1">'Հ 16 Առաջնահերթություններ'!$A$7:$H$1329</definedName>
    <definedName name="Z_9CAEC6AD_F0C5_4329_92A2_CF15E1418BA2_.wvu.FilterData" localSheetId="0" hidden="1">'Հ 16 Առաջնահերթություններ'!$A$7:$H$1329</definedName>
    <definedName name="Z_9CAF64B4_C23E_419C_A3AD_5826C9A2968A_.wvu.FilterData" localSheetId="0" hidden="1">'Հ 16 Առաջնահերթություններ'!$A$7:$H$1329</definedName>
    <definedName name="Z_9CB5E009_88FB_4996_AFB2_B32D91D3E795_.wvu.FilterData" localSheetId="0" hidden="1">'Հ 16 Առաջնահերթություններ'!$A$7:$H$1329</definedName>
    <definedName name="Z_9CCA8B7D_0230_43AE_8B26_30FF097A0AC7_.wvu.FilterData" localSheetId="0" hidden="1">'Հ 16 Առաջնահերթություններ'!$A$7:$H$1329</definedName>
    <definedName name="Z_9CF6AF0C_C416_4A49_8AB4_99822A2DD668_.wvu.FilterData" localSheetId="0" hidden="1">'Հ 16 Առաջնահերթություններ'!$A$7:$H$1329</definedName>
    <definedName name="Z_9D2929C2_9AD4_41EE_8F5F_47E1D9923E96_.wvu.FilterData" localSheetId="0" hidden="1">'Հ 16 Առաջնահերթություններ'!$A$7:$H$1329</definedName>
    <definedName name="Z_9D587D28_06D7_440B_A09F_6E358FE16411_.wvu.FilterData" localSheetId="0" hidden="1">'Հ 16 Առաջնահերթություններ'!$A$7:$H$1329</definedName>
    <definedName name="Z_9D5A1F06_7ACB_4005_BE7F_B8242244F934_.wvu.FilterData" localSheetId="0" hidden="1">'Հ 16 Առաջնահերթություններ'!$A$7:$H$1329</definedName>
    <definedName name="Z_9D872F28_37DD_400C_8CD8_03B47F911393_.wvu.FilterData" localSheetId="0" hidden="1">'Հ 16 Առաջնահերթություններ'!$A$7:$H$1329</definedName>
    <definedName name="Z_9DA5F2B3_67F4_4AB7_9B9D_9CD37249061F_.wvu.FilterData" localSheetId="0" hidden="1">'Հ 16 Առաջնահերթություններ'!$A$7:$H$1329</definedName>
    <definedName name="Z_9DAD75C6_0246_4CAE_9E37_164100FFCF3D_.wvu.FilterData" localSheetId="0" hidden="1">'Հ 16 Առաջնահերթություններ'!$A$7:$H$1329</definedName>
    <definedName name="Z_9DB93FD8_9818_41D7_9990_F02E93BAD967_.wvu.FilterData" localSheetId="0" hidden="1">'Հ 16 Առաջնահերթություններ'!$A$7:$H$1329</definedName>
    <definedName name="Z_9E269181_9AFB_45B0_B3AD_34F7F556E3CC_.wvu.FilterData" localSheetId="0" hidden="1">'Հ 16 Առաջնահերթություններ'!$A$7:$H$1329</definedName>
    <definedName name="Z_9E34CDA6_7D93_418B_8985_6428707365A3_.wvu.FilterData" localSheetId="0" hidden="1">'Հ 16 Առաջնահերթություններ'!$A$7:$H$1329</definedName>
    <definedName name="Z_9E384896_C2AB_4C4B_B841_0C97F26C4931_.wvu.FilterData" localSheetId="0" hidden="1">'Հ 16 Առաջնահերթություններ'!$A$7:$H$1329</definedName>
    <definedName name="Z_9E5735A9_588B_4D18_A630_1D26FD70CA99_.wvu.FilterData" localSheetId="0" hidden="1">'Հ 16 Առաջնահերթություններ'!$A$7:$H$1329</definedName>
    <definedName name="Z_9E80E8B7_AFDD_41DB_ABDE_828498C9A41C_.wvu.FilterData" localSheetId="0" hidden="1">'Հ 16 Առաջնահերթություններ'!$A$7:$H$1329</definedName>
    <definedName name="Z_9E8563AA_9BAE_4836_BF56_184EE7C06F3A_.wvu.FilterData" localSheetId="0" hidden="1">'Հ 16 Առաջնահերթություններ'!$A$7:$H$1329</definedName>
    <definedName name="Z_9EA1BF7F_0065_434B_A3B7_43FA65AFEF80_.wvu.FilterData" localSheetId="0" hidden="1">'Հ 16 Առաջնահերթություններ'!$A$7:$H$1329</definedName>
    <definedName name="Z_9EA522AA_BAC3_40CB_A505_B2FC727EB3B8_.wvu.FilterData" localSheetId="0" hidden="1">'Հ 16 Առաջնահերթություններ'!$A$7:$H$1329</definedName>
    <definedName name="Z_9EC115E2_32E4_414D_A650_18FBB7E8130B_.wvu.FilterData" localSheetId="0" hidden="1">'Հ 16 Առաջնահերթություններ'!$A$7:$H$1329</definedName>
    <definedName name="Z_9ED43674_1D13_4ACB_A371_D6E363B088F8_.wvu.FilterData" localSheetId="0" hidden="1">'Հ 16 Առաջնահերթություններ'!$A$7:$H$1329</definedName>
    <definedName name="Z_9EE73CDD_B3F4_4EB3_AF83_1DF146673154_.wvu.FilterData" localSheetId="0" hidden="1">'Հ 16 Առաջնահերթություններ'!$A$7:$H$1329</definedName>
    <definedName name="Z_9F81F7FA_4421_4E7B_B0D1_E241138334DA_.wvu.FilterData" localSheetId="0" hidden="1">'Հ 16 Առաջնահերթություններ'!$A$7:$H$1329</definedName>
    <definedName name="Z_9F868B68_F37C_4705_AB3F_54FB7B5757C1_.wvu.FilterData" localSheetId="0" hidden="1">'Հ 16 Առաջնահերթություններ'!$A$7:$H$1329</definedName>
    <definedName name="Z_9FA87805_8A87_433D_903B_170A5D5CAEB9_.wvu.FilterData" localSheetId="0" hidden="1">'Հ 16 Առաջնահերթություններ'!$A$7:$H$1329</definedName>
    <definedName name="Z_9FAF5F6A_B70A_40E2_BF94_CC0512BC4FED_.wvu.FilterData" localSheetId="0" hidden="1">'Հ 16 Առաջնահերթություններ'!$A$7:$H$1329</definedName>
    <definedName name="Z_9FC7B8FA_83A4_4A16_872A_742F99098F7D_.wvu.FilterData" localSheetId="0" hidden="1">'Հ 16 Առաջնահերթություններ'!$A$7:$H$1329</definedName>
    <definedName name="Z_9FD75279_C71A_40A4_9FEB_3E6E84D19C3C_.wvu.FilterData" localSheetId="0" hidden="1">'Հ 16 Առաջնահերթություններ'!$A$7:$H$1329</definedName>
    <definedName name="Z_9FF10BB9_21E9_4C6D_8B27_7FDBC7138EBE_.wvu.Cols" localSheetId="0" hidden="1">'Հ 16 Առաջնահերթություններ'!#REF!,'Հ 16 Առաջնահերթություններ'!#REF!,'Հ 16 Առաջնահերթություններ'!#REF!,'Հ 16 Առաջնահերթություններ'!#REF!</definedName>
    <definedName name="Z_9FF10BB9_21E9_4C6D_8B27_7FDBC7138EBE_.wvu.FilterData" localSheetId="0" hidden="1">'Հ 16 Առաջնահերթություններ'!$A$7:$H$1329</definedName>
    <definedName name="Z_9FF10BB9_21E9_4C6D_8B27_7FDBC7138EBE_.wvu.PrintArea" localSheetId="0" hidden="1">'Հ 16 Առաջնահերթություններ'!$A$5:$H$1329</definedName>
    <definedName name="Z_9FF10BB9_21E9_4C6D_8B27_7FDBC7138EBE_.wvu.PrintTitles" localSheetId="0" hidden="1">'Հ 16 Առաջնահերթություններ'!$5:$6</definedName>
    <definedName name="Z_A01343DE_0A48_4E62_8315_FB7955D2698A_.wvu.FilterData" localSheetId="0" hidden="1">'Հ 16 Առաջնահերթություններ'!$A$7:$H$1329</definedName>
    <definedName name="Z_A01B3933_8A56_4B14_BC47_DC474DDE1820_.wvu.FilterData" localSheetId="0" hidden="1">'Հ 16 Առաջնահերթություններ'!$A$7:$H$1329</definedName>
    <definedName name="Z_A05BCFE0_B39C_4C2F_A8A1_617B3CAA6BE5_.wvu.Cols" localSheetId="0" hidden="1">'Հ 16 Առաջնահերթություններ'!#REF!,'Հ 16 Առաջնահերթություններ'!$D:$D</definedName>
    <definedName name="Z_A05BCFE0_B39C_4C2F_A8A1_617B3CAA6BE5_.wvu.FilterData" localSheetId="0" hidden="1">'Հ 16 Առաջնահերթություններ'!$A$7:$H$1329</definedName>
    <definedName name="Z_A05BCFE0_B39C_4C2F_A8A1_617B3CAA6BE5_.wvu.PrintArea" localSheetId="0" hidden="1">'Հ 16 Առաջնահերթություններ'!$A$5:$H$1329</definedName>
    <definedName name="Z_A05BCFE0_B39C_4C2F_A8A1_617B3CAA6BE5_.wvu.PrintTitles" localSheetId="0" hidden="1">'Հ 16 Առաջնահերթություններ'!$5:$6</definedName>
    <definedName name="Z_A05BCFE0_B39C_4C2F_A8A1_617B3CAA6BE5_.wvu.Rows" localSheetId="0" hidden="1">'Հ 16 Առաջնահերթություններ'!$1330:$1354,'Հ 16 Առաջնահերթություններ'!$1357:$1362</definedName>
    <definedName name="Z_A091843B_DFE9_4622_BF76_0905E0E07601_.wvu.FilterData" localSheetId="0" hidden="1">'Հ 16 Առաջնահերթություններ'!$A$7:$H$1329</definedName>
    <definedName name="Z_A0A08167_FC03_4910_A346_B1CAF1568799_.wvu.FilterData" localSheetId="0" hidden="1">'Հ 16 Առաջնահերթություններ'!$A$7:$H$1329</definedName>
    <definedName name="Z_A100C32E_F6CC_44B5_A297_97052EA752FD_.wvu.FilterData" localSheetId="0" hidden="1">'Հ 16 Առաջնահերթություններ'!$A$7:$H$1329</definedName>
    <definedName name="Z_A1026661_7C31_4ECD_A217_217BD80F9688_.wvu.FilterData" localSheetId="0" hidden="1">'Հ 16 Առաջնահերթություններ'!$A$7:$H$1329</definedName>
    <definedName name="Z_A1144E0F_7970_41DA_9CEC_A10E316C0FF1_.wvu.FilterData" localSheetId="0" hidden="1">'Հ 16 Առաջնահերթություններ'!$A$7:$H$1329</definedName>
    <definedName name="Z_A11483AE_DCF4_49AE_A7AF_089FD9246833_.wvu.FilterData" localSheetId="0" hidden="1">'Հ 16 Առաջնահերթություններ'!$A$7:$H$1329</definedName>
    <definedName name="Z_A1407729_8F2E_4D7E_B2A1_A517C1FB0608_.wvu.FilterData" localSheetId="0" hidden="1">'Հ 16 Առաջնահերթություններ'!$A$7:$H$1329</definedName>
    <definedName name="Z_A199B078_CFE5_41EF_B666_44269AC53F3F_.wvu.FilterData" localSheetId="0" hidden="1">'Հ 16 Առաջնահերթություններ'!$A$7:$H$1329</definedName>
    <definedName name="Z_A2079B97_7E9C_4EF8_97BC_67547EAC266A_.wvu.FilterData" localSheetId="0" hidden="1">'Հ 16 Առաջնահերթություններ'!$A$7:$H$1329</definedName>
    <definedName name="Z_A27D995D_A675_41EB_BF66_D8E10FCFC7A4_.wvu.FilterData" localSheetId="0" hidden="1">'Հ 16 Առաջնահերթություններ'!$A$7:$H$1329</definedName>
    <definedName name="Z_A2915E3B_136C_45FD_B160_23ECEB0CF6A4_.wvu.FilterData" localSheetId="0" hidden="1">'Հ 16 Առաջնահերթություններ'!$A$7:$H$1329</definedName>
    <definedName name="Z_A29938CA_5F33_4C4B_9D83_A2FCAFC8220B_.wvu.FilterData" localSheetId="0" hidden="1">'Հ 16 Առաջնահերթություններ'!$A$7:$H$1329</definedName>
    <definedName name="Z_A2AC0692_13CA_4987_B46E_A2F989C0E47C_.wvu.FilterData" localSheetId="0" hidden="1">'Հ 16 Առաջնահերթություններ'!$A$7:$H$1329</definedName>
    <definedName name="Z_A2B881A2_5BD3_4840_A7AE_1007C6CB19F5_.wvu.FilterData" localSheetId="0" hidden="1">'Հ 16 Առաջնահերթություններ'!$A$7:$H$1329</definedName>
    <definedName name="Z_A302A0F8_B65C_4410_ABAE_B7F1A366D513_.wvu.FilterData" localSheetId="0" hidden="1">'Հ 16 Առաջնահերթություններ'!$A$7:$H$1329</definedName>
    <definedName name="Z_A32AB939_5627_434D_9965_66BA45393A75_.wvu.FilterData" localSheetId="0" hidden="1">'Հ 16 Առաջնահերթություններ'!$A$7:$H$1329</definedName>
    <definedName name="Z_A33D575F_618D_48AF_A660_4A591B2CA7CC_.wvu.FilterData" localSheetId="0" hidden="1">'Հ 16 Առաջնահերթություններ'!$A$7:$H$1329</definedName>
    <definedName name="Z_A3512A92_752F_45A5_9B67_67D8D56B6527_.wvu.FilterData" localSheetId="0" hidden="1">'Հ 16 Առաջնահերթություններ'!$A$7:$H$1329</definedName>
    <definedName name="Z_A3719017_7324_4274_BC72_E4D74C693818_.wvu.FilterData" localSheetId="0" hidden="1">'Հ 16 Առաջնահերթություններ'!$A$7:$H$1329</definedName>
    <definedName name="Z_A3B2A17E_600B_491A_8D7D_396CA9CA264C_.wvu.FilterData" localSheetId="0" hidden="1">'Հ 16 Առաջնահերթություններ'!$A$7:$H$1329</definedName>
    <definedName name="Z_A3F83CD5_AF9A_4C1C_BFCE_2E6FE1D9AE17_.wvu.FilterData" localSheetId="0" hidden="1">'Հ 16 Առաջնահերթություններ'!$A$7:$H$1329</definedName>
    <definedName name="Z_A43E990D_A7C1_4D59_B86A_B7DC5A26556C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A43E990D_A7C1_4D59_B86A_B7DC5A26556C_.wvu.FilterData" localSheetId="0" hidden="1">'Հ 16 Առաջնահերթություններ'!$A$7:$H$1329</definedName>
    <definedName name="Z_A43E990D_A7C1_4D59_B86A_B7DC5A26556C_.wvu.PrintArea" localSheetId="0" hidden="1">'Հ 16 Առաջնահերթություններ'!$A$5:$H$1329</definedName>
    <definedName name="Z_A43E990D_A7C1_4D59_B86A_B7DC5A26556C_.wvu.PrintTitles" localSheetId="0" hidden="1">'Հ 16 Առաջնահերթություններ'!$5:$6</definedName>
    <definedName name="Z_A43E990D_A7C1_4D59_B86A_B7DC5A26556C_.wvu.Rows" localSheetId="0" hidden="1">'Հ 16 Առաջնահերթություններ'!#REF!</definedName>
    <definedName name="Z_A4579104_03AF_4BB5_BE87_1DC51EC9C601_.wvu.FilterData" localSheetId="0" hidden="1">'Հ 16 Առաջնահերթություններ'!$A$7:$H$1329</definedName>
    <definedName name="Z_A467944E_B1E5_4A8E_9A53_1D586D6E408B_.wvu.FilterData" localSheetId="0" hidden="1">'Հ 16 Առաջնահերթություններ'!$A$7:$H$1329</definedName>
    <definedName name="Z_A4B1D68B_3E17_4A61_849F_155AF00791D9_.wvu.FilterData" localSheetId="0" hidden="1">'Հ 16 Առաջնահերթություններ'!$A$7:$H$1329</definedName>
    <definedName name="Z_A4CC8152_F9ED_4A65_B0D5_469750A62891_.wvu.FilterData" localSheetId="0" hidden="1">'Հ 16 Առաջնահերթություններ'!$A$7:$H$1329</definedName>
    <definedName name="Z_A4FEB324_6100_4A96_BE6F_BF000B08ED7F_.wvu.FilterData" localSheetId="0" hidden="1">'Հ 16 Առաջնահերթություններ'!$A$7:$H$1329</definedName>
    <definedName name="Z_A50274C9_C1A3_481D_BCA1_C924BE4FA29F_.wvu.FilterData" localSheetId="0" hidden="1">'Հ 16 Առաջնահերթություններ'!$A$7:$H$1329</definedName>
    <definedName name="Z_A50893A4_BF21_43A3_84EA_79F29ED4813E_.wvu.FilterData" localSheetId="0" hidden="1">'Հ 16 Առաջնահերթություններ'!$A$7:$H$1329</definedName>
    <definedName name="Z_A50A538F_7A59_482F_8352_4ED06AFD8473_.wvu.FilterData" localSheetId="0" hidden="1">'Հ 16 Առաջնահերթություններ'!$A$7:$H$1329</definedName>
    <definedName name="Z_A51C5ACD_E20C_402F_B8B0_77FEE0F847DA_.wvu.FilterData" localSheetId="0" hidden="1">'Հ 16 Առաջնահերթություններ'!$A$7:$H$1329</definedName>
    <definedName name="Z_A52017B1_BA38_4E17_941F_9617E7B9BE15_.wvu.FilterData" localSheetId="0" hidden="1">'Հ 16 Առաջնահերթություններ'!$A$7:$H$1329</definedName>
    <definedName name="Z_A541B937_9943_4E4D_B317_3572B604757A_.wvu.FilterData" localSheetId="0" hidden="1">'Հ 16 Առաջնահերթություններ'!$A$7:$H$1329</definedName>
    <definedName name="Z_A59C7435_2D02_4CAF_98DE_0F008F014567_.wvu.FilterData" localSheetId="0" hidden="1">'Հ 16 Առաջնահերթություններ'!$A$7:$H$1329</definedName>
    <definedName name="Z_A5C9A769_3687_46AA_97B6_062B11FBE03F_.wvu.FilterData" localSheetId="0" hidden="1">'Հ 16 Առաջնահերթություններ'!$A$7:$H$1329</definedName>
    <definedName name="Z_A5F93B8E_2CE6_43E5_9716_F5F8F7587182_.wvu.FilterData" localSheetId="0" hidden="1">'Հ 16 Առաջնահերթություններ'!$A$7:$H$1329</definedName>
    <definedName name="Z_A61A3F6A_781C_46D3_B658_8EF1F1CD80CD_.wvu.FilterData" localSheetId="0" hidden="1">'Հ 16 Առաջնահերթություններ'!$A$7:$H$1329</definedName>
    <definedName name="Z_A6463CD9_CD2D_4441_A7F7_092E160873E4_.wvu.FilterData" localSheetId="0" hidden="1">'Հ 16 Առաջնահերթություններ'!$A$7:$H$1329</definedName>
    <definedName name="Z_A66F0124_E04A_463E_B745_BCD8A1F2713E_.wvu.FilterData" localSheetId="0" hidden="1">'Հ 16 Առաջնահերթություններ'!$A$7:$H$1329</definedName>
    <definedName name="Z_A68BBF6D_EA6C_4B62_87E4_4C781D160833_.wvu.FilterData" localSheetId="0" hidden="1">'Հ 16 Առաջնահերթություններ'!$A$7:$H$1329</definedName>
    <definedName name="Z_A6A1C569_F979_4AC3_9C1B_D218AAEC1F81_.wvu.FilterData" localSheetId="0" hidden="1">'Հ 16 Առաջնահերթություններ'!$A$7:$H$1329</definedName>
    <definedName name="Z_A6C60634_98DA_4119_8D19_278D7ABFEB5C_.wvu.FilterData" localSheetId="0" hidden="1">'Հ 16 Առաջնահերթություններ'!$A$7:$H$1329</definedName>
    <definedName name="Z_A6E44402_7DB4_4071_B915_A99F42A448DC_.wvu.FilterData" localSheetId="0" hidden="1">'Հ 16 Առաջնահերթություններ'!$A$7:$H$1329</definedName>
    <definedName name="Z_A72FD559_310F_4EDA_AE4D_F19A789418C8_.wvu.FilterData" localSheetId="0" hidden="1">'Հ 16 Առաջնահերթություններ'!$A$7:$H$1329</definedName>
    <definedName name="Z_A74F1549_8FC0_4270_958D_1BB350105997_.wvu.FilterData" localSheetId="0" hidden="1">'Հ 16 Առաջնահերթություններ'!$A$7:$H$1329</definedName>
    <definedName name="Z_A752A014_8771_4C16_A89C_034E45A2F01A_.wvu.FilterData" localSheetId="0" hidden="1">'Հ 16 Առաջնահերթություններ'!$A$7:$H$1329</definedName>
    <definedName name="Z_A7702B52_2E8E_4B42_A4E2_50A01168514C_.wvu.FilterData" localSheetId="0" hidden="1">'Հ 16 Առաջնահերթություններ'!$A$7:$H$1329</definedName>
    <definedName name="Z_A779082C_3C26_4908_A4F4_D4863EBC7D64_.wvu.FilterData" localSheetId="0" hidden="1">'Հ 16 Առաջնահերթություններ'!$A$7:$H$1329</definedName>
    <definedName name="Z_A77946B7_75D7_4FA8_8F85_7772D10F6472_.wvu.FilterData" localSheetId="0" hidden="1">'Հ 16 Առաջնահերթություններ'!$A$7:$H$1329</definedName>
    <definedName name="Z_A79512E8_15C8_47A5_AB1A_61931ACC6939_.wvu.FilterData" localSheetId="0" hidden="1">'Հ 16 Առաջնահերթություններ'!$A$7:$H$1329</definedName>
    <definedName name="Z_A79A8B65_F0BF_45DC_AB6F_6B5CDF83278F_.wvu.FilterData" localSheetId="0" hidden="1">'Հ 16 Առաջնահերթություններ'!$A$7:$H$1329</definedName>
    <definedName name="Z_A79F26C2_1479_4C83_B3AC_06ABD6131761_.wvu.FilterData" localSheetId="0" hidden="1">'Հ 16 Առաջնահերթություններ'!$A$7:$H$1329</definedName>
    <definedName name="Z_A7FF98D0_F202_4855_B9F9_686221EA00EC_.wvu.FilterData" localSheetId="0" hidden="1">'Հ 16 Առաջնահերթություններ'!$A$7:$H$1329</definedName>
    <definedName name="Z_A806184F_B7C7_4BE4_A7CE_D61C8AAC129D_.wvu.FilterData" localSheetId="0" hidden="1">'Հ 16 Առաջնահերթություններ'!$A$7:$H$1329</definedName>
    <definedName name="Z_A811243D_CD69_43BB_A669_6EB40418B151_.wvu.FilterData" localSheetId="0" hidden="1">'Հ 16 Առաջնահերթություններ'!$A$7:$H$1329</definedName>
    <definedName name="Z_A8282162_11E2_4527_9D07_0646C6D60A49_.wvu.FilterData" localSheetId="0" hidden="1">'Հ 16 Առաջնահերթություններ'!$A$7:$H$1329</definedName>
    <definedName name="Z_A858E846_AD3B_4EDC_B2B0_C394DA5A16F2_.wvu.FilterData" localSheetId="0" hidden="1">'Հ 16 Առաջնահերթություններ'!$A$7:$H$1329</definedName>
    <definedName name="Z_A8CB3C8C_1FA3_4F4A_BD28_40FF66D9BCF6_.wvu.FilterData" localSheetId="0" hidden="1">'Հ 16 Առաջնահերթություններ'!$A$7:$H$1329</definedName>
    <definedName name="Z_A8CC4751_BE76_402E_BFE3_1EBE1D866961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A8CC4751_BE76_402E_BFE3_1EBE1D866961_.wvu.FilterData" localSheetId="0" hidden="1">'Հ 16 Առաջնահերթություններ'!$A$7:$H$1329</definedName>
    <definedName name="Z_A8CC4751_BE76_402E_BFE3_1EBE1D866961_.wvu.PrintArea" localSheetId="0" hidden="1">'Հ 16 Առաջնահերթություններ'!$A$5:$H$1329</definedName>
    <definedName name="Z_A8DDAFA9_AD0B_4880_B504_7EBAFEE42144_.wvu.FilterData" localSheetId="0" hidden="1">'Հ 16 Առաջնահերթություններ'!$A$7:$H$1329</definedName>
    <definedName name="Z_A913ECDE_B7B5_45C1_AC46_C935828C1237_.wvu.FilterData" localSheetId="0" hidden="1">'Հ 16 Առաջնահերթություններ'!$A$7:$H$1329</definedName>
    <definedName name="Z_A92032AF_30CF_42B5_AE84_DA1ECB52F132_.wvu.FilterData" localSheetId="0" hidden="1">'Հ 16 Առաջնահերթություններ'!$A$7:$H$1329</definedName>
    <definedName name="Z_A9352D41_7A0A_417E_AF89_4C33016B9CD5_.wvu.FilterData" localSheetId="0" hidden="1">'Հ 16 Առաջնահերթություններ'!$A$7:$H$1329</definedName>
    <definedName name="Z_A93A14DF_1869_4621_A2FB_8858CD08FB9B_.wvu.Cols" localSheetId="0" hidden="1">'Հ 16 Առաջնահերթություններ'!#REF!,'Հ 16 Առաջնահերթություններ'!#REF!,'Հ 16 Առաջնահերթություններ'!#REF!,'Հ 16 Առաջնահերթություններ'!#REF!</definedName>
    <definedName name="Z_A93A14DF_1869_4621_A2FB_8858CD08FB9B_.wvu.FilterData" localSheetId="0" hidden="1">'Հ 16 Առաջնահերթություններ'!$A$7:$H$1329</definedName>
    <definedName name="Z_A93A14DF_1869_4621_A2FB_8858CD08FB9B_.wvu.PrintArea" localSheetId="0" hidden="1">'Հ 16 Առաջնահերթություններ'!$A$5:$H$1329</definedName>
    <definedName name="Z_A93A14DF_1869_4621_A2FB_8858CD08FB9B_.wvu.PrintTitles" localSheetId="0" hidden="1">'Հ 16 Առաջնահերթություններ'!$5:$6</definedName>
    <definedName name="Z_A96DE636_76AE_43CC_AAD2_6208D9491C70_.wvu.FilterData" localSheetId="0" hidden="1">'Հ 16 Առաջնահերթություններ'!$A$7:$H$1329</definedName>
    <definedName name="Z_A98AC3C5_9802_491D_86F4_FF5B83EFF325_.wvu.FilterData" localSheetId="0" hidden="1">'Հ 16 Առաջնահերթություններ'!$A$7:$H$1329</definedName>
    <definedName name="Z_A99FF82F_8C77_46EE_B433_C87EB27BF8D5_.wvu.FilterData" localSheetId="0" hidden="1">'Հ 16 Առաջնահերթություններ'!$A$7:$H$1329</definedName>
    <definedName name="Z_A9EB3F14_9A3F_405B_B175_969F78236241_.wvu.FilterData" localSheetId="0" hidden="1">'Հ 16 Առաջնահերթություններ'!$A$7:$H$1329</definedName>
    <definedName name="Z_AA01DDE6_83D6_451D_A3CD_8C4E62A1D73A_.wvu.FilterData" localSheetId="0" hidden="1">'Հ 16 Առաջնահերթություններ'!$A$7:$H$1329</definedName>
    <definedName name="Z_AA4F6300_34CA_4F2E_946F_0319CEC45054_.wvu.FilterData" localSheetId="0" hidden="1">'Հ 16 Առաջնահերթություններ'!$A$7:$H$1329</definedName>
    <definedName name="Z_AA5FEAD9_54E4_4909_ACEC_6E30C1DC93EC_.wvu.FilterData" localSheetId="0" hidden="1">'Հ 16 Առաջնահերթություններ'!$A$7:$H$1329</definedName>
    <definedName name="Z_AA66992E_CEEE_4E5C_BE31_2EA10D029AF2_.wvu.FilterData" localSheetId="0" hidden="1">'Հ 16 Առաջնահերթություններ'!$A$7:$H$1329</definedName>
    <definedName name="Z_AA8121F4_E066_4D2A_AE7F_F0B6DAD6528E_.wvu.FilterData" localSheetId="0" hidden="1">'Հ 16 Առաջնահերթություններ'!$A$7:$H$1329</definedName>
    <definedName name="Z_AAE3E5CE_C769_4153_80C0_A8D7FD6A18E7_.wvu.FilterData" localSheetId="0" hidden="1">'Հ 16 Առաջնահերթություններ'!$A$7:$H$1329</definedName>
    <definedName name="Z_AAF57A8F_9E6D_4C12_9B8A_B79FE91124FB_.wvu.FilterData" localSheetId="0" hidden="1">'Հ 16 Առաջնահերթություններ'!$A$7:$H$1329</definedName>
    <definedName name="Z_AAF67BE0_881C_41E5_A158_80CBABF49665_.wvu.FilterData" localSheetId="0" hidden="1">'Հ 16 Առաջնահերթություններ'!$A$7:$H$1329</definedName>
    <definedName name="Z_AB0B00A9_7DBA_447B_B02D_47A7D719B752_.wvu.FilterData" localSheetId="0" hidden="1">'Հ 16 Առաջնահերթություններ'!$A$7:$H$1329</definedName>
    <definedName name="Z_AB24BB7F_17F3_49A0_801D_18F18F78BD41_.wvu.FilterData" localSheetId="0" hidden="1">'Հ 16 Առաջնահերթություններ'!$A$7:$H$1329</definedName>
    <definedName name="Z_AB409C90_E93D_437C_A363_684554805BE4_.wvu.FilterData" localSheetId="0" hidden="1">'Հ 16 Առաջնահերթություններ'!$A$7:$H$1329</definedName>
    <definedName name="Z_AB5C33AA_66BB_4E9F_9AFD_0B797015EEC1_.wvu.FilterData" localSheetId="0" hidden="1">'Հ 16 Առաջնահերթություններ'!$A$7:$H$1329</definedName>
    <definedName name="Z_AB861681_F631_4BBF_970F_FC9C36D469CA_.wvu.FilterData" localSheetId="0" hidden="1">'Հ 16 Առաջնահերթություններ'!$A$7:$H$1329</definedName>
    <definedName name="Z_AB9E6622_2D5D_415F_97A5_0ABE13B045BF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AB9E6622_2D5D_415F_97A5_0ABE13B045BF_.wvu.FilterData" localSheetId="0" hidden="1">'Հ 16 Առաջնահերթություններ'!$A$7:$H$1329</definedName>
    <definedName name="Z_AB9E6622_2D5D_415F_97A5_0ABE13B045BF_.wvu.PrintArea" localSheetId="0" hidden="1">'Հ 16 Առաջնահերթություններ'!$A$5:$H$1329</definedName>
    <definedName name="Z_AB9E6622_2D5D_415F_97A5_0ABE13B045BF_.wvu.PrintTitles" localSheetId="0" hidden="1">'Հ 16 Առաջնահերթություններ'!$5:$6</definedName>
    <definedName name="Z_ABC20368_34E2_4A4E_A653_5777D1E212FE_.wvu.FilterData" localSheetId="0" hidden="1">'Հ 16 Առաջնահերթություններ'!$A$7:$H$1329</definedName>
    <definedName name="Z_ABC8C925_97E0_442B_83F7_2DDB3946372E_.wvu.FilterData" localSheetId="0" hidden="1">'Հ 16 Առաջնահերթություններ'!$A$7:$H$1329</definedName>
    <definedName name="Z_ABD035F0_0BC0_4D3D_AC47_13F4E9EA054C_.wvu.FilterData" localSheetId="0" hidden="1">'Հ 16 Առաջնահերթություններ'!$A$7:$H$1329</definedName>
    <definedName name="Z_ABE2F8F4_8FC9_4537_BC0B_70F805F186DA_.wvu.FilterData" localSheetId="0" hidden="1">'Հ 16 Առաջնահերթություններ'!$A$7:$H$1329</definedName>
    <definedName name="Z_ABE81215_07C3_4AC0_832B_5C629DE5AA87_.wvu.FilterData" localSheetId="0" hidden="1">'Հ 16 Առաջնահերթություններ'!$A$7:$H$1329</definedName>
    <definedName name="Z_AC0EDB13_CA6F_45C2_8315_4C38F2FF98CD_.wvu.FilterData" localSheetId="0" hidden="1">'Հ 16 Առաջնահերթություններ'!$A$7:$H$1329</definedName>
    <definedName name="Z_AC1DC644_0C23_459A_A1C2_897DE86E3D9D_.wvu.FilterData" localSheetId="0" hidden="1">'Հ 16 Առաջնահերթություններ'!$A$7:$H$1329</definedName>
    <definedName name="Z_AC375BEB_CB2B_451C_9189_56170744168E_.wvu.FilterData" localSheetId="0" hidden="1">'Հ 16 Առաջնահերթություններ'!$A$7:$H$1329</definedName>
    <definedName name="Z_AC72730F_E346_4039_B3EE_4264283BFAF6_.wvu.FilterData" localSheetId="0" hidden="1">'Հ 16 Առաջնահերթություններ'!$A$7:$H$1329</definedName>
    <definedName name="Z_AC7562E5_A625_465F_94B2_AFCE018E7CDA_.wvu.FilterData" localSheetId="0" hidden="1">'Հ 16 Առաջնահերթություններ'!$A$7:$H$1329</definedName>
    <definedName name="Z_AC8A0BA8_8889_4570_9FF6_963C2013369F_.wvu.FilterData" localSheetId="0" hidden="1">'Հ 16 Առաջնահերթություններ'!$A$7:$H$1329</definedName>
    <definedName name="Z_ACBEFEE5_A928_456B_B661_2243F19994C4_.wvu.FilterData" localSheetId="0" hidden="1">'Հ 16 Առաջնահերթություններ'!$A$7:$H$1329</definedName>
    <definedName name="Z_AD425C53_681E_4914_86B9_E12CE204E22D_.wvu.FilterData" localSheetId="0" hidden="1">'Հ 16 Առաջնահերթություններ'!$A$7:$H$1329</definedName>
    <definedName name="Z_AD6F1771_EEC6_40CD_9EF9_30E252A0153C_.wvu.FilterData" localSheetId="0" hidden="1">'Հ 16 Առաջնահերթություններ'!$A$7:$H$1329</definedName>
    <definedName name="Z_ADB9B30F_1995_43F1_A371_E3AB79ADFC8C_.wvu.FilterData" localSheetId="0" hidden="1">'Հ 16 Առաջնահերթություններ'!$A$7:$H$1329</definedName>
    <definedName name="Z_ADCF9087_AEC0_493D_B415_F56F3E3EF809_.wvu.FilterData" localSheetId="0" hidden="1">'Հ 16 Առաջնահերթություններ'!$A$7:$H$1329</definedName>
    <definedName name="Z_ADDCECAE_EBE5_49BD_846A_8E0E7E4A4A16_.wvu.FilterData" localSheetId="0" hidden="1">'Հ 16 Առաջնահերթություններ'!$A$7:$H$1329</definedName>
    <definedName name="Z_ADEB9665_E4D9_45F0_8BB5_CE24517C525F_.wvu.FilterData" localSheetId="0" hidden="1">'Հ 16 Առաջնահերթություններ'!$A$7:$H$1329</definedName>
    <definedName name="Z_ADF00328_B7D6_4047_9356_AA1550F4C5F2_.wvu.FilterData" localSheetId="0" hidden="1">'Հ 16 Առաջնահերթություններ'!$A$7:$H$1329</definedName>
    <definedName name="Z_AE0530C1_9355_4057_B456_937A0376ABB6_.wvu.FilterData" localSheetId="0" hidden="1">'Հ 16 Առաջնահերթություններ'!$A$7:$H$1329</definedName>
    <definedName name="Z_AE36D320_FC63_49DB_84E6_1E6FFCE3DE43_.wvu.FilterData" localSheetId="0" hidden="1">'Հ 16 Առաջնահերթություններ'!$A$7:$H$1329</definedName>
    <definedName name="Z_AE5DB723_A569_4F68_A938_B7703B7466CD_.wvu.FilterData" localSheetId="0" hidden="1">'Հ 16 Առաջնահերթություններ'!$A$7:$H$1329</definedName>
    <definedName name="Z_AE65E9A7_153A_4643_91D3_A5DDD9B48D52_.wvu.FilterData" localSheetId="0" hidden="1">'Հ 16 Առաջնահերթություններ'!$A$7:$H$1329</definedName>
    <definedName name="Z_AE6F4253_0A38_4900_800D_C8FE9F9942A4_.wvu.FilterData" localSheetId="0" hidden="1">'Հ 16 Առաջնահերթություններ'!$A$7:$H$1329</definedName>
    <definedName name="Z_AEF4F43E_CB59_4A6F_930F_32B6F4A9BB03_.wvu.FilterData" localSheetId="0" hidden="1">'Հ 16 Առաջնահերթություններ'!$A$7:$H$1329</definedName>
    <definedName name="Z_AF28A5C4_A01A_46C7_983D_DB5677E52A8C_.wvu.FilterData" localSheetId="0" hidden="1">'Հ 16 Առաջնահերթություններ'!$A$7:$H$1329</definedName>
    <definedName name="Z_AF388DF7_2D88_4125_B450_49EDC452BECA_.wvu.FilterData" localSheetId="0" hidden="1">'Հ 16 Առաջնահերթություններ'!$A$7:$H$1329</definedName>
    <definedName name="Z_AF67A50E_52A5_40DD_B804_266D4918C6B8_.wvu.FilterData" localSheetId="0" hidden="1">'Հ 16 Առաջնահերթություններ'!$A$7:$H$1329</definedName>
    <definedName name="Z_AF7144C4_007E_420E_ADFA_0DA74699E744_.wvu.FilterData" localSheetId="0" hidden="1">'Հ 16 Առաջնահերթություններ'!$A$7:$H$1329</definedName>
    <definedName name="Z_AFA0DFA5_454D_4EA6_8E45_C795E9469084_.wvu.FilterData" localSheetId="0" hidden="1">'Հ 16 Առաջնահերթություններ'!$A$7:$H$1329</definedName>
    <definedName name="Z_AFEE0938_D278_4F08_BBF7_714D4CE62F57_.wvu.FilterData" localSheetId="0" hidden="1">'Հ 16 Առաջնահերթություններ'!$A$7:$H$1329</definedName>
    <definedName name="Z_B0659BA0_D189_4D88_A94B_4A7F66B3AA67_.wvu.FilterData" localSheetId="0" hidden="1">'Հ 16 Առաջնահերթություններ'!$A$7:$H$1329</definedName>
    <definedName name="Z_B0937556_F981_4C40_BFD3_C1EA33ED2BCB_.wvu.FilterData" localSheetId="0" hidden="1">'Հ 16 Առաջնահերթություններ'!$A$7:$H$1329</definedName>
    <definedName name="Z_B0A53A74_3C01_4894_845B_C8C37E701E37_.wvu.FilterData" localSheetId="0" hidden="1">'Հ 16 Առաջնահերթություններ'!$A$7:$H$1329</definedName>
    <definedName name="Z_B0A5DF2E_DD71_4AD5_B449_2AACC338D0BB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</definedName>
    <definedName name="Z_B0A5DF2E_DD71_4AD5_B449_2AACC338D0BB_.wvu.FilterData" localSheetId="0" hidden="1">'Հ 16 Առաջնահերթություններ'!$A$7:$H$1329</definedName>
    <definedName name="Z_B0A5DF2E_DD71_4AD5_B449_2AACC338D0BB_.wvu.PrintArea" localSheetId="0" hidden="1">'Հ 16 Առաջնահերթություններ'!$A$5:$H$1329</definedName>
    <definedName name="Z_B0A5DF2E_DD71_4AD5_B449_2AACC338D0BB_.wvu.PrintTitles" localSheetId="0" hidden="1">'Հ 16 Առաջնահերթություններ'!$5:$6</definedName>
    <definedName name="Z_B0A5DF2E_DD71_4AD5_B449_2AACC338D0BB_.wvu.Rows" localSheetId="0" hidden="1">'Հ 16 Առաջնահերթություններ'!$1330:$1339,'Հ 16 Առաջնահերթություններ'!$1348:$1348</definedName>
    <definedName name="Z_B0BB4089_F1A2_42E3_8495_357FD18F4562_.wvu.FilterData" localSheetId="0" hidden="1">'Հ 16 Առաջնահերթություններ'!$A$7:$H$1329</definedName>
    <definedName name="Z_B0E0AA5F_F66B_4464_855B_9A71BA0D2FCB_.wvu.FilterData" localSheetId="0" hidden="1">'Հ 16 Առաջնահերթություններ'!$A$7:$H$1329</definedName>
    <definedName name="Z_B0ECA839_46B0_451B_9A0C_27A24DD53DFB_.wvu.FilterData" localSheetId="0" hidden="1">'Հ 16 Առաջնահերթություններ'!$A$7:$H$1329</definedName>
    <definedName name="Z_B0EDF8CF_43B1_47AC_ADE4_84D914C8662C_.wvu.FilterData" localSheetId="0" hidden="1">'Հ 16 Առաջնահերթություններ'!$A$7:$H$1329</definedName>
    <definedName name="Z_B12765E7_043C_4E36_BFDC_3E8B96FBA900_.wvu.FilterData" localSheetId="0" hidden="1">'Հ 16 Առաջնահերթություններ'!$A$7:$H$1329</definedName>
    <definedName name="Z_B1620649_1D62_4409_8394_F1EACE95C375_.wvu.FilterData" localSheetId="0" hidden="1">'Հ 16 Առաջնահերթություններ'!$A$7:$H$1329</definedName>
    <definedName name="Z_B171ED25_84B8_4E5A_BFC6_B64BBEE7F724_.wvu.FilterData" localSheetId="0" hidden="1">'Հ 16 Առաջնահերթություններ'!$A$7:$H$1329</definedName>
    <definedName name="Z_B1D15B5B_DE99_4024_AE98_9ABBA10505CC_.wvu.FilterData" localSheetId="0" hidden="1">'Հ 16 Առաջնահերթություններ'!$A$7:$H$1329</definedName>
    <definedName name="Z_B1F42248_DA57_47BB_9564_3DF0F7C142A5_.wvu.FilterData" localSheetId="0" hidden="1">'Հ 16 Առաջնահերթություններ'!$A$7:$H$1329</definedName>
    <definedName name="Z_B25CA908_ACC5_4AFF_ACBB_8472395D2C64_.wvu.FilterData" localSheetId="0" hidden="1">'Հ 16 Առաջնահերթություններ'!$A$7:$H$1329</definedName>
    <definedName name="Z_B29143C8_4B93_49C6_9D65_B98D29DE4993_.wvu.FilterData" localSheetId="0" hidden="1">'Հ 16 Առաջնահերթություններ'!$A$7:$H$1329</definedName>
    <definedName name="Z_B296F093_9D3E_4A97_BEAE_6E56C4BC17DC_.wvu.FilterData" localSheetId="0" hidden="1">'Հ 16 Առաջնահերթություններ'!$A$7:$H$1329</definedName>
    <definedName name="Z_B29A1F98_116F_4758_B17F_3C8712354926_.wvu.FilterData" localSheetId="0" hidden="1">'Հ 16 Առաջնահերթություններ'!$A$7:$H$1329</definedName>
    <definedName name="Z_B2C4022D_A5E3_46F3_80CE_B7A001BC507B_.wvu.FilterData" localSheetId="0" hidden="1">'Հ 16 Առաջնահերթություններ'!$A$7:$H$1329</definedName>
    <definedName name="Z_B30B5676_3221_4644_8634_FED878748D17_.wvu.FilterData" localSheetId="0" hidden="1">'Հ 16 Առաջնահերթություններ'!$A$7:$H$1329</definedName>
    <definedName name="Z_B31AED0E_0DAA_472C_A603_60D737F2AF38_.wvu.FilterData" localSheetId="0" hidden="1">'Հ 16 Առաջնահերթություններ'!$A$7:$H$1329</definedName>
    <definedName name="Z_B32E49B1_819B_4D82_B16C_25BA633F0328_.wvu.FilterData" localSheetId="0" hidden="1">'Հ 16 Առաջնահերթություններ'!$A$7:$H$1329</definedName>
    <definedName name="Z_B33B97EC_517D_4FEF_8263_1C448CA8B849_.wvu.FilterData" localSheetId="0" hidden="1">'Հ 16 Առաջնահերթություններ'!$A$7:$H$1329</definedName>
    <definedName name="Z_B3698AEF_0EF1_45B3_8FA9_1DC820A24939_.wvu.FilterData" localSheetId="0" hidden="1">'Հ 16 Առաջնահերթություններ'!$A$7:$H$1329</definedName>
    <definedName name="Z_B38582CB_0F74_4AE4_A47E_38D4BE48BCF1_.wvu.FilterData" localSheetId="0" hidden="1">'Հ 16 Առաջնահերթություններ'!$A$7:$H$1329</definedName>
    <definedName name="Z_B3BBC6A4_4AFF_4657_A2EA_4C0EDF3BF647_.wvu.FilterData" localSheetId="0" hidden="1">'Հ 16 Առաջնահերթություններ'!$A$7:$H$1329</definedName>
    <definedName name="Z_B434E417_E5EF_45E4_BC21_E52B24C4EBEC_.wvu.FilterData" localSheetId="0" hidden="1">'Հ 16 Առաջնահերթություններ'!$A$7:$H$1329</definedName>
    <definedName name="Z_B4606F8A_7EA5_42C3_97A2_7EBACE061D81_.wvu.FilterData" localSheetId="0" hidden="1">'Հ 16 Առաջնահերթություններ'!$A$7:$H$1329</definedName>
    <definedName name="Z_B485E146_D7D3_4D5E_9DDD_78BF524D3B08_.wvu.FilterData" localSheetId="0" hidden="1">'Հ 16 Առաջնահերթություններ'!$A$7:$H$1329</definedName>
    <definedName name="Z_B4AD6397_A334_4E48_8A46_312BEE275202_.wvu.FilterData" localSheetId="0" hidden="1">'Հ 16 Առաջնահերթություններ'!$A$7:$H$1329</definedName>
    <definedName name="Z_B4C186F1_0445_4DE7_A8DA_B5FB0CD6F98B_.wvu.FilterData" localSheetId="0" hidden="1">'Հ 16 Առաջնահերթություններ'!$A$7:$H$1329</definedName>
    <definedName name="Z_B4CCEC84_F551_40E5_AD15_04FFEBAC4CCB_.wvu.FilterData" localSheetId="0" hidden="1">'Հ 16 Առաջնահերթություններ'!$A$7:$H$1329</definedName>
    <definedName name="Z_B4D12BC8_C6DE_48F1_A8F3_5CC8657611AA_.wvu.FilterData" localSheetId="0" hidden="1">'Հ 16 Առաջնահերթություններ'!$A$7:$H$1329</definedName>
    <definedName name="Z_B4D8A89E_0D93_43E3_BEB5_8C7A4058D83F_.wvu.FilterData" localSheetId="0" hidden="1">'Հ 16 Առաջնահերթություններ'!$A$7:$H$1329</definedName>
    <definedName name="Z_B4FD6C30_AF1E_467E_AE0B_3E48A11E89CF_.wvu.FilterData" localSheetId="0" hidden="1">'Հ 16 Առաջնահերթություններ'!$A$7:$H$1329</definedName>
    <definedName name="Z_B50A1FE5_F409_4F3E_B446_0DB31F898C83_.wvu.FilterData" localSheetId="0" hidden="1">'Հ 16 Առաջնահերթություններ'!$A$7:$H$1329</definedName>
    <definedName name="Z_B50BB9A0_A849_4B09_A2B7_B904063500D4_.wvu.FilterData" localSheetId="0" hidden="1">'Հ 16 Առաջնահերթություններ'!$A$7:$H$1329</definedName>
    <definedName name="Z_B51DA26D_15D5_4FE5_B277_8EEB448D4CC2_.wvu.FilterData" localSheetId="0" hidden="1">'Հ 16 Առաջնահերթություններ'!$A$7:$H$1329</definedName>
    <definedName name="Z_B5570844_BBC4_495E_807E_E5D6D3646FDD_.wvu.FilterData" localSheetId="0" hidden="1">'Հ 16 Առաջնահերթություններ'!$A$7:$H$1329</definedName>
    <definedName name="Z_B569C294_7533_43BB_92F4_F001E6CCD683_.wvu.FilterData" localSheetId="0" hidden="1">'Հ 16 Առաջնահերթություններ'!$A$7:$H$1329</definedName>
    <definedName name="Z_B58324EE_527C_4B46_B04F_EC206722B267_.wvu.FilterData" localSheetId="0" hidden="1">'Հ 16 Առաջնահերթություններ'!$A$7:$H$1329</definedName>
    <definedName name="Z_B5BD3C4A_0239_434E_A66B_7EA90CCE9BA1_.wvu.FilterData" localSheetId="0" hidden="1">'Հ 16 Առաջնահերթություններ'!$A$7:$H$1329</definedName>
    <definedName name="Z_B5D478E9_F95F_463F_A855_666E8A21258E_.wvu.FilterData" localSheetId="0" hidden="1">'Հ 16 Առաջնահերթություններ'!$A$7:$H$1329</definedName>
    <definedName name="Z_B61B1DA3_248A_4F56_B85B_D53563DC9EEE_.wvu.FilterData" localSheetId="0" hidden="1">'Հ 16 Առաջնահերթություններ'!$A$7:$H$1329</definedName>
    <definedName name="Z_B6323919_28EC_46A4_AD21_B31799406D21_.wvu.FilterData" localSheetId="0" hidden="1">'Հ 16 Առաջնահերթություններ'!$A$7:$H$1329</definedName>
    <definedName name="Z_B6481E0D_3B57_4079_BDF9_90A5AB31E2C3_.wvu.FilterData" localSheetId="0" hidden="1">'Հ 16 Առաջնահերթություններ'!$A$7:$H$1329</definedName>
    <definedName name="Z_B64F866F_619A_41FC_8B25_06161A7EEB79_.wvu.FilterData" localSheetId="0" hidden="1">'Հ 16 Առաջնահերթություններ'!$A$7:$H$1329</definedName>
    <definedName name="Z_B693BD31_3B00_4EFB_9BA5_B7118ADCD112_.wvu.FilterData" localSheetId="0" hidden="1">'Հ 16 Առաջնահերթություններ'!$A$7:$H$1329</definedName>
    <definedName name="Z_B6AEE46A_FB3B_4F17_BCDE_C01166FADECC_.wvu.FilterData" localSheetId="0" hidden="1">'Հ 16 Առաջնահերթություններ'!$A$7:$H$1329</definedName>
    <definedName name="Z_B72CB475_D7A5_402F_B21F_D4B094783264_.wvu.FilterData" localSheetId="0" hidden="1">'Հ 16 Առաջնահերթություններ'!$A$7:$H$1329</definedName>
    <definedName name="Z_B74D1997_61D6_47D0_83CB_5B37E6D5CD6C_.wvu.FilterData" localSheetId="0" hidden="1">'Հ 16 Առաջնահերթություններ'!$A$7:$H$1329</definedName>
    <definedName name="Z_B7570C4F_6B60_433E_9917_DCCFD09D3E42_.wvu.FilterData" localSheetId="0" hidden="1">'Հ 16 Առաջնահերթություններ'!$A$7:$H$1329</definedName>
    <definedName name="Z_B78092DF_3683_49B4_9934_0DAE297E44A8_.wvu.FilterData" localSheetId="0" hidden="1">'Հ 16 Առաջնահերթություններ'!$A$7:$H$1329</definedName>
    <definedName name="Z_B793B83D_E04C_4DC4_96E3_E4F444C7DF1B_.wvu.FilterData" localSheetId="0" hidden="1">'Հ 16 Առաջնահերթություններ'!$A$7:$H$1329</definedName>
    <definedName name="Z_B7C575A3_D7D9_417D_AE1C_E6567B328493_.wvu.FilterData" localSheetId="0" hidden="1">'Հ 16 Առաջնահերթություններ'!$A$7:$H$1329</definedName>
    <definedName name="Z_B7E30EE0_BF56_4529_87E5_5F5A7F11FB35_.wvu.FilterData" localSheetId="0" hidden="1">'Հ 16 Առաջնահերթություններ'!$A$7:$H$1329</definedName>
    <definedName name="Z_B7E31435_C843_4F04_81DA_E7B4CEBAEF7C_.wvu.FilterData" localSheetId="0" hidden="1">'Հ 16 Առաջնահերթություններ'!$A$7:$H$1329</definedName>
    <definedName name="Z_B7ED1B02_9FE7_4A74_B439_312CB9D66433_.wvu.FilterData" localSheetId="0" hidden="1">'Հ 16 Առաջնահերթություններ'!$A$7:$H$1329</definedName>
    <definedName name="Z_B7FD831C_CF5F_4EB9_BB4E_D23380A83C3E_.wvu.FilterData" localSheetId="0" hidden="1">'Հ 16 Առաջնահերթություններ'!$A$7:$H$1329</definedName>
    <definedName name="Z_B82D8961_5BCA_40A2_B453_9F9668C3CDFD_.wvu.FilterData" localSheetId="0" hidden="1">'Հ 16 Առաջնահերթություններ'!$A$7:$H$1329</definedName>
    <definedName name="Z_B853F1A5_16DB_4125_B538_590CB983D40F_.wvu.FilterData" localSheetId="0" hidden="1">'Հ 16 Առաջնահերթություններ'!$A$7:$H$1329</definedName>
    <definedName name="Z_B86DB881_FE1D_4CB6_BD28_A8661053F307_.wvu.FilterData" localSheetId="0" hidden="1">'Հ 16 Առաջնահերթություններ'!$A$7:$H$1329</definedName>
    <definedName name="Z_B8B42EE9_1D4A_4783_88FF_D147EB627ECD_.wvu.FilterData" localSheetId="0" hidden="1">'Հ 16 Առաջնահերթություններ'!$A$7:$H$1329</definedName>
    <definedName name="Z_B8C7B106_CCE9_4563_A152_E2CAAFA584CE_.wvu.FilterData" localSheetId="0" hidden="1">'Հ 16 Առաջնահերթություններ'!$A$7:$H$1329</definedName>
    <definedName name="Z_B91BC7CE_C6B8_4B68_9A88_C99A5F6F8035_.wvu.FilterData" localSheetId="0" hidden="1">'Հ 16 Առաջնահերթություններ'!$A$7:$H$1329</definedName>
    <definedName name="Z_B9236E37_2EA3_46E1_ACF0_7A3DDD61654F_.wvu.FilterData" localSheetId="0" hidden="1">'Հ 16 Առաջնահերթություններ'!$A$7:$H$1329</definedName>
    <definedName name="Z_B9782D2C_CC6D_4B03_8D1D_77F57172A66A_.wvu.FilterData" localSheetId="0" hidden="1">'Հ 16 Առաջնահերթություններ'!$A$7:$H$1329</definedName>
    <definedName name="Z_B9B00996_CD93_4754_9B0F_8FE9E24F2E08_.wvu.FilterData" localSheetId="0" hidden="1">'Հ 16 Առաջնահերթություններ'!$A$7:$H$1329</definedName>
    <definedName name="Z_B9CB9A6A_CCDD_442C_9233_FF230677B574_.wvu.FilterData" localSheetId="0" hidden="1">'Հ 16 Առաջնահերթություններ'!$A$7:$H$1329</definedName>
    <definedName name="Z_B9D296D2_F31F_406A_9BA7_B99E9D31CEBF_.wvu.FilterData" localSheetId="0" hidden="1">'Հ 16 Առաջնահերթություններ'!$A$7:$H$1329</definedName>
    <definedName name="Z_BA146AB9_0362_4904_89C3_49934EF78B10_.wvu.FilterData" localSheetId="0" hidden="1">'Հ 16 Առաջնահերթություններ'!$A$7:$H$1329</definedName>
    <definedName name="Z_BA573F2F_CE64_441A_95F1_CF0F8042677F_.wvu.FilterData" localSheetId="0" hidden="1">'Հ 16 Առաջնահերթություններ'!$A$7:$H$1329</definedName>
    <definedName name="Z_BA86BF42_E4A9_4264_8EC1_D3A7805EE5F0_.wvu.FilterData" localSheetId="0" hidden="1">'Հ 16 Առաջնահերթություններ'!$A$7:$H$1329</definedName>
    <definedName name="Z_BADE67D1_24F3_4FF3_94C3_14F864D605A2_.wvu.FilterData" localSheetId="0" hidden="1">'Հ 16 Առաջնահերթություններ'!$A$7:$H$1329</definedName>
    <definedName name="Z_BAEE0FB5_288B_4909_B42B_28720231ED5A_.wvu.FilterData" localSheetId="0" hidden="1">'Հ 16 Առաջնահերթություններ'!$A$7:$H$1329</definedName>
    <definedName name="Z_BB119256_E63D_41A6_94C0_AF8141B98553_.wvu.FilterData" localSheetId="0" hidden="1">'Հ 16 Առաջնահերթություններ'!$A$7:$H$1329</definedName>
    <definedName name="Z_BB66860C_1538_4A0B_A645_9D9EA797B184_.wvu.FilterData" localSheetId="0" hidden="1">'Հ 16 Առաջնահերթություններ'!$A$7:$H$1329</definedName>
    <definedName name="Z_BBB0E046_81A2_47CF_B1A3_14B274220381_.wvu.FilterData" localSheetId="0" hidden="1">'Հ 16 Առաջնահերթություններ'!$A$7:$H$1329</definedName>
    <definedName name="Z_BBB75AF6_8C05_48F9_8DFE_5C88E0E439B9_.wvu.FilterData" localSheetId="0" hidden="1">'Հ 16 Առաջնահերթություններ'!$A$7:$H$1329</definedName>
    <definedName name="Z_BBD924E6_34AF_4409_8EF1_397BBA336F52_.wvu.FilterData" localSheetId="0" hidden="1">'Հ 16 Առաջնահերթություններ'!$A$7:$H$1329</definedName>
    <definedName name="Z_BBE4860D_62EB_4F74_91FF_9A8245AC1D4F_.wvu.FilterData" localSheetId="0" hidden="1">'Հ 16 Առաջնահերթություններ'!$A$7:$H$1329</definedName>
    <definedName name="Z_BC5172A0_ABF5_4BD9_882E_3AF36EF7351F_.wvu.FilterData" localSheetId="0" hidden="1">'Հ 16 Առաջնահերթություններ'!$A$7:$H$1329</definedName>
    <definedName name="Z_BCA6A328_0747_4138_8555_6703B009C515_.wvu.FilterData" localSheetId="0" hidden="1">'Հ 16 Առաջնահերթություններ'!$A$7:$H$1329</definedName>
    <definedName name="Z_BD348630_29BC_4E67_9EA1_29B37442CC11_.wvu.FilterData" localSheetId="0" hidden="1">'Հ 16 Առաջնահերթություններ'!$A$7:$L$1329</definedName>
    <definedName name="Z_BD3EC682_D41F_4B6C_9F55_910E0A08D7BE_.wvu.FilterData" localSheetId="0" hidden="1">'Հ 16 Առաջնահերթություններ'!$A$7:$H$1329</definedName>
    <definedName name="Z_BD59B36F_D426_48EE_99D2_F8A0D0A1D1E8_.wvu.FilterData" localSheetId="0" hidden="1">'Հ 16 Առաջնահերթություններ'!$A$7:$H$1329</definedName>
    <definedName name="Z_BDC883B2_F7D5_4FD0_A7E8_1FF035DFDC9A_.wvu.FilterData" localSheetId="0" hidden="1">'Հ 16 Առաջնահերթություններ'!$A$7:$H$1329</definedName>
    <definedName name="Z_BDFECE61_B6E9_4B06_8B36_7CC36D72D211_.wvu.FilterData" localSheetId="0" hidden="1">'Հ 16 Առաջնահերթություններ'!$A$7:$H$1329</definedName>
    <definedName name="Z_BE159BD6_20E0_4653_86A9_51AFE194D615_.wvu.FilterData" localSheetId="0" hidden="1">'Հ 16 Առաջնահերթություններ'!$A$7:$H$1329</definedName>
    <definedName name="Z_BE15FF21_9596_4B51_9D0A_AA7EB4F75B20_.wvu.FilterData" localSheetId="0" hidden="1">'Հ 16 Առաջնահերթություններ'!$A$7:$H$1329</definedName>
    <definedName name="Z_BE5C283E_8C7D_4426_923A_6FBEC63B9BD5_.wvu.FilterData" localSheetId="0" hidden="1">'Հ 16 Առաջնահերթություններ'!$A$7:$H$1329</definedName>
    <definedName name="Z_BE89C6E8_907B_4F3C_8F40_36BF772B2AFF_.wvu.FilterData" localSheetId="0" hidden="1">'Հ 16 Առաջնահերթություններ'!$A$7:$H$1329</definedName>
    <definedName name="Z_BEA9E61D_D280_44F1_84E4_78E67C27FE56_.wvu.FilterData" localSheetId="0" hidden="1">'Հ 16 Առաջնահերթություններ'!$A$7:$H$1329</definedName>
    <definedName name="Z_BEE2CD7C_843D_41D1_A1A4_F6D3CE4B9D2B_.wvu.FilterData" localSheetId="0" hidden="1">'Հ 16 Առաջնահերթություններ'!$A$7:$H$1329</definedName>
    <definedName name="Z_BEEE9135_FB0D_4A9C_BE79_44026A3CC0D9_.wvu.FilterData" localSheetId="0" hidden="1">'Հ 16 Առաջնահերթություններ'!$A$7:$H$1329</definedName>
    <definedName name="Z_BEF3C2ED_81F6_4AF0_9BFC_D511831F29E1_.wvu.FilterData" localSheetId="0" hidden="1">'Հ 16 Առաջնահերթություններ'!$A$7:$H$1329</definedName>
    <definedName name="Z_BEF9DEFC_5AB8_4AE6_B22D_476917D5FE9B_.wvu.FilterData" localSheetId="0" hidden="1">'Հ 16 Առաջնահերթություններ'!$A$7:$H$1329</definedName>
    <definedName name="Z_BF2AA11A_337C_4673_9C0A_663AF7F88774_.wvu.FilterData" localSheetId="0" hidden="1">'Հ 16 Առաջնահերթություններ'!$A$7:$H$1329</definedName>
    <definedName name="Z_BF50A560_D7CA_41CB_B9D1_848B23EDDE71_.wvu.FilterData" localSheetId="0" hidden="1">'Հ 16 Առաջնահերթություններ'!$A$7:$H$1329</definedName>
    <definedName name="Z_BF5F5FC9_42E2_4415_AE33_3753C7696F36_.wvu.FilterData" localSheetId="0" hidden="1">'Հ 16 Առաջնահերթություններ'!$A$7:$H$1329</definedName>
    <definedName name="Z_BF8A74FF_237A_491C_A3E4_EC7EEBD7FC7D_.wvu.FilterData" localSheetId="0" hidden="1">'Հ 16 Առաջնահերթություններ'!$A$7:$H$1329</definedName>
    <definedName name="Z_BF9FEB66_1EAB_4BA8_8980_73219D0917A8_.wvu.Cols" localSheetId="0" hidden="1">'Հ 16 Առաջնահերթություններ'!#REF!,'Հ 16 Առաջնահերթություններ'!#REF!</definedName>
    <definedName name="Z_BF9FEB66_1EAB_4BA8_8980_73219D0917A8_.wvu.FilterData" localSheetId="0" hidden="1">'Հ 16 Առաջնահերթություններ'!$A$7:$H$1329</definedName>
    <definedName name="Z_BF9FEB66_1EAB_4BA8_8980_73219D0917A8_.wvu.PrintArea" localSheetId="0" hidden="1">'Հ 16 Առաջնահերթություններ'!$A$5:$H$1329</definedName>
    <definedName name="Z_BF9FEB66_1EAB_4BA8_8980_73219D0917A8_.wvu.PrintTitles" localSheetId="0" hidden="1">'Հ 16 Առաջնահերթություններ'!$5:$6</definedName>
    <definedName name="Z_BF9FEB66_1EAB_4BA8_8980_73219D0917A8_.wvu.Rows" localSheetId="0" hidden="1">'Հ 16 Առաջնահերթություններ'!$1348:$1348</definedName>
    <definedName name="Z_BFB74326_A4D3_4852_B1D6_71C62B4129BC_.wvu.FilterData" localSheetId="0" hidden="1">'Հ 16 Առաջնահերթություններ'!$A$7:$H$1329</definedName>
    <definedName name="Z_C040E2D9_EBFC_449C_AC45_DE76267A565C_.wvu.FilterData" localSheetId="0" hidden="1">'Հ 16 Առաջնահերթություններ'!$A$7:$H$1329</definedName>
    <definedName name="Z_C0499FEF_2D88_4658_892F_06840FD6DC35_.wvu.FilterData" localSheetId="0" hidden="1">'Հ 16 Առաջնահերթություններ'!$A$7:$H$1329</definedName>
    <definedName name="Z_C04FA536_4029_463C_A679_352DC90C519F_.wvu.FilterData" localSheetId="0" hidden="1">'Հ 16 Առաջնահերթություններ'!$A$7:$H$1329</definedName>
    <definedName name="Z_C0636262_F3A9_43F6_BED3_C36106B94CA3_.wvu.FilterData" localSheetId="0" hidden="1">'Հ 16 Առաջնահերթություններ'!$A$7:$H$1329</definedName>
    <definedName name="Z_C0928014_313A_480D_86BC_01F0F91C19A9_.wvu.FilterData" localSheetId="0" hidden="1">'Հ 16 Առաջնահերթություններ'!$A$7:$H$1329</definedName>
    <definedName name="Z_C09E044B_2353_4A46_9C4C_1398EABE6927_.wvu.FilterData" localSheetId="0" hidden="1">'Հ 16 Առաջնահերթություններ'!$A$7:$H$1329</definedName>
    <definedName name="Z_C0E47F91_6607_474E_98AE_7EF0D1E5587B_.wvu.FilterData" localSheetId="0" hidden="1">'Հ 16 Առաջնահերթություններ'!$A$7:$H$1329</definedName>
    <definedName name="Z_C1066FEC_86A5_44A0_AB29_C27AA77178AD_.wvu.FilterData" localSheetId="0" hidden="1">'Հ 16 Առաջնահերթություններ'!$A$7:$H$1329</definedName>
    <definedName name="Z_C1425D93_5061_4B7D_A344_C14CEDA8C2EF_.wvu.FilterData" localSheetId="0" hidden="1">'Հ 16 Առաջնահերթություններ'!$A$7:$H$1329</definedName>
    <definedName name="Z_C1445517_C80D_411D_91B6_E9A959650816_.wvu.FilterData" localSheetId="0" hidden="1">'Հ 16 Առաջնահերթություններ'!$A$7:$H$1329</definedName>
    <definedName name="Z_C158C82E_32D4_42D1_8F30_7788A7CE48A0_.wvu.FilterData" localSheetId="0" hidden="1">'Հ 16 Առաջնահերթություններ'!$A$7:$H$1329</definedName>
    <definedName name="Z_C15FB9AC_B657_4505_8042_EA9A42824E82_.wvu.FilterData" localSheetId="0" hidden="1">'Հ 16 Առաջնահերթություններ'!$A$7:$H$1329</definedName>
    <definedName name="Z_C1781011_8864_4BF2_8A1A_135A5F39D304_.wvu.FilterData" localSheetId="0" hidden="1">'Հ 16 Առաջնահերթություններ'!$A$7:$H$1329</definedName>
    <definedName name="Z_C1993586_D1DE_4200_9CCE_7298856CBCAF_.wvu.FilterData" localSheetId="0" hidden="1">'Հ 16 Առաջնահերթություններ'!$A$7:$H$1329</definedName>
    <definedName name="Z_C19AB089_1812_48D1_B783_9CC7FDE246CB_.wvu.FilterData" localSheetId="0" hidden="1">'Հ 16 Առաջնահերթություններ'!$A$7:$H$1329</definedName>
    <definedName name="Z_C1B1AA4C_99F9_480F_B227_2092572E7ECA_.wvu.FilterData" localSheetId="0" hidden="1">'Հ 16 Առաջնահերթություններ'!$A$7:$H$1329</definedName>
    <definedName name="Z_C1B332BD_B19E_4460_B556_730B46286071_.wvu.FilterData" localSheetId="0" hidden="1">'Հ 16 Առաջնահերթություններ'!$A$7:$H$1329</definedName>
    <definedName name="Z_C1BB9691_5DED_428F_AE0E_55204AB018C8_.wvu.FilterData" localSheetId="0" hidden="1">'Հ 16 Առաջնահերթություններ'!$A$7:$H$1329</definedName>
    <definedName name="Z_C1CC1FDC_FDCD_4ADD_9E93_242A232DC301_.wvu.FilterData" localSheetId="0" hidden="1">'Հ 16 Առաջնահերթություններ'!$A$7:$H$1329</definedName>
    <definedName name="Z_C1D11C79_3969_48EA_8284_4449D8E3D14B_.wvu.FilterData" localSheetId="0" hidden="1">'Հ 16 Առաջնահերթություններ'!$A$7:$H$1329</definedName>
    <definedName name="Z_C2474479_381D_4FB1_85AA_D7A1B3B61EAD_.wvu.FilterData" localSheetId="0" hidden="1">'Հ 16 Առաջնահերթություններ'!$A$7:$H$1329</definedName>
    <definedName name="Z_C263E2A1_5611_43B5_B982_2ADEDFBF35BC_.wvu.FilterData" localSheetId="0" hidden="1">'Հ 16 Առաջնահերթություններ'!$A$7:$H$1329</definedName>
    <definedName name="Z_C28B7111_D2B2_4A89_8220_9DD14599920A_.wvu.FilterData" localSheetId="0" hidden="1">'Հ 16 Առաջնահերթություններ'!$A$7:$H$1329</definedName>
    <definedName name="Z_C2A7539A_A7EB_46CE_8C5C_495905397C0A_.wvu.FilterData" localSheetId="0" hidden="1">'Հ 16 Առաջնահերթություններ'!$A$7:$H$1329</definedName>
    <definedName name="Z_C2B79A02_CC25_4996_B2FE_E0C1FADC5DD7_.wvu.FilterData" localSheetId="0" hidden="1">'Հ 16 Առաջնահերթություններ'!$A$7:$H$1329</definedName>
    <definedName name="Z_C2C649C8_F99A_4D9B_8346_8ED8FDC41B89_.wvu.FilterData" localSheetId="0" hidden="1">'Հ 16 Առաջնահերթություններ'!$A$7:$H$1329</definedName>
    <definedName name="Z_C2FD070B_7F0A_4886_AF9E_E1BA104C0CE5_.wvu.FilterData" localSheetId="0" hidden="1">'Հ 16 Առաջնահերթություններ'!$A$7:$H$1329</definedName>
    <definedName name="Z_C314F7C5_BE9A_465D_8556_B56415062DBA_.wvu.FilterData" localSheetId="0" hidden="1">'Հ 16 Առաջնահերթություններ'!$A$7:$H$1329</definedName>
    <definedName name="Z_C38B3FB1_20CC_41B4_90C6_02F7AE0130C3_.wvu.FilterData" localSheetId="0" hidden="1">'Հ 16 Առաջնահերթություններ'!$A$7:$H$1329</definedName>
    <definedName name="Z_C38EA5EB_5BA2_4125_A6D9_B66266A571A6_.wvu.FilterData" localSheetId="0" hidden="1">'Հ 16 Առաջնահերթություններ'!$A$7:$H$1329</definedName>
    <definedName name="Z_C38EEBC2_5A40_4377_8A6F_3E7A050BA108_.wvu.FilterData" localSheetId="0" hidden="1">'Հ 16 Առաջնահերթություններ'!$A$7:$H$1329</definedName>
    <definedName name="Z_C3B488D5_2A53_4695_9F60_2C50C27DAFA1_.wvu.FilterData" localSheetId="0" hidden="1">'Հ 16 Առաջնահերթություններ'!$A$7:$H$1329</definedName>
    <definedName name="Z_C3C02521_DEF0_4745_9458_055EFBB6692C_.wvu.FilterData" localSheetId="0" hidden="1">'Հ 16 Առաջնահերթություններ'!$A$7:$H$1329</definedName>
    <definedName name="Z_C3C7AF18_3FD6_4347_9A95_F2CC1766B319_.wvu.FilterData" localSheetId="0" hidden="1">'Հ 16 Առաջնահերթություններ'!$A$7:$H$1329</definedName>
    <definedName name="Z_C3E04BCA_1C07_4A6C_A19C_07F26E95B607_.wvu.FilterData" localSheetId="0" hidden="1">'Հ 16 Առաջնահերթություններ'!$A$7:$H$1329</definedName>
    <definedName name="Z_C3EBD886_1E56_48A2_8BFF_B25260798299_.wvu.FilterData" localSheetId="0" hidden="1">'Հ 16 Առաջնահերթություններ'!$A$7:$H$1329</definedName>
    <definedName name="Z_C43E5F8A_D02B_4107_B1E7_D700D7857F8A_.wvu.FilterData" localSheetId="0" hidden="1">'Հ 16 Առաջնահերթություններ'!$A$7:$H$1329</definedName>
    <definedName name="Z_C4633335_AB4C_45F5_A418_A2BF8CFEEBDA_.wvu.FilterData" localSheetId="0" hidden="1">'Հ 16 Առաջնահերթություններ'!$A$7:$H$1329</definedName>
    <definedName name="Z_C4909779_11A0_4339_9FA9_876BD2215877_.wvu.FilterData" localSheetId="0" hidden="1">'Հ 16 Առաջնահերթություններ'!$A$7:$H$1329</definedName>
    <definedName name="Z_C4C73228_1C3A_4212_B3E8_5F486466F2FD_.wvu.FilterData" localSheetId="0" hidden="1">'Հ 16 Առաջնահերթություններ'!$A$7:$H$1329</definedName>
    <definedName name="Z_C4CAD57D_CFBC_4BBC_93DA_08AE665187D9_.wvu.FilterData" localSheetId="0" hidden="1">'Հ 16 Առաջնահերթություններ'!$A$7:$H$1329</definedName>
    <definedName name="Z_C508645D_2A22_420A_B197_7EA636DD7D57_.wvu.FilterData" localSheetId="0" hidden="1">'Հ 16 Առաջնահերթություններ'!$A$7:$H$1329</definedName>
    <definedName name="Z_C51708F3_E12A_42EF_BE9D_36E7D2EE0328_.wvu.FilterData" localSheetId="0" hidden="1">'Հ 16 Առաջնահերթություններ'!$A$7:$H$1329</definedName>
    <definedName name="Z_C5A83E65_4BA9_4250_AF52_51EA12595796_.wvu.FilterData" localSheetId="0" hidden="1">'Հ 16 Առաջնահերթություններ'!$A$7:$H$1329</definedName>
    <definedName name="Z_C5AE7669_A7AE_4882_BA20_3181890DCE36_.wvu.FilterData" localSheetId="0" hidden="1">'Հ 16 Առաջնահերթություններ'!$A$7:$H$1329</definedName>
    <definedName name="Z_C5D8BD0F_917E_4747_A00B_34FD45291B57_.wvu.FilterData" localSheetId="0" hidden="1">'Հ 16 Առաջնահերթություններ'!$A$7:$H$1329</definedName>
    <definedName name="Z_C5FE0076_9214_4DB3_BABF_ADD5F71571BF_.wvu.FilterData" localSheetId="0" hidden="1">'Հ 16 Առաջնահերթություններ'!$A$7:$H$1329</definedName>
    <definedName name="Z_C605127F_DA56_4FA4_9782_43937F068E43_.wvu.FilterData" localSheetId="0" hidden="1">'Հ 16 Առաջնահերթություններ'!$A$7:$H$1329</definedName>
    <definedName name="Z_C625547D_9581_4DC9_AE30_F7984BD67808_.wvu.FilterData" localSheetId="0" hidden="1">'Հ 16 Առաջնահերթություններ'!$A$7:$H$1329</definedName>
    <definedName name="Z_C652913D_A934_4029_86D7_C260D31EF1B9_.wvu.FilterData" localSheetId="0" hidden="1">'Հ 16 Առաջնահերթություններ'!$A$7:$H$1329</definedName>
    <definedName name="Z_C677F174_9435_4EB5_9E87_0BE0862B9694_.wvu.FilterData" localSheetId="0" hidden="1">'Հ 16 Առաջնահերթություններ'!$A$7:$H$1329</definedName>
    <definedName name="Z_C692013A_7272_4968_A165_6787DDFA8669_.wvu.FilterData" localSheetId="0" hidden="1">'Հ 16 Առաջնահերթություններ'!$A$7:$H$1329</definedName>
    <definedName name="Z_C6FBFC55_0C4B_4C16_8B7C_81701881D6AD_.wvu.FilterData" localSheetId="0" hidden="1">'Հ 16 Առաջնահերթություններ'!$A$7:$H$1329</definedName>
    <definedName name="Z_C7207EAA_BCB2_4957_B588_7C10FF33E738_.wvu.FilterData" localSheetId="0" hidden="1">'Հ 16 Առաջնահերթություններ'!$A$7:$H$1329</definedName>
    <definedName name="Z_C73326B7_68CC_4699_ACB3_02DCD348CF6F_.wvu.FilterData" localSheetId="0" hidden="1">'Հ 16 Առաջնահերթություններ'!$A$7:$H$1329</definedName>
    <definedName name="Z_C747C2EE_D1D5_4285_AD8B_1A871235F7E5_.wvu.FilterData" localSheetId="0" hidden="1">'Հ 16 Առաջնահերթություններ'!$A$7:$H$1329</definedName>
    <definedName name="Z_C749FF02_E164_43DA_A577_6BF92059FB32_.wvu.FilterData" localSheetId="0" hidden="1">'Հ 16 Առաջնահերթություններ'!$A$7:$H$1329</definedName>
    <definedName name="Z_C7707149_1AD8_4FFC_84BF_7028F4D4A40C_.wvu.FilterData" localSheetId="0" hidden="1">'Հ 16 Առաջնահերթություններ'!$A$7:$H$1329</definedName>
    <definedName name="Z_C781A10D_D6DF_46A8_A360_6736E6961692_.wvu.FilterData" localSheetId="0" hidden="1">'Հ 16 Առաջնահերթություններ'!$A$7:$H$1329</definedName>
    <definedName name="Z_C792991C_3D3D_4C19_803E_61B6DF0904B5_.wvu.FilterData" localSheetId="0" hidden="1">'Հ 16 Առաջնահերթություններ'!$A$7:$H$1329</definedName>
    <definedName name="Z_C7AE3442_D668_4F56_84C9_F2EB485BDA7F_.wvu.FilterData" localSheetId="0" hidden="1">'Հ 16 Առաջնահերթություններ'!$A$7:$H$1329</definedName>
    <definedName name="Z_C7BDFE16_0750_414D_A0FB_EB39320E8379_.wvu.FilterData" localSheetId="0" hidden="1">'Հ 16 Առաջնահերթություններ'!$A$7:$H$1329</definedName>
    <definedName name="Z_C817E6AF_E509_4217_A6B9_B7C59121BDAF_.wvu.Cols" localSheetId="0" hidden="1">'Հ 16 Առաջնահերթություններ'!#REF!,'Հ 16 Առաջնահերթություններ'!#REF!,'Հ 16 Առաջնահերթություններ'!#REF!</definedName>
    <definedName name="Z_C817E6AF_E509_4217_A6B9_B7C59121BDAF_.wvu.FilterData" localSheetId="0" hidden="1">'Հ 16 Առաջնահերթություններ'!$A$7:$H$1329</definedName>
    <definedName name="Z_C817E6AF_E509_4217_A6B9_B7C59121BDAF_.wvu.PrintArea" localSheetId="0" hidden="1">'Հ 16 Առաջնահերթություններ'!$A$5:$H$1329</definedName>
    <definedName name="Z_C817E6AF_E509_4217_A6B9_B7C59121BDAF_.wvu.PrintTitles" localSheetId="0" hidden="1">'Հ 16 Առաջնահերթություններ'!$5:$6</definedName>
    <definedName name="Z_C8335987_C0A6_41A7_807F_429615D36862_.wvu.FilterData" localSheetId="0" hidden="1">'Հ 16 Առաջնահերթություններ'!$A$7:$H$1329</definedName>
    <definedName name="Z_C83E9A28_4537_4C60_9EF4_AEB063A2AE19_.wvu.FilterData" localSheetId="0" hidden="1">'Հ 16 Առաջնահերթություններ'!$A$7:$H$1329</definedName>
    <definedName name="Z_C8B8D66C_EC36_4569_BC89_48C4BF6F2FE7_.wvu.FilterData" localSheetId="0" hidden="1">'Հ 16 Առաջնահերթություններ'!$A$7:$H$1329</definedName>
    <definedName name="Z_C8D7E633_E3B8_4FFC_BB2B_541E24C2C7FF_.wvu.FilterData" localSheetId="0" hidden="1">'Հ 16 Առաջնահերթություններ'!$A$7:$H$1329</definedName>
    <definedName name="Z_C9188B94_F0C7_46C8_A1DC_C4B3088A91D1_.wvu.FilterData" localSheetId="0" hidden="1">'Հ 16 Առաջնահերթություններ'!$A$7:$H$1329</definedName>
    <definedName name="Z_C9BF7743_0FC0_4D97_9AE7_9E1E64921DF5_.wvu.FilterData" localSheetId="0" hidden="1">'Հ 16 Առաջնահերթություններ'!$A$7:$H$1329</definedName>
    <definedName name="Z_C9CE70B5_6B6A_438C_A6C8_52E3D5E3F43C_.wvu.FilterData" localSheetId="0" hidden="1">'Հ 16 Առաջնահերթություններ'!$A$7:$H$1329</definedName>
    <definedName name="Z_C9D26636_CA72_4736_BD0F_DFECDB82AE68_.wvu.FilterData" localSheetId="0" hidden="1">'Հ 16 Առաջնահերթություններ'!$A$7:$H$1329</definedName>
    <definedName name="Z_C9DA27B5_5735_454C_B8D4_86F0813D9EBC_.wvu.FilterData" localSheetId="0" hidden="1">'Հ 16 Առաջնահերթություններ'!$A$7:$H$1329</definedName>
    <definedName name="Z_C9F1B869_1C32_4BF4_9944_287783C2E6DE_.wvu.FilterData" localSheetId="0" hidden="1">'Հ 16 Առաջնահերթություններ'!$A$7:$H$1329</definedName>
    <definedName name="Z_CA568875_9A31_4A25_B8AE_320449C1AF5E_.wvu.FilterData" localSheetId="0" hidden="1">'Հ 16 Առաջնահերթություններ'!$A$7:$H$1329</definedName>
    <definedName name="Z_CA5A7E04_B02F_4893_88FC_4A77BA92CED5_.wvu.FilterData" localSheetId="0" hidden="1">'Հ 16 Առաջնահերթություններ'!$A$7:$H$1329</definedName>
    <definedName name="Z_CAA606B5_E1EF_420E_807D_AC64FDC82648_.wvu.FilterData" localSheetId="0" hidden="1">'Հ 16 Առաջնահերթություններ'!$A$7:$H$1329</definedName>
    <definedName name="Z_CAE474F5_7FD4_4373_AEE9_0599FFF08B65_.wvu.FilterData" localSheetId="0" hidden="1">'Հ 16 Առաջնահերթություններ'!$A$7:$H$1329</definedName>
    <definedName name="Z_CAE9A15E_4514_49E4_B176_5420DF29666C_.wvu.FilterData" localSheetId="0" hidden="1">'Հ 16 Առաջնահերթություններ'!$A$7:$H$1329</definedName>
    <definedName name="Z_CB167C6A_27E5_4EFB_9E7D_A89CE2116A17_.wvu.FilterData" localSheetId="0" hidden="1">'Հ 16 Առաջնահերթություններ'!$A$7:$H$1329</definedName>
    <definedName name="Z_CB1A402B_5AC6_4C76_9C94_0A678CBC031C_.wvu.FilterData" localSheetId="0" hidden="1">'Հ 16 Առաջնահերթություններ'!$A$7:$H$1329</definedName>
    <definedName name="Z_CB359876_938D_4D9A_AD96_215398DD0A9B_.wvu.FilterData" localSheetId="0" hidden="1">'Հ 16 Առաջնահերթություններ'!$A$7:$H$1329</definedName>
    <definedName name="Z_CB80E1D4_DD8B_405E_82BE_BFC8B2C23A91_.wvu.FilterData" localSheetId="0" hidden="1">'Հ 16 Առաջնահերթություններ'!$A$7:$H$1329</definedName>
    <definedName name="Z_CBB57B7E_681E_40D1_AC67_6FB44B29D14B_.wvu.FilterData" localSheetId="0" hidden="1">'Հ 16 Առաջնահերթություններ'!$A$7:$H$1329</definedName>
    <definedName name="Z_CBDD4714_E9C5_4AFD_A812_3906B586C16D_.wvu.FilterData" localSheetId="0" hidden="1">'Հ 16 Առաջնահերթություններ'!$A$7:$H$1329</definedName>
    <definedName name="Z_CC106481_2771_48DE_912B_B18745C21639_.wvu.FilterData" localSheetId="0" hidden="1">'Հ 16 Առաջնահերթություններ'!$A$7:$H$1329</definedName>
    <definedName name="Z_CC2EF834_770F_46B9_963C_E2872B361BBF_.wvu.FilterData" localSheetId="0" hidden="1">'Հ 16 Առաջնահերթություններ'!$A$7:$H$1329</definedName>
    <definedName name="Z_CC3E8EE7_666C_491B_B7A6_A733573D6A9D_.wvu.FilterData" localSheetId="0" hidden="1">'Հ 16 Առաջնահերթություններ'!$A$7:$H$1329</definedName>
    <definedName name="Z_CC98A985_97E7_49E5_A71D_8FD65D71764A_.wvu.FilterData" localSheetId="0" hidden="1">'Հ 16 Առաջնահերթություններ'!$A$7:$H$1329</definedName>
    <definedName name="Z_CD29F6D8_54E3_4322_A369_87D1F40BE9FD_.wvu.FilterData" localSheetId="0" hidden="1">'Հ 16 Առաջնահերթություններ'!$A$7:$H$1329</definedName>
    <definedName name="Z_CD4FA4E5_F1E7_4F56_A01E_3C537E66F8F2_.wvu.FilterData" localSheetId="0" hidden="1">'Հ 16 Առաջնահերթություններ'!$A$7:$H$1329</definedName>
    <definedName name="Z_CD6EC42F_DE00_4E3A_9047_D175788540CE_.wvu.FilterData" localSheetId="0" hidden="1">'Հ 16 Առաջնահերթություններ'!$A$7:$H$1329</definedName>
    <definedName name="Z_CDC480F0_4D39_41DA_9D61_7241C3BD8438_.wvu.FilterData" localSheetId="0" hidden="1">'Հ 16 Առաջնահերթություններ'!$A$7:$H$1329</definedName>
    <definedName name="Z_CDE47D70_A62F_4AE9_91B5_CAA7274B5399_.wvu.FilterData" localSheetId="0" hidden="1">'Հ 16 Առաջնահերթություններ'!$A$7:$H$1329</definedName>
    <definedName name="Z_CE04D776_A511_4A16_94F4_FF72DF13BA62_.wvu.FilterData" localSheetId="0" hidden="1">'Հ 16 Առաջնահերթություններ'!$A$7:$H$1329</definedName>
    <definedName name="Z_CE08FB6D_FEE1_4BB8_9213_AD955CEB8940_.wvu.FilterData" localSheetId="0" hidden="1">'Հ 16 Առաջնահերթություններ'!$A$7:$H$1329</definedName>
    <definedName name="Z_CE49A103_7935_4960_9683_F1711B062072_.wvu.FilterData" localSheetId="0" hidden="1">'Հ 16 Առաջնահերթություններ'!$A$7:$H$1329</definedName>
    <definedName name="Z_CE5C83B0_E985_46D6_B714_3D0CAD542D53_.wvu.FilterData" localSheetId="0" hidden="1">'Հ 16 Առաջնահերթություններ'!$A$7:$H$1329</definedName>
    <definedName name="Z_CE72025D_80D9_4706_9A8A_DF9C0E5FE016_.wvu.FilterData" localSheetId="0" hidden="1">'Հ 16 Առաջնահերթություններ'!$A$7:$H$1329</definedName>
    <definedName name="Z_CE93B34C_C333_4F01_B4E2_340B04151200_.wvu.FilterData" localSheetId="0" hidden="1">'Հ 16 Առաջնահերթություններ'!$A$7:$H$1329</definedName>
    <definedName name="Z_CEA6A29A_4F48_4265_89B7_A350D1C42CD9_.wvu.FilterData" localSheetId="0" hidden="1">'Հ 16 Առաջնահերթություններ'!$A$7:$H$1329</definedName>
    <definedName name="Z_CEDDF3F3_5E62_428B_AB6E_651BA6927187_.wvu.FilterData" localSheetId="0" hidden="1">'Հ 16 Առաջնահերթություններ'!$A$7:$H$1329</definedName>
    <definedName name="Z_CF00A80C_4635_44E9_AA5B_E5C6835DCF75_.wvu.FilterData" localSheetId="0" hidden="1">'Հ 16 Առաջնահերթություններ'!$A$7:$H$1329</definedName>
    <definedName name="Z_CF84A2DC_9CC2_48AB_BBE9_1CE3AABDA4FD_.wvu.FilterData" localSheetId="0" hidden="1">'Հ 16 Առաջնահերթություններ'!$A$7:$H$1329</definedName>
    <definedName name="Z_CF89B61C_61CF_483F_86CB_E907A250A7D3_.wvu.FilterData" localSheetId="0" hidden="1">'Հ 16 Առաջնահերթություններ'!$A$7:$H$1329</definedName>
    <definedName name="Z_D025C496_62D6_44E5_B09E_DE00EAFB643D_.wvu.FilterData" localSheetId="0" hidden="1">'Հ 16 Առաջնահերթություններ'!$A$7:$H$1329</definedName>
    <definedName name="Z_D03AC919_0CDD_4B16_911D_596410152A99_.wvu.FilterData" localSheetId="0" hidden="1">'Հ 16 Առաջնահերթություններ'!$A$7:$H$1329</definedName>
    <definedName name="Z_D04453FE_F8C3_48B4_BBF6_440089FA7675_.wvu.FilterData" localSheetId="0" hidden="1">'Հ 16 Առաջնահերթություններ'!$A$7:$H$1329</definedName>
    <definedName name="Z_D064A476_D590_43D1_8883_026B67215159_.wvu.FilterData" localSheetId="0" hidden="1">'Հ 16 Առաջնահերթություններ'!$A$7:$H$1329</definedName>
    <definedName name="Z_D068C184_B7CD_4E77_960B_E5CE12ED06EF_.wvu.FilterData" localSheetId="0" hidden="1">'Հ 16 Առաջնահերթություններ'!$A$7:$H$1329</definedName>
    <definedName name="Z_D07F6FAC_E6D3_4E9B_B314_2EDEF8004893_.wvu.FilterData" localSheetId="0" hidden="1">'Հ 16 Առաջնահերթություններ'!$A$7:$H$1329</definedName>
    <definedName name="Z_D0CC8A67_3962_4872_93FF_462CBAB15134_.wvu.FilterData" localSheetId="0" hidden="1">'Հ 16 Առաջնահերթություններ'!$A$7:$H$1329</definedName>
    <definedName name="Z_D0DC6F4F_ACF9_45F3_AE6D_E822A6C330E9_.wvu.FilterData" localSheetId="0" hidden="1">'Հ 16 Առաջնահերթություններ'!$A$7:$L$1329</definedName>
    <definedName name="Z_D131E86C_EFB9_43B6_8200_EED5817B8C2E_.wvu.FilterData" localSheetId="0" hidden="1">'Հ 16 Առաջնահերթություններ'!$A$7:$H$1329</definedName>
    <definedName name="Z_D1621BD6_E858_49C7_907B_78BB3A33AB8D_.wvu.FilterData" localSheetId="0" hidden="1">'Հ 16 Առաջնահերթություններ'!$A$7:$H$1329</definedName>
    <definedName name="Z_D164C7A1_531F_4C1F_A3D6_46A404297ECD_.wvu.FilterData" localSheetId="0" hidden="1">'Հ 16 Առաջնահերթություններ'!$A$7:$H$1329</definedName>
    <definedName name="Z_D1B1D022_A717_4B8F_8FB0_1D400A123209_.wvu.FilterData" localSheetId="0" hidden="1">'Հ 16 Առաջնահերթություններ'!$A$7:$H$1329</definedName>
    <definedName name="Z_D1C9ADDE_30DB_4FAB_BE2B_F4F019F29805_.wvu.FilterData" localSheetId="0" hidden="1">'Հ 16 Առաջնահերթություններ'!$A$7:$H$1329</definedName>
    <definedName name="Z_D1D30C7A_8C6A_4D5F_BEB5_A7D788B66B20_.wvu.FilterData" localSheetId="0" hidden="1">'Հ 16 Առաջնահերթություններ'!$A$7:$H$1329</definedName>
    <definedName name="Z_D21DB7F9_C988_45D3_B4AE_172CBD9F0DDC_.wvu.FilterData" localSheetId="0" hidden="1">'Հ 16 Առաջնահերթություններ'!$A$7:$H$1329</definedName>
    <definedName name="Z_D2241000_E7A4_419E_857A_A91ECC88AA03_.wvu.FilterData" localSheetId="0" hidden="1">'Հ 16 Առաջնահերթություններ'!$A$7:$H$1329</definedName>
    <definedName name="Z_D2268B23_27BE_41EB_AC58_C8D45ED97266_.wvu.FilterData" localSheetId="0" hidden="1">'Հ 16 Առաջնահերթություններ'!$A$7:$H$1329</definedName>
    <definedName name="Z_D2338E06_9FBD_4358_A217_C65929E15B1B_.wvu.FilterData" localSheetId="0" hidden="1">'Հ 16 Առաջնահերթություններ'!$A$7:$H$1329</definedName>
    <definedName name="Z_D23B41A5_E946_42AE_94E9_A38479C83391_.wvu.FilterData" localSheetId="0" hidden="1">'Հ 16 Առաջնահերթություններ'!$A$7:$H$1329</definedName>
    <definedName name="Z_D2405201_4F37_48D5_9C27_0719766B2379_.wvu.FilterData" localSheetId="0" hidden="1">'Հ 16 Առաջնահերթություններ'!$A$7:$H$1329</definedName>
    <definedName name="Z_D25E4921_ABA6_4A46_A608_A42166E2A862_.wvu.FilterData" localSheetId="0" hidden="1">'Հ 16 Առաջնահերթություններ'!$A$7:$H$1329</definedName>
    <definedName name="Z_D2616AD0_BEA7_4869_B04C_7F3E4429CAC7_.wvu.FilterData" localSheetId="0" hidden="1">'Հ 16 Առաջնահերթություններ'!$A$7:$H$1329</definedName>
    <definedName name="Z_D26AC822_F942_49BE_8F8C_0F4F03EC52A3_.wvu.FilterData" localSheetId="0" hidden="1">'Հ 16 Առաջնահերթություններ'!$A$7:$H$1329</definedName>
    <definedName name="Z_D279CDDB_FC89_4083_91E2_4DFEAA005E54_.wvu.FilterData" localSheetId="0" hidden="1">'Հ 16 Առաջնահերթություններ'!$A$7:$H$1329</definedName>
    <definedName name="Z_D2862505_2A9E_44A3_BAB8_46DB8368BD9A_.wvu.FilterData" localSheetId="0" hidden="1">'Հ 16 Առաջնահերթություններ'!$A$7:$H$1329</definedName>
    <definedName name="Z_D3153628_8798_4744_84F7_1BDC34DA3F20_.wvu.FilterData" localSheetId="0" hidden="1">'Հ 16 Առաջնահերթություններ'!$A$7:$H$1329</definedName>
    <definedName name="Z_D354DA51_9434_4EE6_9DCA_2CC36930782A_.wvu.FilterData" localSheetId="0" hidden="1">'Հ 16 Առաջնահերթություններ'!$A$7:$H$1329</definedName>
    <definedName name="Z_D3616C34_7F2C_4989_A38C_D00036171B19_.wvu.Cols" localSheetId="0" hidden="1">'Հ 16 Առաջնահերթություններ'!#REF!,'Հ 16 Առաջնահերթություններ'!#REF!,'Հ 16 Առաջնահերթություններ'!#REF!</definedName>
    <definedName name="Z_D3616C34_7F2C_4989_A38C_D00036171B19_.wvu.FilterData" localSheetId="0" hidden="1">'Հ 16 Առաջնահերթություններ'!$A$7:$H$1329</definedName>
    <definedName name="Z_D3616C34_7F2C_4989_A38C_D00036171B19_.wvu.PrintArea" localSheetId="0" hidden="1">'Հ 16 Առաջնահերթություններ'!$A$5:$H$1329</definedName>
    <definedName name="Z_D3616C34_7F2C_4989_A38C_D00036171B19_.wvu.PrintTitles" localSheetId="0" hidden="1">'Հ 16 Առաջնահերթություններ'!$5:$6</definedName>
    <definedName name="Z_D3616C34_7F2C_4989_A38C_D00036171B19_.wvu.Rows" localSheetId="0" hidden="1">'Հ 16 Առաջնահերթություններ'!$1348:$1348</definedName>
    <definedName name="Z_D36FE4C6_9D2C_4722_AB36_6398A3E311E3_.wvu.FilterData" localSheetId="0" hidden="1">'Հ 16 Առաջնահերթություններ'!$A$7:$H$1329</definedName>
    <definedName name="Z_D3838770_A8A8_4B72_BE19_C67DF123EE04_.wvu.FilterData" localSheetId="0" hidden="1">'Հ 16 Առաջնահերթություններ'!$A$7:$H$1329</definedName>
    <definedName name="Z_D38613E5_89D2_4E55_B8D3_B724101EEBDA_.wvu.FilterData" localSheetId="0" hidden="1">'Հ 16 Առաջնահերթություններ'!$A$7:$H$1329</definedName>
    <definedName name="Z_D39D4B55_3E4D_4E9E_9A1F_4B0C0CC8BD79_.wvu.FilterData" localSheetId="0" hidden="1">'Հ 16 Առաջնահերթություններ'!$A$7:$H$1329</definedName>
    <definedName name="Z_D3C82848_05E8_49A5_8246_D31ED2CF3DA1_.wvu.FilterData" localSheetId="0" hidden="1">'Հ 16 Առաջնահերթություններ'!$A$7:$H$1329</definedName>
    <definedName name="Z_D3C9306F_FE93_4EAC_A79C_9EEA95F65A11_.wvu.FilterData" localSheetId="0" hidden="1">'Հ 16 Առաջնահերթություններ'!$A$7:$H$1329</definedName>
    <definedName name="Z_D3E902EB_5D08_434D_94DB_22AE163557C2_.wvu.FilterData" localSheetId="0" hidden="1">'Հ 16 Առաջնահերթություններ'!$A$7:$H$1329</definedName>
    <definedName name="Z_D408E924_E629_41D2_9624_BD0DE05FB0EF_.wvu.FilterData" localSheetId="0" hidden="1">'Հ 16 Առաջնահերթություններ'!$A$7:$H$1329</definedName>
    <definedName name="Z_D433E60F_56A5_4AE7_A538_AAEEE7B00311_.wvu.FilterData" localSheetId="0" hidden="1">'Հ 16 Առաջնահերթություններ'!$A$7:$H$1329</definedName>
    <definedName name="Z_D45F5D42_BF38_4FFE_BB4B_247FAF4D5AC0_.wvu.FilterData" localSheetId="0" hidden="1">'Հ 16 Առաջնահերթություններ'!$A$7:$H$1329</definedName>
    <definedName name="Z_D4AEB251_1AF3_43EA_A9C8_C12B82D6A588_.wvu.FilterData" localSheetId="0" hidden="1">'Հ 16 Առաջնահերթություններ'!$A$7:$H$1329</definedName>
    <definedName name="Z_D4CA8C8E_6033_48E3_A95B_F274319A49E3_.wvu.FilterData" localSheetId="0" hidden="1">'Հ 16 Առաջնահերթություններ'!$A$7:$H$1329</definedName>
    <definedName name="Z_D5292160_972D_44EC_A53D_85169A694A5C_.wvu.FilterData" localSheetId="0" hidden="1">'Հ 16 Առաջնահերթություններ'!$A$7:$H$1329</definedName>
    <definedName name="Z_D53F7101_C8D4_4CF8_B521_4DF87FFD9565_.wvu.FilterData" localSheetId="0" hidden="1">'Հ 16 Առաջնահերթություններ'!$A$7:$H$1329</definedName>
    <definedName name="Z_D540EFAB_3B37_4397_A43F_FEC77203B5E1_.wvu.FilterData" localSheetId="0" hidden="1">'Հ 16 Առաջնահերթություններ'!$A$7:$H$1329</definedName>
    <definedName name="Z_D56AAB2F_633A_45D6_80B8_41DAAF44209A_.wvu.FilterData" localSheetId="0" hidden="1">'Հ 16 Առաջնահերթություններ'!$A$7:$H$1329</definedName>
    <definedName name="Z_D57889A1_933D_4EC5_8B40_FA1E42ACD1B3_.wvu.FilterData" localSheetId="0" hidden="1">'Հ 16 Առաջնահերթություններ'!$A$7:$H$1329</definedName>
    <definedName name="Z_D59110A4_B7D0_45E9_9A0C_881CFE8B8D25_.wvu.FilterData" localSheetId="0" hidden="1">'Հ 16 Առաջնահերթություններ'!$A$7:$H$1329</definedName>
    <definedName name="Z_D5F4909D_43F4_4DFB_A4E1_1876B308DDD8_.wvu.FilterData" localSheetId="0" hidden="1">'Հ 16 Առաջնահերթություններ'!$A$7:$H$1329</definedName>
    <definedName name="Z_D60A467E_23FC_4E9E_9FCE_D5E8C97C7269_.wvu.FilterData" localSheetId="0" hidden="1">'Հ 16 Առաջնահերթություններ'!$A$7:$H$1329</definedName>
    <definedName name="Z_D62076E5_CF71_47D8_AC18_4C3ABC186C36_.wvu.FilterData" localSheetId="0" hidden="1">'Հ 16 Առաջնահերթություններ'!$A$7:$H$1329</definedName>
    <definedName name="Z_D62C8122_AC56_48D7_B107_259C9A8FF5B1_.wvu.FilterData" localSheetId="0" hidden="1">'Հ 16 Առաջնահերթություններ'!$A$7:$H$1329</definedName>
    <definedName name="Z_D63228B3_76E6_441F_8882_976D66E9EB0C_.wvu.FilterData" localSheetId="0" hidden="1">'Հ 16 Առաջնահերթություններ'!$A$7:$H$1329</definedName>
    <definedName name="Z_D6827928_FCB5_40F1_91A4_B88AC86BD7F1_.wvu.FilterData" localSheetId="0" hidden="1">'Հ 16 Առաջնահերթություններ'!$A$7:$H$1329</definedName>
    <definedName name="Z_D6861B3A_067E_4CD4_92F4_95A3E926D60A_.wvu.FilterData" localSheetId="0" hidden="1">'Հ 16 Առաջնահերթություններ'!$A$7:$H$1329</definedName>
    <definedName name="Z_D6B9E807_A9DB_4468_B7A4_F3DDE18DECA2_.wvu.FilterData" localSheetId="0" hidden="1">'Հ 16 Առաջնահերթություններ'!$A$7:$H$1329</definedName>
    <definedName name="Z_D6C6660D_ED72_4403_9501_99210426742A_.wvu.FilterData" localSheetId="0" hidden="1">'Հ 16 Առաջնահերթություններ'!$A$7:$H$1329</definedName>
    <definedName name="Z_D6E05C83_FA8F_4A5F_BD57_6E9D579D3582_.wvu.FilterData" localSheetId="0" hidden="1">'Հ 16 Առաջնահերթություններ'!$A$7:$H$1329</definedName>
    <definedName name="Z_D7218C55_21FE_40B8_A1FF_BB0DA66C0E9A_.wvu.FilterData" localSheetId="0" hidden="1">'Հ 16 Առաջնահերթություններ'!$A$7:$H$1329</definedName>
    <definedName name="Z_D72A7EDF_5E14_4669_8B67_843770E099AF_.wvu.FilterData" localSheetId="0" hidden="1">'Հ 16 Առաջնահերթություններ'!$A$7:$H$1329</definedName>
    <definedName name="Z_D766E8DE_84F3_4187_8B73_836A4CFB6370_.wvu.FilterData" localSheetId="0" hidden="1">'Հ 16 Առաջնահերթություններ'!$A$7:$H$1329</definedName>
    <definedName name="Z_D7BAFCEE_DE7A_4A15_BDD1_EAC1865BA29A_.wvu.FilterData" localSheetId="0" hidden="1">'Հ 16 Առաջնահերթություններ'!$A$7:$H$1329</definedName>
    <definedName name="Z_D7C9CE33_3D0C_4439_9E55_180F2D83A0BC_.wvu.FilterData" localSheetId="0" hidden="1">'Հ 16 Առաջնահերթություններ'!$A$7:$H$1329</definedName>
    <definedName name="Z_D7D65ECE_9BAE_4E2F_A505_37FDED7B5421_.wvu.FilterData" localSheetId="0" hidden="1">'Հ 16 Առաջնահերթություններ'!$A$7:$H$1329</definedName>
    <definedName name="Z_D7D7C43C_9DAF_44C5_9B16_73EBF3203809_.wvu.FilterData" localSheetId="0" hidden="1">'Հ 16 Առաջնահերթություններ'!$A$7:$H$1329</definedName>
    <definedName name="Z_D7E3C3FB_C709_4B47_A9E0_D649228BBAA4_.wvu.FilterData" localSheetId="0" hidden="1">'Հ 16 Առաջնահերթություններ'!$A$7:$H$1329</definedName>
    <definedName name="Z_D8AAFDCE_28A7_46A3_ABF8_2371261E0F89_.wvu.FilterData" localSheetId="0" hidden="1">'Հ 16 Առաջնահերթություններ'!$A$7:$H$1329</definedName>
    <definedName name="Z_D8D36575_D1A8_4629_82D0_CDF05ACB6D8A_.wvu.FilterData" localSheetId="0" hidden="1">'Հ 16 Առաջնահերթություններ'!$A$7:$H$1329</definedName>
    <definedName name="Z_D906890C_7B34_4769_8F55_BBB1533C8535_.wvu.FilterData" localSheetId="0" hidden="1">'Հ 16 Առաջնահերթություններ'!$A$7:$H$1329</definedName>
    <definedName name="Z_D90BA966_1539_46E5_B2B4_93A13F98C25D_.wvu.FilterData" localSheetId="0" hidden="1">'Հ 16 Առաջնահերթություններ'!$A$7:$H$1329</definedName>
    <definedName name="Z_D9114B57_1276_45EA_B5C0_90D6829D255A_.wvu.FilterData" localSheetId="0" hidden="1">'Հ 16 Առաջնահերթություններ'!$A$7:$H$1329</definedName>
    <definedName name="Z_D91A2D6E_BF13_4388_9581_80E5C40A8D96_.wvu.FilterData" localSheetId="0" hidden="1">'Հ 16 Առաջնահերթություններ'!$A$7:$H$1329</definedName>
    <definedName name="Z_D91B2657_2F3B_4445_99D4_DCD1C1581A39_.wvu.FilterData" localSheetId="0" hidden="1">'Հ 16 Առաջնահերթություններ'!$A$7:$H$1329</definedName>
    <definedName name="Z_D91E742B_2BC3_4966_9F84_4853C148E88A_.wvu.FilterData" localSheetId="0" hidden="1">'Հ 16 Առաջնահերթություններ'!$A$7:$H$1329</definedName>
    <definedName name="Z_D93D4D79_F810_4F2E_907D_5D3651F12D12_.wvu.FilterData" localSheetId="0" hidden="1">'Հ 16 Առաջնահերթություններ'!$A$7:$H$1329</definedName>
    <definedName name="Z_D9498374_F410_4F29_B954_E222E9AB4E0A_.wvu.FilterData" localSheetId="0" hidden="1">'Հ 16 Առաջնահերթություններ'!$A$7:$H$1329</definedName>
    <definedName name="Z_D957F55B_5B80_4F91_832E_5ECB6B86D111_.wvu.FilterData" localSheetId="0" hidden="1">'Հ 16 Առաջնահերթություններ'!$A$7:$H$1329</definedName>
    <definedName name="Z_D976C96C_3BFF_4848_ADA2_BFFFDF8C65FA_.wvu.FilterData" localSheetId="0" hidden="1">'Հ 16 Առաջնահերթություններ'!$A$7:$H$1329</definedName>
    <definedName name="Z_D97E6960_C4B5_4820_95BD_212A61142858_.wvu.FilterData" localSheetId="0" hidden="1">'Հ 16 Առաջնահերթություններ'!$A$7:$H$1329</definedName>
    <definedName name="Z_D9B88E17_838E_4CA4_B477_0848AA7F3BBE_.wvu.FilterData" localSheetId="0" hidden="1">'Հ 16 Առաջնահերթություններ'!$A$7:$H$1329</definedName>
    <definedName name="Z_D9E6F0D0_EE0C_4AF0_BAB8_BD7F99B9C9AB_.wvu.FilterData" localSheetId="0" hidden="1">'Հ 16 Առաջնահերթություններ'!$A$7:$H$1329</definedName>
    <definedName name="Z_DA0E31F9_23C2_4EE4_852F_91DB10A87996_.wvu.FilterData" localSheetId="0" hidden="1">'Հ 16 Առաջնահերթություններ'!$A$7:$H$1329</definedName>
    <definedName name="Z_DA1CFEB6_3D77_4339_ABE3_EC7395DEA50C_.wvu.FilterData" localSheetId="0" hidden="1">'Հ 16 Առաջնահերթություններ'!$A$7:$H$1329</definedName>
    <definedName name="Z_DA241CAE_0A35_4867_8A18_BBF62E558537_.wvu.FilterData" localSheetId="0" hidden="1">'Հ 16 Առաջնահերթություններ'!$A$7:$H$1329</definedName>
    <definedName name="Z_DA2E4DFD_CF15_4B44_BF71_E33E56C2C79F_.wvu.FilterData" localSheetId="0" hidden="1">'Հ 16 Առաջնահերթություններ'!$A$7:$H$1329</definedName>
    <definedName name="Z_DAA6DFD8_892D_448C_9376_039975E18DD6_.wvu.FilterData" localSheetId="0" hidden="1">'Հ 16 Առաջնահերթություններ'!$A$7:$H$1329</definedName>
    <definedName name="Z_DAAD3D9F_9D6F_43DD_B55F_92840F9F7AAF_.wvu.FilterData" localSheetId="0" hidden="1">'Հ 16 Առաջնահերթություններ'!$A$7:$H$1329</definedName>
    <definedName name="Z_DB166AFA_E0EA_43DC_BBCE_F317FBE47538_.wvu.FilterData" localSheetId="0" hidden="1">'Հ 16 Առաջնահերթություններ'!$A$7:$H$1329</definedName>
    <definedName name="Z_DB781C7A_EA3C_47B9_B34C_1F4469683E06_.wvu.FilterData" localSheetId="0" hidden="1">'Հ 16 Առաջնահերթություններ'!$A$7:$H$1329</definedName>
    <definedName name="Z_DB9EB3E3_BFDA_4049_A2DC_795CB3F4A0E0_.wvu.FilterData" localSheetId="0" hidden="1">'Հ 16 Առաջնահերթություններ'!$A$7:$H$1329</definedName>
    <definedName name="Z_DBB0E2B7_2059_4901_9927_A28652F2E395_.wvu.FilterData" localSheetId="0" hidden="1">'Հ 16 Առաջնահերթություններ'!$A$7:$H$1329</definedName>
    <definedName name="Z_DBD3784B_8705_46A8_B128_A0DB0C0CB33F_.wvu.FilterData" localSheetId="0" hidden="1">'Հ 16 Առաջնահերթություններ'!$A$7:$H$1329</definedName>
    <definedName name="Z_DBD6CDC2_FD5D_4595_9C33_05798EFC9C93_.wvu.FilterData" localSheetId="0" hidden="1">'Հ 16 Առաջնահերթություններ'!$A$7:$H$1329</definedName>
    <definedName name="Z_DC0085E8_65DC_429A_8065_9EA91E860963_.wvu.FilterData" localSheetId="0" hidden="1">'Հ 16 Առաջնահերթություններ'!$A$7:$H$1329</definedName>
    <definedName name="Z_DC1A8D3A_C1D9_44CE_9E3F_D0A85CCB2B0A_.wvu.FilterData" localSheetId="0" hidden="1">'Հ 16 Առաջնահերթություններ'!#REF!</definedName>
    <definedName name="Z_DC21600D_4F37_4D2B_AE2A_13521220B0EE_.wvu.FilterData" localSheetId="0" hidden="1">'Հ 16 Առաջնահերթություններ'!$A$7:$H$1329</definedName>
    <definedName name="Z_DC220247_BE81_4701_8CE0_4E802B91DCC8_.wvu.FilterData" localSheetId="0" hidden="1">'Հ 16 Առաջնահերթություններ'!$A$7:$H$1329</definedName>
    <definedName name="Z_DC3F22A0_D671_4DCE_B8CB_F71CF24F687B_.wvu.FilterData" localSheetId="0" hidden="1">'Հ 16 Առաջնահերթություններ'!$A$7:$H$1329</definedName>
    <definedName name="Z_DC551F51_E8C1_493D_95E7_F0F82E51CC38_.wvu.FilterData" localSheetId="0" hidden="1">'Հ 16 Առաջնահերթություններ'!$A$7:$H$1329</definedName>
    <definedName name="Z_DC6E8152_2AA8_471A_AC69_A62F12C4E77B_.wvu.FilterData" localSheetId="0" hidden="1">'Հ 16 Առաջնահերթություններ'!$A$7:$H$1329</definedName>
    <definedName name="Z_DC8DDA83_7256_4C8D_BCE6_5F750B7B729A_.wvu.FilterData" localSheetId="0" hidden="1">'Հ 16 Առաջնահերթություններ'!$A$7:$H$1329</definedName>
    <definedName name="Z_DCE9B766_BD66_4F1F_9071_5911CD74E2A0_.wvu.FilterData" localSheetId="0" hidden="1">'Հ 16 Առաջնահերթություններ'!$A$7:$H$1329</definedName>
    <definedName name="Z_DD35A81C_39DA_46B1_A38D_F6523FF379D2_.wvu.FilterData" localSheetId="0" hidden="1">'Հ 16 Առաջնահերթություններ'!$A$7:$H$1329</definedName>
    <definedName name="Z_DD6B34BD_21FA_4532_8783_CA8DD7A58709_.wvu.FilterData" localSheetId="0" hidden="1">'Հ 16 Առաջնահերթություններ'!$A$7:$H$1329</definedName>
    <definedName name="Z_DD767E58_1663_4F6F_A7D6_67FDAFAC1330_.wvu.FilterData" localSheetId="0" hidden="1">'Հ 16 Առաջնահերթություններ'!$A$7:$H$1329</definedName>
    <definedName name="Z_DD9B3217_3E54_4C7C_A325_F0D5319E3D77_.wvu.FilterData" localSheetId="0" hidden="1">'Հ 16 Առաջնահերթություններ'!$A$7:$H$1329</definedName>
    <definedName name="Z_DD9B5D9C_D189_4503_B792_2E9CD890A91A_.wvu.FilterData" localSheetId="0" hidden="1">'Հ 16 Առաջնահերթություններ'!$A$7:$H$1329</definedName>
    <definedName name="Z_DDC696CC_205B_48E2_9CF6_88CCD630D390_.wvu.FilterData" localSheetId="0" hidden="1">'Հ 16 Առաջնահերթություններ'!$A$7:$H$1329</definedName>
    <definedName name="Z_DDEDDECB_1D03_4011_BFB6_C0985B7E9D36_.wvu.FilterData" localSheetId="0" hidden="1">'Հ 16 Առաջնահերթություններ'!$A$7:$H$1329</definedName>
    <definedName name="Z_DE10DDEF_B5A6_4DA7_A8ED_6BCB312075B9_.wvu.FilterData" localSheetId="0" hidden="1">'Հ 16 Առաջնահերթություններ'!$A$7:$H$1329</definedName>
    <definedName name="Z_DE147828_3EBA_4B64_B4EB_B0945B81CD73_.wvu.FilterData" localSheetId="0" hidden="1">'Հ 16 Առաջնահերթություններ'!$A$7:$H$1329</definedName>
    <definedName name="Z_DE4B7E67_C248_4E37_A651_0EC68E69FCFD_.wvu.FilterData" localSheetId="0" hidden="1">'Հ 16 Առաջնահերթություններ'!$A$7:$H$1329</definedName>
    <definedName name="Z_DE5A86B2_207A_4BCF_9412_A5663FD62900_.wvu.FilterData" localSheetId="0" hidden="1">'Հ 16 Առաջնահերթություններ'!$A$7:$H$1329</definedName>
    <definedName name="Z_DE60C20B_08F5_4371_89A6_6A962AD93A3E_.wvu.FilterData" localSheetId="0" hidden="1">'Հ 16 Առաջնահերթություններ'!$A$7:$H$1329</definedName>
    <definedName name="Z_DECF4445_F1CA_4DB7_9C5C_12FA36494646_.wvu.FilterData" localSheetId="0" hidden="1">'Հ 16 Առաջնահերթություններ'!$A$7:$H$1329</definedName>
    <definedName name="Z_DF10B8D6_85C0_403A_8171_96F7C0C48609_.wvu.FilterData" localSheetId="0" hidden="1">'Հ 16 Առաջնահերթություններ'!$A$7:$H$1329</definedName>
    <definedName name="Z_DF12CA85_59D5_4C44_A826_EEEE8ED6820C_.wvu.FilterData" localSheetId="0" hidden="1">'Հ 16 Առաջնահերթություններ'!$A$7:$H$1329</definedName>
    <definedName name="Z_DFB273E2_5928_4063_9586_B8C4B20B5939_.wvu.FilterData" localSheetId="0" hidden="1">'Հ 16 Առաջնահերթություններ'!$A$7:$H$1329</definedName>
    <definedName name="Z_DFC80FD5_C0B5_4058_A751_61809FAB25FA_.wvu.FilterData" localSheetId="0" hidden="1">'Հ 16 Առաջնահերթություններ'!$A$7:$H$1329</definedName>
    <definedName name="Z_DFEBB35F_D6A6_42D0_BF48_89C0E8CA38F6_.wvu.FilterData" localSheetId="0" hidden="1">'Հ 16 Առաջնահերթություններ'!$A$7:$H$1329</definedName>
    <definedName name="Z_DFF35685_20AC_417E_8003_39A04B7D71BC_.wvu.FilterData" localSheetId="0" hidden="1">'Հ 16 Առաջնահերթություններ'!$A$7:$H$1329</definedName>
    <definedName name="Z_E012C5DA_1272_47F8_80AA_CE712D4D60C0_.wvu.FilterData" localSheetId="0" hidden="1">'Հ 16 Առաջնահերթություններ'!$A$7:$H$1329</definedName>
    <definedName name="Z_E0526309_C76E_40D0_894B_F845FD0D5C46_.wvu.Cols" localSheetId="0" hidden="1">'Հ 16 Առաջնահերթություններ'!#REF!</definedName>
    <definedName name="Z_E0526309_C76E_40D0_894B_F845FD0D5C46_.wvu.FilterData" localSheetId="0" hidden="1">'Հ 16 Առաջնահերթություններ'!$A$7:$H$1329</definedName>
    <definedName name="Z_E0526309_C76E_40D0_894B_F845FD0D5C46_.wvu.PrintArea" localSheetId="0" hidden="1">'Հ 16 Առաջնահերթություններ'!$A$5:$H$1329</definedName>
    <definedName name="Z_E0526309_C76E_40D0_894B_F845FD0D5C46_.wvu.PrintTitles" localSheetId="0" hidden="1">'Հ 16 Առաջնահերթություններ'!$5:$6</definedName>
    <definedName name="Z_E059DB07_6694_4C42_8355_333C19419CDB_.wvu.FilterData" localSheetId="0" hidden="1">'Հ 16 Առաջնահերթություններ'!$A$7:$H$1329</definedName>
    <definedName name="Z_E082510B_5B12_431D_8BCD_A3F60B534C23_.wvu.FilterData" localSheetId="0" hidden="1">'Հ 16 Առաջնահերթություններ'!$A$7:$H$1329</definedName>
    <definedName name="Z_E09187B7_5A9A_40F2_8C3E_00A666DADCEE_.wvu.FilterData" localSheetId="0" hidden="1">'Հ 16 Առաջնահերթություններ'!$A$7:$H$1329</definedName>
    <definedName name="Z_E09BDBC9_8578_4300_BFBB_2F35E7045989_.wvu.FilterData" localSheetId="0" hidden="1">'Հ 16 Առաջնահերթություններ'!$A$7:$H$1329</definedName>
    <definedName name="Z_E0C31137_F92E_47FF_B04A_DF493A5B01BC_.wvu.FilterData" localSheetId="0" hidden="1">'Հ 16 Առաջնահերթություններ'!$A$7:$H$1329</definedName>
    <definedName name="Z_E0F69256_0186_4F3F_97E8_8380BB3C5DF0_.wvu.FilterData" localSheetId="0" hidden="1">'Հ 16 Առաջնահերթություններ'!$A$7:$H$1329</definedName>
    <definedName name="Z_E16AB910_2ABE_40C4_8B06_6D91A40A1B10_.wvu.Cols" localSheetId="0" hidden="1">'Հ 16 Առաջնահերթություններ'!#REF!,'Հ 16 Առաջնահերթություններ'!#REF!,'Հ 16 Առաջնահերթություններ'!$D:$D</definedName>
    <definedName name="Z_E16AB910_2ABE_40C4_8B06_6D91A40A1B10_.wvu.FilterData" localSheetId="0" hidden="1">'Հ 16 Առաջնահերթություններ'!#REF!</definedName>
    <definedName name="Z_E16AB910_2ABE_40C4_8B06_6D91A40A1B10_.wvu.PrintArea" localSheetId="0" hidden="1">'Հ 16 Առաջնահերթություններ'!$A$5:$H$1329</definedName>
    <definedName name="Z_E16AB910_2ABE_40C4_8B06_6D91A40A1B10_.wvu.PrintTitles" localSheetId="0" hidden="1">'Հ 16 Առաջնահերթություններ'!$5:$6</definedName>
    <definedName name="Z_E16AB910_2ABE_40C4_8B06_6D91A40A1B10_.wvu.Rows" localSheetId="0" hidden="1">'Հ 16 Առաջնահերթություններ'!$1348:$1348</definedName>
    <definedName name="Z_E1DCB4DE_65A2_4DEB_BBCE_D2EE3221AED1_.wvu.FilterData" localSheetId="0" hidden="1">'Հ 16 Առաջնահերթություններ'!$A$7:$H$1329</definedName>
    <definedName name="Z_E1F29442_4163_45B4_B0A7_807BA4F9F29B_.wvu.FilterData" localSheetId="0" hidden="1">'Հ 16 Առաջնահերթություններ'!$A$7:$H$1329</definedName>
    <definedName name="Z_E2019B0F_1F46_4CFE_8343_98E82C7D00DA_.wvu.FilterData" localSheetId="0" hidden="1">'Հ 16 Առաջնահերթություններ'!$A$7:$H$1329</definedName>
    <definedName name="Z_E22874F7_1F68_446A_BE12_2A58E8C6D09A_.wvu.FilterData" localSheetId="0" hidden="1">'Հ 16 Առաջնահերթություններ'!$A$7:$H$1329</definedName>
    <definedName name="Z_E273C606_6810_4236_864E_AF034E6EA6C6_.wvu.FilterData" localSheetId="0" hidden="1">'Հ 16 Առաջնահերթություններ'!$A$7:$H$1329</definedName>
    <definedName name="Z_E289A864_4126_4050_89C6_9D45A0B5841F_.wvu.FilterData" localSheetId="0" hidden="1">'Հ 16 Առաջնահերթություններ'!$A$7:$H$1329</definedName>
    <definedName name="Z_E28ABCDD_A424_42F3_BE48_FEC648C7F645_.wvu.FilterData" localSheetId="0" hidden="1">'Հ 16 Առաջնահերթություններ'!$A$7:$H$1329</definedName>
    <definedName name="Z_E2A18BC2_1919_45BB_890C_D83A38477CA0_.wvu.FilterData" localSheetId="0" hidden="1">'Հ 16 Առաջնահերթություններ'!$A$7:$H$1329</definedName>
    <definedName name="Z_E2E563B2_BC2E_41BC_A8D6_C4D789017C80_.wvu.FilterData" localSheetId="0" hidden="1">'Հ 16 Առաջնահերթություններ'!$A$7:$H$1329</definedName>
    <definedName name="Z_E2E6FAFA_59C4_4AC3_93ED_05F951E09E08_.wvu.FilterData" localSheetId="0" hidden="1">'Հ 16 Առաջնահերթություններ'!$A$7:$H$1329</definedName>
    <definedName name="Z_E2EC4691_6BF1_439D_BDA9_8ACB13275097_.wvu.FilterData" localSheetId="0" hidden="1">'Հ 16 Առաջնահերթություններ'!$A$7:$H$1329</definedName>
    <definedName name="Z_E31EA78E_8C5E_4A06_9415_5449118ABD1A_.wvu.FilterData" localSheetId="0" hidden="1">'Հ 16 Առաջնահերթություններ'!$A$7:$H$1329</definedName>
    <definedName name="Z_E3355BB4_700E_4A4C_88DF_B4CE66F400A0_.wvu.FilterData" localSheetId="0" hidden="1">'Հ 16 Առաջնահերթություններ'!$A$7:$H$1329</definedName>
    <definedName name="Z_E354A20A_E382_48A6_B7CF_759D2587B6EB_.wvu.FilterData" localSheetId="0" hidden="1">'Հ 16 Առաջնահերթություններ'!$A$7:$H$1329</definedName>
    <definedName name="Z_E35EF7E1_7126_4CB1_A58C_3AC9506B746B_.wvu.FilterData" localSheetId="0" hidden="1">'Հ 16 Առաջնահերթություններ'!$A$7:$H$1329</definedName>
    <definedName name="Z_E417FCD0_20A5_48E4_B4B9_B6DCE95F30C8_.wvu.FilterData" localSheetId="0" hidden="1">'Հ 16 Առաջնահերթություններ'!$A$7:$H$1329</definedName>
    <definedName name="Z_E41AB5E5_A24A_4C2A_B71B_23B7DC32B674_.wvu.FilterData" localSheetId="0" hidden="1">'Հ 16 Առաջնահերթություններ'!$A$7:$H$1329</definedName>
    <definedName name="Z_E41ED324_E489_4111_BCD0_2170B0E0436B_.wvu.FilterData" localSheetId="0" hidden="1">'Հ 16 Առաջնահերթություններ'!$A$7:$H$1329</definedName>
    <definedName name="Z_E42B125A_EEF9_48FB_8272_0AF2D363B35A_.wvu.FilterData" localSheetId="0" hidden="1">'Հ 16 Առաջնահերթություններ'!$A$7:$H$1329</definedName>
    <definedName name="Z_E42B89C3_65BE_46DD_BDD4_1478C31A8E1D_.wvu.FilterData" localSheetId="0" hidden="1">'Հ 16 Առաջնահերթություններ'!$A$7:$H$1329</definedName>
    <definedName name="Z_E4999C4E_F9E2_49A9_B6D3_B66CF3D998C0_.wvu.FilterData" localSheetId="0" hidden="1">'Հ 16 Առաջնահերթություններ'!$A$7:$H$1329</definedName>
    <definedName name="Z_E4B22CAF_CFD1_4D67_AE2A_189919766A52_.wvu.FilterData" localSheetId="0" hidden="1">'Հ 16 Առաջնահերթություններ'!$A$7:$H$1329</definedName>
    <definedName name="Z_E4E3D591_2C6C_4217_A4FF_4EA3545C73E9_.wvu.FilterData" localSheetId="0" hidden="1">'Հ 16 Առաջնահերթություններ'!$A$7:$H$1329</definedName>
    <definedName name="Z_E4F4293D_5080_46FA_8E15_45CC75597157_.wvu.FilterData" localSheetId="0" hidden="1">'Հ 16 Առաջնահերթություններ'!$A$7:$H$1329</definedName>
    <definedName name="Z_E519275F_D6C5_4C91_A558_095B209C69DC_.wvu.Cols" localSheetId="0" hidden="1">'Հ 16 Առաջնահերթություններ'!#REF!,'Հ 16 Առաջնահերթություններ'!#REF!,'Հ 16 Առաջնահերթություններ'!$D:$D,'Հ 16 Առաջնահերթություններ'!#REF!</definedName>
    <definedName name="Z_E519275F_D6C5_4C91_A558_095B209C69DC_.wvu.FilterData" localSheetId="0" hidden="1">'Հ 16 Առաջնահերթություններ'!$A$7:$H$1329</definedName>
    <definedName name="Z_E519275F_D6C5_4C91_A558_095B209C69DC_.wvu.PrintArea" localSheetId="0" hidden="1">'Հ 16 Առաջնահերթություններ'!$A$5:$H$1329</definedName>
    <definedName name="Z_E519275F_D6C5_4C91_A558_095B209C69DC_.wvu.PrintTitles" localSheetId="0" hidden="1">'Հ 16 Առաջնահերթություններ'!$5:$6</definedName>
    <definedName name="Z_E519275F_D6C5_4C91_A558_095B209C69DC_.wvu.Rows" localSheetId="0" hidden="1">'Հ 16 Առաջնահերթություններ'!$1330:$1339,'Հ 16 Առաջնահերթություններ'!$1348:$1348</definedName>
    <definedName name="Z_E52DE2E8_10C2_482F_BEAC_66DD529B6714_.wvu.FilterData" localSheetId="0" hidden="1">'Հ 16 Առաջնահերթություններ'!$A$7:$H$1329</definedName>
    <definedName name="Z_E599C7AD_C192_4534_ACF0_F1827392B284_.wvu.FilterData" localSheetId="0" hidden="1">'Հ 16 Առաջնահերթություններ'!$A$7:$H$1329</definedName>
    <definedName name="Z_E5D4911B_57D4_4794_8E70_1E67E7A9EA58_.wvu.FilterData" localSheetId="0" hidden="1">'Հ 16 Առաջնահերթություններ'!$A$7:$H$1329</definedName>
    <definedName name="Z_E5EE7DEF_940B_4B34_B046_1426A8BC9345_.wvu.FilterData" localSheetId="0" hidden="1">'Հ 16 Առաջնահերթություններ'!$A$7:$H$1329</definedName>
    <definedName name="Z_E61FED12_1D9C_49F2_AB01_8F03449E5FF4_.wvu.FilterData" localSheetId="0" hidden="1">'Հ 16 Առաջնահերթություններ'!$A$7:$H$1329</definedName>
    <definedName name="Z_E641EF48_83DA_47A7_BBDB_0FA64DDC24EE_.wvu.FilterData" localSheetId="0" hidden="1">'Հ 16 Առաջնահերթություններ'!$A$7:$H$1329</definedName>
    <definedName name="Z_E687CF91_3A05_41A6_9CFC_7E78D23AE08B_.wvu.FilterData" localSheetId="0" hidden="1">'Հ 16 Առաջնահերթություններ'!$A$7:$H$1329</definedName>
    <definedName name="Z_E6BB4272_CD10_4B61_B131_56031FC805BE_.wvu.FilterData" localSheetId="0" hidden="1">'Հ 16 Առաջնահերթություններ'!$A$7:$H$1329</definedName>
    <definedName name="Z_E6DCC152_9331_4571_85AD_858B10A531CE_.wvu.FilterData" localSheetId="0" hidden="1">'Հ 16 Առաջնահերթություններ'!$A$7:$H$1329</definedName>
    <definedName name="Z_E6E3532B_AC42_438F_BD77_29A530037FAA_.wvu.FilterData" localSheetId="0" hidden="1">'Հ 16 Առաջնահերթություններ'!$A$7:$H$1329</definedName>
    <definedName name="Z_E6E75333_1FFD_4B9C_985C_DF15004C20F9_.wvu.FilterData" localSheetId="0" hidden="1">'Հ 16 Առաջնահերթություններ'!$A$7:$H$1329</definedName>
    <definedName name="Z_E6FB9D52_E552_4CE8_AB8F_505DD65D773A_.wvu.FilterData" localSheetId="0" hidden="1">'Հ 16 Առաջնահերթություններ'!$A$7:$H$1329</definedName>
    <definedName name="Z_E70C0798_C038_4526_8C08_B16D028BB519_.wvu.FilterData" localSheetId="0" hidden="1">'Հ 16 Առաջնահերթություններ'!$A$7:$H$1329</definedName>
    <definedName name="Z_E72EF231_B16C_42F4_9AC4_0ACEBD730600_.wvu.FilterData" localSheetId="0" hidden="1">'Հ 16 Առաջնահերթություններ'!$A$7:$H$1329</definedName>
    <definedName name="Z_E752B6C4_927A_42E3_8E32_7DEA0F08D63A_.wvu.FilterData" localSheetId="0" hidden="1">'Հ 16 Առաջնահերթություններ'!$A$7:$H$1329</definedName>
    <definedName name="Z_E75E3255_1BAC_43CD_96B9_B827494969CB_.wvu.FilterData" localSheetId="0" hidden="1">'Հ 16 Առաջնահերթություններ'!$A$7:$H$1329</definedName>
    <definedName name="Z_E7625ED0_FDC0_4BD5_87DF_150AB9B94D65_.wvu.FilterData" localSheetId="0" hidden="1">'Հ 16 Առաջնահերթություններ'!$A$7:$H$1329</definedName>
    <definedName name="Z_E82466F7_6D33_4802_ABDC_0FAB65527F57_.wvu.FilterData" localSheetId="0" hidden="1">'Հ 16 Առաջնահերթություններ'!$A$7:$H$1329</definedName>
    <definedName name="Z_E82BEC01_A2F9_4B6B_B793_ACB2F243071C_.wvu.FilterData" localSheetId="0" hidden="1">'Հ 16 Առաջնահերթություններ'!$A$7:$H$1329</definedName>
    <definedName name="Z_E87F17A2_6058_4743_A85D_462AF54F1938_.wvu.FilterData" localSheetId="0" hidden="1">'Հ 16 Առաջնահերթություններ'!$A$7:$H$1329</definedName>
    <definedName name="Z_E892E7BC_6EB6_4F58_BBD4_8E515355CB3B_.wvu.FilterData" localSheetId="0" hidden="1">'Հ 16 Առաջնահերթություններ'!$A$7:$H$1329</definedName>
    <definedName name="Z_E8D92661_39D0_489D_8071_78CFE4BC68A0_.wvu.FilterData" localSheetId="0" hidden="1">'Հ 16 Առաջնահերթություններ'!$A$7:$H$1329</definedName>
    <definedName name="Z_E90A23C6_B10F_48D4_8A8A_7A2AF943DB7B_.wvu.FilterData" localSheetId="0" hidden="1">'Հ 16 Առաջնահերթություններ'!$A$7:$H$1329</definedName>
    <definedName name="Z_E91E91B0_777A_476D_A0BE_A1968729EEF1_.wvu.FilterData" localSheetId="0" hidden="1">'Հ 16 Առաջնահերթություններ'!$A$7:$H$1329</definedName>
    <definedName name="Z_E960BE91_D4B0_46AD_AB5E_B8E81C98F337_.wvu.FilterData" localSheetId="0" hidden="1">'Հ 16 Առաջնահերթություններ'!$A$7:$H$1329</definedName>
    <definedName name="Z_E9C6E356_48B0_482A_99A4_FBBB46F604D0_.wvu.FilterData" localSheetId="0" hidden="1">'Հ 16 Առաջնահերթություններ'!$A$7:$H$1329</definedName>
    <definedName name="Z_E9DF1D05_6D9C_4CFC_A1F4_886668C3E294_.wvu.FilterData" localSheetId="0" hidden="1">'Հ 16 Առաջնահերթություններ'!$A$7:$H$1329</definedName>
    <definedName name="Z_EA14A5CF_E09D_4EE8_9C71_41482E5F117E_.wvu.FilterData" localSheetId="0" hidden="1">'Հ 16 Առաջնահերթություններ'!$A$7:$H$1329</definedName>
    <definedName name="Z_EAC9B85A_60F1_4E82_AAF6_FB305AE90FBD_.wvu.FilterData" localSheetId="0" hidden="1">'Հ 16 Առաջնահերթություններ'!$A$7:$H$1329</definedName>
    <definedName name="Z_EAE7CF77_4380_407F_ADA7_902B2FC60293_.wvu.FilterData" localSheetId="0" hidden="1">'Հ 16 Առաջնահերթություններ'!$A$7:$H$1329</definedName>
    <definedName name="Z_EAEA3794_5F61_4644_BD3D_A4ED08640CFA_.wvu.FilterData" localSheetId="0" hidden="1">'Հ 16 Առաջնահերթություններ'!$A$7:$H$1329</definedName>
    <definedName name="Z_EAFDFF3B_EF76_466F_BF1E_68A263C4103D_.wvu.FilterData" localSheetId="0" hidden="1">'Հ 16 Առաջնահերթություններ'!$A$7:$H$1329</definedName>
    <definedName name="Z_EB227108_EBBB_4CBD_AD7B_226CA2D44558_.wvu.FilterData" localSheetId="0" hidden="1">'Հ 16 Առաջնահերթություններ'!$A$7:$H$1329</definedName>
    <definedName name="Z_EB4D2ED9_97A3_447D_B19E_9B4E39209FB1_.wvu.FilterData" localSheetId="0" hidden="1">'Հ 16 Առաջնահերթություններ'!$A$7:$H$1329</definedName>
    <definedName name="Z_EB5C4BF2_1E8F_46EA_95F9_7C6893DE146E_.wvu.FilterData" localSheetId="0" hidden="1">'Հ 16 Առաջնահերթություններ'!$A$7:$H$1329</definedName>
    <definedName name="Z_EB6784C2_6E2A_4C08_B429_84939E7D9824_.wvu.FilterData" localSheetId="0" hidden="1">'Հ 16 Առաջնահերթություններ'!$A$7:$H$1329</definedName>
    <definedName name="Z_EB8A9A63_0367_4A22_A357_E089D38E9B0A_.wvu.FilterData" localSheetId="0" hidden="1">'Հ 16 Առաջնահերթություններ'!$A$7:$H$1329</definedName>
    <definedName name="Z_EB949D3D_D27A_418B_B2DB_26C9546AD58F_.wvu.FilterData" localSheetId="0" hidden="1">'Հ 16 Առաջնահերթություններ'!$A$7:$H$1329</definedName>
    <definedName name="Z_EB993C19_42A4_4294_90BC_7B94A8C86875_.wvu.FilterData" localSheetId="0" hidden="1">'Հ 16 Առաջնահերթություններ'!$A$7:$H$1329</definedName>
    <definedName name="Z_EC6B2134_93C0_426E_94D6_B297125EDC5E_.wvu.FilterData" localSheetId="0" hidden="1">'Հ 16 Առաջնահերթություններ'!$A$7:$H$1329</definedName>
    <definedName name="Z_ECA94B1C_BAF7_4FF9_A4B7_86240B872593_.wvu.FilterData" localSheetId="0" hidden="1">'Հ 16 Առաջնահերթություններ'!$A$7:$H$1329</definedName>
    <definedName name="Z_ED07D125_DB72_42A6_AE20_D59978E4AFFB_.wvu.FilterData" localSheetId="0" hidden="1">'Հ 16 Առաջնահերթություններ'!$A$7:$H$1329</definedName>
    <definedName name="Z_ED60E6A8_712D_4209_B8F4_D7D7E2786187_.wvu.FilterData" localSheetId="0" hidden="1">'Հ 16 Առաջնահերթություններ'!$A$7:$H$1329</definedName>
    <definedName name="Z_ED7BFDC3_C50A_4FA8_A206_8AE66FAC5067_.wvu.FilterData" localSheetId="0" hidden="1">'Հ 16 Առաջնահերթություններ'!$A$7:$H$1329</definedName>
    <definedName name="Z_ED9F876A_FB65_4A99_85F4_45A32CB23B57_.wvu.FilterData" localSheetId="0" hidden="1">'Հ 16 Առաջնահերթություններ'!$A$7:$H$1329</definedName>
    <definedName name="Z_EDE00C44_5B45_4747_A0BA_E22E67B2C2F3_.wvu.FilterData" localSheetId="0" hidden="1">'Հ 16 Առաջնահերթություններ'!$A$7:$L$1329</definedName>
    <definedName name="Z_EDE4F26D_6145_44FA_BDB0_5D3BD1AF6BF6_.wvu.FilterData" localSheetId="0" hidden="1">'Հ 16 Առաջնահերթություններ'!$A$7:$H$1329</definedName>
    <definedName name="Z_EE0B4528_3298_49A0_8E49_8190519249D0_.wvu.FilterData" localSheetId="0" hidden="1">'Հ 16 Առաջնահերթություններ'!$A$7:$H$1329</definedName>
    <definedName name="Z_EE286DBA_9C6B_4429_9FF0_507970512092_.wvu.FilterData" localSheetId="0" hidden="1">'Հ 16 Առաջնահերթություններ'!$A$7:$H$1329</definedName>
    <definedName name="Z_EE46250A_C9B5_488B_8E68_0CFDAA9D599F_.wvu.FilterData" localSheetId="0" hidden="1">'Հ 16 Առաջնահերթություններ'!$A$7:$H$1329</definedName>
    <definedName name="Z_EE85B9E8_DF52_4793_A3CA_344F46E4FBE5_.wvu.FilterData" localSheetId="0" hidden="1">'Հ 16 Առաջնահերթություններ'!$A$7:$H$1329</definedName>
    <definedName name="Z_EE91D6DA_38EC_487A_9A08_DE6BA093FD01_.wvu.FilterData" localSheetId="0" hidden="1">'Հ 16 Առաջնահերթություններ'!$A$7:$H$1329</definedName>
    <definedName name="Z_EE95974C_1153_46A9_A4A0_D5263A8D82AC_.wvu.FilterData" localSheetId="0" hidden="1">'Հ 16 Առաջնահերթություններ'!$A$7:$H$1329</definedName>
    <definedName name="Z_EEB2BE9A_69CA_49B2_A383_7EDF3981E87D_.wvu.FilterData" localSheetId="0" hidden="1">'Հ 16 Առաջնահերթություններ'!$A$7:$H$1329</definedName>
    <definedName name="Z_EED23C31_82E0_42E5_B92F_EE12BF3FB8D6_.wvu.FilterData" localSheetId="0" hidden="1">'Հ 16 Առաջնահերթություններ'!$A$7:$H$1329</definedName>
    <definedName name="Z_EEDF58FA_546C_4ADD_84AC_230E43D67463_.wvu.Cols" localSheetId="0" hidden="1">'Հ 16 Առաջնահերթություններ'!#REF!,'Հ 16 Առաջնահերթություններ'!#REF!,'Հ 16 Առաջնահերթություններ'!$D:$D</definedName>
    <definedName name="Z_EEDF58FA_546C_4ADD_84AC_230E43D67463_.wvu.FilterData" localSheetId="0" hidden="1">'Հ 16 Առաջնահերթություններ'!$A$7:$H$1329</definedName>
    <definedName name="Z_EEDF58FA_546C_4ADD_84AC_230E43D67463_.wvu.PrintArea" localSheetId="0" hidden="1">'Հ 16 Առաջնահերթություններ'!$A$5:$H$1329</definedName>
    <definedName name="Z_EEDF58FA_546C_4ADD_84AC_230E43D67463_.wvu.PrintTitles" localSheetId="0" hidden="1">'Հ 16 Առաջնահերթություններ'!$5:$6</definedName>
    <definedName name="Z_EEDF58FA_546C_4ADD_84AC_230E43D67463_.wvu.Rows" localSheetId="0" hidden="1">'Հ 16 Առաջնահերթություններ'!$1348:$1348</definedName>
    <definedName name="Z_EF08A582_E523_4509_B913_90797A689BCC_.wvu.FilterData" localSheetId="0" hidden="1">'Հ 16 Առաջնահերթություններ'!$A$7:$H$1329</definedName>
    <definedName name="Z_EF0A1FE6_4A63_412C_B0AB_7BCF799AB15C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EF0A1FE6_4A63_412C_B0AB_7BCF799AB15C_.wvu.FilterData" localSheetId="0" hidden="1">'Հ 16 Առաջնահերթություններ'!$A$7:$H$1329</definedName>
    <definedName name="Z_EF0A1FE6_4A63_412C_B0AB_7BCF799AB15C_.wvu.PrintArea" localSheetId="0" hidden="1">'Հ 16 Առաջնահերթություններ'!$A$5:$H$1329</definedName>
    <definedName name="Z_EF0A1FE6_4A63_412C_B0AB_7BCF799AB15C_.wvu.PrintTitles" localSheetId="0" hidden="1">'Հ 16 Առաջնահերթություններ'!$5:$6</definedName>
    <definedName name="Z_EF0A1FE6_4A63_412C_B0AB_7BCF799AB15C_.wvu.Rows" localSheetId="0" hidden="1">'Հ 16 Առաջնահերթություններ'!$1348:$1348</definedName>
    <definedName name="Z_EF3A45DA_1CDD_419A_9E74_E311ED52A6DD_.wvu.FilterData" localSheetId="0" hidden="1">'Հ 16 Առաջնահերթություններ'!$A$7:$H$1329</definedName>
    <definedName name="Z_EF41F3B7_A3AE_42B8_8A6D_C2F8FCAE7993_.wvu.FilterData" localSheetId="0" hidden="1">'Հ 16 Առաջնահերթություններ'!$A$7:$H$1329</definedName>
    <definedName name="Z_EF798845_5903_46E9_8496_E7D555AFC002_.wvu.FilterData" localSheetId="0" hidden="1">'Հ 16 Առաջնահերթություններ'!$A$7:$H$1329</definedName>
    <definedName name="Z_EF7C1D86_C26C_49D2_9B54_E7296B5446DE_.wvu.FilterData" localSheetId="0" hidden="1">'Հ 16 Առաջնահերթություններ'!$A$7:$H$1329</definedName>
    <definedName name="Z_EFACD9D9_26FC_47EA_AA73_788406AA97F1_.wvu.FilterData" localSheetId="0" hidden="1">'Հ 16 Առաջնահերթություններ'!$A$7:$H$1329</definedName>
    <definedName name="Z_EFC3A5CA_ED13_4462_B4CD_800D40D6EEE1_.wvu.FilterData" localSheetId="0" hidden="1">'Հ 16 Առաջնահերթություններ'!$A$7:$H$1329</definedName>
    <definedName name="Z_F02EFE5D_2AC4_4B13_A3CC_0EB1527739AF_.wvu.FilterData" localSheetId="0" hidden="1">'Հ 16 Առաջնահերթություններ'!$A$7:$H$1329</definedName>
    <definedName name="Z_F03E3D8A_4409_4A96_A624_ADD2D59AC784_.wvu.FilterData" localSheetId="0" hidden="1">'Հ 16 Առաջնահերթություններ'!$A$7:$H$1329</definedName>
    <definedName name="Z_F05D5252_923F_4A88_8B1B_C0E5561053CA_.wvu.FilterData" localSheetId="0" hidden="1">'Հ 16 Առաջնահերթություններ'!$A$7:$H$1329</definedName>
    <definedName name="Z_F075A78D_BF62_4C85_9147_82545FFFB173_.wvu.FilterData" localSheetId="0" hidden="1">'Հ 16 Առաջնահերթություններ'!$A$7:$H$1329</definedName>
    <definedName name="Z_F086442E_1692_4781_A7C7_18C70E51D7F1_.wvu.FilterData" localSheetId="0" hidden="1">'Հ 16 Առաջնահերթություններ'!$A$7:$H$1329</definedName>
    <definedName name="Z_F09CFB0A_A44D_442B_B4A4_6BDE794F23DF_.wvu.FilterData" localSheetId="0" hidden="1">'Հ 16 Առաջնահերթություններ'!$A$7:$H$1329</definedName>
    <definedName name="Z_F09CFB0A_A44D_442B_B4A4_6BDE794F23DF_.wvu.PrintArea" localSheetId="0" hidden="1">'Հ 16 Առաջնահերթություններ'!$A$5:$H$1329</definedName>
    <definedName name="Z_F10B57B5_F8B8_4CCC_9B48_DA1656A06D1C_.wvu.FilterData" localSheetId="0" hidden="1">'Հ 16 Առաջնահերթություններ'!$A$7:$H$1329</definedName>
    <definedName name="Z_F11C186B_12A6_47C8_B738_B31AE7505B46_.wvu.FilterData" localSheetId="0" hidden="1">'Հ 16 Առաջնահերթություններ'!$A$7:$H$1329</definedName>
    <definedName name="Z_F127F4C2_1249_4CE2_AD47_0BCAF7601977_.wvu.FilterData" localSheetId="0" hidden="1">'Հ 16 Առաջնահերթություններ'!$A$7:$H$1329</definedName>
    <definedName name="Z_F15A6781_8174_440F_989B_76E9D3A20B1F_.wvu.FilterData" localSheetId="0" hidden="1">'Հ 16 Առաջնահերթություններ'!$A$7:$H$1329</definedName>
    <definedName name="Z_F168FD27_BD32_4F56_BD30_4F37A6D2BC35_.wvu.FilterData" localSheetId="0" hidden="1">'Հ 16 Առաջնահերթություններ'!$A$7:$H$1329</definedName>
    <definedName name="Z_F1793EEA_0B88_4299_9923_1C092146C122_.wvu.FilterData" localSheetId="0" hidden="1">'Հ 16 Առաջնահերթություններ'!$A$7:$H$1329</definedName>
    <definedName name="Z_F191E873_6FB9_412A_8B10_F23CBAA377A6_.wvu.FilterData" localSheetId="0" hidden="1">'Հ 16 Առաջնահերթություններ'!$A$7:$H$1329</definedName>
    <definedName name="Z_F193DBA6_E6EC_4AEF_8A31_9FF1399E780A_.wvu.FilterData" localSheetId="0" hidden="1">'Հ 16 Առաջնահերթություններ'!$A$7:$H$1329</definedName>
    <definedName name="Z_F195B1C7_3492_463F_B445_AD875607D285_.wvu.FilterData" localSheetId="0" hidden="1">'Հ 16 Առաջնահերթություններ'!$A$7:$H$1329</definedName>
    <definedName name="Z_F1998607_FA03_4B98_93B6_64C409F1224D_.wvu.FilterData" localSheetId="0" hidden="1">'Հ 16 Առաջնահերթություններ'!$A$7:$H$1329</definedName>
    <definedName name="Z_F1C45719_9FE4_414B_9FE7_9BC91D9FE128_.wvu.FilterData" localSheetId="0" hidden="1">'Հ 16 Առաջնահերթություններ'!$A$7:$H$1329</definedName>
    <definedName name="Z_F1DD760B_66A5_499A_B6D5_0A6247162130_.wvu.FilterData" localSheetId="0" hidden="1">'Հ 16 Առաջնահերթություններ'!$A$7:$H$1329</definedName>
    <definedName name="Z_F1E0A1DF_7D29_4B8E_9DA4_FEA9815D3D70_.wvu.FilterData" localSheetId="0" hidden="1">'Հ 16 Առաջնահերթություններ'!$A$7:$H$1329</definedName>
    <definedName name="Z_F21529EE_D20E_474B_9D17_E870A138E3A0_.wvu.FilterData" localSheetId="0" hidden="1">'Հ 16 Առաջնահերթություններ'!$A$7:$H$1329</definedName>
    <definedName name="Z_F2371C46_5B61_4E43_8809_01D93D559D7B_.wvu.FilterData" localSheetId="0" hidden="1">'Հ 16 Առաջնահերթություններ'!$A$7:$H$1329</definedName>
    <definedName name="Z_F243319B_FE4A_4E39_8885_07B41148B21E_.wvu.FilterData" localSheetId="0" hidden="1">'Հ 16 Առաջնահերթություններ'!$A$7:$H$1329</definedName>
    <definedName name="Z_F2BCD2A1_7EE3_4A9A_B7BF_89769CD7F8C3_.wvu.FilterData" localSheetId="0" hidden="1">'Հ 16 Առաջնահերթություններ'!$A$7:$H$1329</definedName>
    <definedName name="Z_F2C6E03F_565E_4686_B213_49A2E90AF6C0_.wvu.FilterData" localSheetId="0" hidden="1">'Հ 16 Առաջնահերթություններ'!$A$7:$H$1329</definedName>
    <definedName name="Z_F2EB4B22_8B58_490C_BF9D_A2270AA73CAB_.wvu.FilterData" localSheetId="0" hidden="1">'Հ 16 Առաջնահերթություններ'!$A$7:$H$1329</definedName>
    <definedName name="Z_F2FA3AE9_BF52_42A9_9348_A5897EBE2CBE_.wvu.FilterData" localSheetId="0" hidden="1">'Հ 16 Առաջնահերթություններ'!$A$7:$H$1329</definedName>
    <definedName name="Z_F30DC8E9_C670_45E9_A80E_44EA7D558F6B_.wvu.FilterData" localSheetId="0" hidden="1">'Հ 16 Առաջնահերթություններ'!$A$7:$H$1329</definedName>
    <definedName name="Z_F369A5A2_AE8C_4A97_8E8E_D8856EE45F8F_.wvu.FilterData" localSheetId="0" hidden="1">'Հ 16 Առաջնահերթություններ'!$A$7:$H$1329</definedName>
    <definedName name="Z_F39BF85C_A957_44FE_8A23_D68CAF005D4E_.wvu.FilterData" localSheetId="0" hidden="1">'Հ 16 Առաջնահերթություններ'!$A$7:$H$1329</definedName>
    <definedName name="Z_F3A33C7A_B32B_4FFA_9382_8174AA5F2167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Առաջնահերթություններ'!#REF!,'Հ 16 Առաջնահերթություններ'!#REF!</definedName>
    <definedName name="Z_F3A33C7A_B32B_4FFA_9382_8174AA5F2167_.wvu.FilterData" localSheetId="0" hidden="1">'Հ 16 Առաջնահերթություններ'!$A$7:$H$1329</definedName>
    <definedName name="Z_F3A33C7A_B32B_4FFA_9382_8174AA5F2167_.wvu.PrintArea" localSheetId="0" hidden="1">'Հ 16 Առաջնահերթություններ'!$A$5:$H$1329</definedName>
    <definedName name="Z_F3A33C7A_B32B_4FFA_9382_8174AA5F2167_.wvu.PrintTitles" localSheetId="0" hidden="1">'Հ 16 Առաջնահերթություններ'!$5:$6</definedName>
    <definedName name="Z_F3A33C7A_B32B_4FFA_9382_8174AA5F2167_.wvu.Rows" localSheetId="0" hidden="1">'Հ 16 Առաջնահերթություններ'!$1348:$1348</definedName>
    <definedName name="Z_F3F7B4C9_3D94_45BB_B7B1_976A11994934_.wvu.FilterData" localSheetId="0" hidden="1">'Հ 16 Առաջնահերթություններ'!$A$7:$H$1329</definedName>
    <definedName name="Z_F46DAA4D_D588_42D4_B33A_474CADCC217A_.wvu.FilterData" localSheetId="0" hidden="1">'Հ 16 Առաջնահերթություններ'!$A$7:$H$1329</definedName>
    <definedName name="Z_F499DB19_BB7D_49C1_8C4D_E38053DEC6FD_.wvu.FilterData" localSheetId="0" hidden="1">'Հ 16 Առաջնահերթություններ'!$A$7:$H$1329</definedName>
    <definedName name="Z_F4A8FC55_A7E3_4FE6_985D_90118D6A9257_.wvu.FilterData" localSheetId="0" hidden="1">'Հ 16 Առաջնահերթություններ'!$A$7:$H$1329</definedName>
    <definedName name="Z_F4B3CA69_5492_4B7B_A5F0_09A54610ED55_.wvu.FilterData" localSheetId="0" hidden="1">'Հ 16 Առաջնահերթություններ'!$A$7:$H$1329</definedName>
    <definedName name="Z_F4EC3CAC_D8F6_4C20_B254_F7A9683D410C_.wvu.FilterData" localSheetId="0" hidden="1">'Հ 16 Առաջնահերթություններ'!$A$7:$H$1329</definedName>
    <definedName name="Z_F538F619_8AA0_4CAB_92A5_69BB7FCEE705_.wvu.FilterData" localSheetId="0" hidden="1">'Հ 16 Առաջնահերթություններ'!$A$7:$H$1329</definedName>
    <definedName name="Z_F55A0A37_5923_42B1_9626_4F472E591EA1_.wvu.FilterData" localSheetId="0" hidden="1">'Հ 16 Առաջնահերթություններ'!$A$7:$H$1329</definedName>
    <definedName name="Z_F55AC1F5_BB89_45EA_A16F_3B249D2118FF_.wvu.FilterData" localSheetId="0" hidden="1">'Հ 16 Առաջնահերթություններ'!$A$7:$L$1329</definedName>
    <definedName name="Z_F5846EFF_F150_4F31_B22B_739118820318_.wvu.FilterData" localSheetId="0" hidden="1">'Հ 16 Առաջնահերթություններ'!$A$7:$H$1329</definedName>
    <definedName name="Z_F595589D_8844_4B57_89DF_2933B0A5AD5C_.wvu.Cols" localSheetId="0" hidden="1">'Հ 16 Առաջնահերթություններ'!#REF!,'Հ 16 Առաջնահերթություններ'!#REF!,'Հ 16 Առաջնահերթություններ'!$D:$D</definedName>
    <definedName name="Z_F595589D_8844_4B57_89DF_2933B0A5AD5C_.wvu.FilterData" localSheetId="0" hidden="1">'Հ 16 Առաջնահերթություններ'!$A$7:$H$1329</definedName>
    <definedName name="Z_F595589D_8844_4B57_89DF_2933B0A5AD5C_.wvu.PrintArea" localSheetId="0" hidden="1">'Հ 16 Առաջնահերթություններ'!$A$5:$H$1329</definedName>
    <definedName name="Z_F595589D_8844_4B57_89DF_2933B0A5AD5C_.wvu.PrintTitles" localSheetId="0" hidden="1">'Հ 16 Առաջնահերթություններ'!$5:$6</definedName>
    <definedName name="Z_F595589D_8844_4B57_89DF_2933B0A5AD5C_.wvu.Rows" localSheetId="0" hidden="1">'Հ 16 Առաջնահերթություններ'!$1348:$1348</definedName>
    <definedName name="Z_F5A8F6EE_54CF_424D_A1F3_48955B187AD8_.wvu.FilterData" localSheetId="0" hidden="1">'Հ 16 Առաջնահերթություններ'!$A$7:$H$1329</definedName>
    <definedName name="Z_F5B59FA7_7CC8_480D_A692_506607BA4B3B_.wvu.FilterData" localSheetId="0" hidden="1">'Հ 16 Առաջնահերթություններ'!$A$7:$H$1329</definedName>
    <definedName name="Z_F65C3C8B_D039_47D9_9D7E_90A898955A6A_.wvu.FilterData" localSheetId="0" hidden="1">'Հ 16 Առաջնահերթություններ'!$A$7:$H$1329</definedName>
    <definedName name="Z_F6AEB8D6_4158_4D21_B9EC_E60483D9B55B_.wvu.FilterData" localSheetId="0" hidden="1">'Հ 16 Առաջնահերթություններ'!$A$7:$H$1329</definedName>
    <definedName name="Z_F6AF3CEE_601A_4F69_A48C_64F8E5BD134E_.wvu.FilterData" localSheetId="0" hidden="1">'Հ 16 Առաջնահերթություններ'!$A$7:$H$1329</definedName>
    <definedName name="Z_F6BBCCEA_B2EC_42F3_BE19_C2A0A52F029C_.wvu.FilterData" localSheetId="0" hidden="1">'Հ 16 Առաջնահերթություններ'!$A$7:$H$1329</definedName>
    <definedName name="Z_F6C1C2FE_57F0_44F5_A8FA_D013266920EF_.wvu.FilterData" localSheetId="0" hidden="1">'Հ 16 Առաջնահերթություններ'!$A$7:$H$1329</definedName>
    <definedName name="Z_F6E05DA4_5344_41F6_9A12_EDB2EEA9E2AF_.wvu.FilterData" localSheetId="0" hidden="1">'Հ 16 Առաջնահերթություններ'!$A$7:$H$1329</definedName>
    <definedName name="Z_F6EB745D_99B4_4022_AFA5_6714AC2269F1_.wvu.FilterData" localSheetId="0" hidden="1">'Հ 16 Առաջնահերթություններ'!$A$7:$H$1329</definedName>
    <definedName name="Z_F72930AA_1480_4375_9DD9_55F90E42D304_.wvu.FilterData" localSheetId="0" hidden="1">'Հ 16 Առաջնահերթություններ'!$A$7:$H$1329</definedName>
    <definedName name="Z_F735FC63_EF39_4BB8_8394_B6BBC7F87C60_.wvu.FilterData" localSheetId="0" hidden="1">'Հ 16 Առաջնահերթություններ'!$A$7:$H$1329</definedName>
    <definedName name="Z_F74905EB_27EA_4805_BBB0_B33E418297CF_.wvu.FilterData" localSheetId="0" hidden="1">'Հ 16 Առաջնահերթություններ'!$A$7:$H$1329</definedName>
    <definedName name="Z_F7A17026_79AE_48FD_A42F_4BC63841A91D_.wvu.FilterData" localSheetId="0" hidden="1">'Հ 16 Առաջնահերթություններ'!$A$7:$H$1329</definedName>
    <definedName name="Z_F7A34B74_C9BB_4781_A48B_D7053561A9D3_.wvu.FilterData" localSheetId="0" hidden="1">'Հ 16 Առաջնահերթություններ'!$A$7:$H$1329</definedName>
    <definedName name="Z_F7C2FA16_6C73_44AB_B82C_1D6A5848EA17_.wvu.FilterData" localSheetId="0" hidden="1">'Հ 16 Առաջնահերթություններ'!$A$7:$H$1329</definedName>
    <definedName name="Z_F80F34A2_843D_447F_ABB4_58ABA60C8EB7_.wvu.FilterData" localSheetId="0" hidden="1">'Հ 16 Առաջնահերթություններ'!$A$7:$H$1329</definedName>
    <definedName name="Z_F8352527_D72D_480A_AF5D_A43BECCC4BB0_.wvu.FilterData" localSheetId="0" hidden="1">'Հ 16 Առաջնահերթություններ'!$A$7:$H$1329</definedName>
    <definedName name="Z_F8532AD5_C7B3_45EC_928E_8D92F0195E1A_.wvu.FilterData" localSheetId="0" hidden="1">'Հ 16 Առաջնահերթություններ'!$A$7:$H$1329</definedName>
    <definedName name="Z_F85705A2_3DA4_44A3_9B51_11830EE27ECA_.wvu.Cols" localSheetId="0" hidden="1">'Հ 16 Առաջնահերթություններ'!#REF!,'Հ 16 Առաջնահերթություններ'!#REF!,'Հ 16 Առաջնահերթություններ'!#REF!</definedName>
    <definedName name="Z_F85705A2_3DA4_44A3_9B51_11830EE27ECA_.wvu.FilterData" localSheetId="0" hidden="1">'Հ 16 Առաջնահերթություններ'!$A$7:$H$1329</definedName>
    <definedName name="Z_F85705A2_3DA4_44A3_9B51_11830EE27ECA_.wvu.PrintArea" localSheetId="0" hidden="1">'Հ 16 Առաջնահերթություններ'!$A$5:$H$1329</definedName>
    <definedName name="Z_F85705A2_3DA4_44A3_9B51_11830EE27ECA_.wvu.PrintTitles" localSheetId="0" hidden="1">'Հ 16 Առաջնահերթություններ'!$5:$6</definedName>
    <definedName name="Z_F85705A2_3DA4_44A3_9B51_11830EE27ECA_.wvu.Rows" localSheetId="0" hidden="1">'Հ 16 Առաջնահերթություններ'!$1348:$1348</definedName>
    <definedName name="Z_F877AF7C_E802_4775_8957_237A0F9FF3CC_.wvu.FilterData" localSheetId="0" hidden="1">'Հ 16 Առաջնահերթություններ'!$A$7:$H$1329</definedName>
    <definedName name="Z_F898408A_76B5_4E5F_A813_DC0D02AEA75F_.wvu.FilterData" localSheetId="0" hidden="1">'Հ 16 Առաջնահերթություններ'!$A$7:$H$1329</definedName>
    <definedName name="Z_F89AB9B3_3C70_4B2A_94E8_2113A7CFC416_.wvu.FilterData" localSheetId="0" hidden="1">'Հ 16 Առաջնահերթություններ'!$A$7:$H$1329</definedName>
    <definedName name="Z_F8DAD0CC_C2D5_4597_BA87_D28B1C38AEBA_.wvu.FilterData" localSheetId="0" hidden="1">'Հ 16 Առաջնահերթություններ'!$A$7:$H$1329</definedName>
    <definedName name="Z_F8E40B3C_C7CF_49D5_A0D2_B8E28A636421_.wvu.FilterData" localSheetId="0" hidden="1">'Հ 16 Առաջնահերթություններ'!$A$7:$H$1329</definedName>
    <definedName name="Z_F904F9EA_4EAE_4846_9554_02150E1A5009_.wvu.FilterData" localSheetId="0" hidden="1">'Հ 16 Առաջնահերթություններ'!$A$7:$H$1329</definedName>
    <definedName name="Z_F913132C_A30F_498D_88AB_2F9DA19A1834_.wvu.FilterData" localSheetId="0" hidden="1">'Հ 16 Առաջնահերթություններ'!$A$7:$H$1329</definedName>
    <definedName name="Z_F934877B_69D5_4755_980F_6E6A71D76E32_.wvu.FilterData" localSheetId="0" hidden="1">'Հ 16 Առաջնահերթություններ'!$A$7:$H$1329</definedName>
    <definedName name="Z_F9381BED_DF0E_4FF4_AE46_81D534428B26_.wvu.FilterData" localSheetId="0" hidden="1">'Հ 16 Առաջնահերթություններ'!$A$7:$H$1329</definedName>
    <definedName name="Z_F9A944B5_75C0_4897_9A2E_C6D30211AFE1_.wvu.FilterData" localSheetId="0" hidden="1">'Հ 16 Առաջնահերթություններ'!$A$7:$H$1329</definedName>
    <definedName name="Z_F9AD8EDC_9051_4B2C_96A2_0549F7A650CE_.wvu.FilterData" localSheetId="0" hidden="1">'Հ 16 Առաջնահերթություններ'!$A$7:$H$1329</definedName>
    <definedName name="Z_F9B089FF_CD9B_4F0E_A4BA_42A4D9F77101_.wvu.FilterData" localSheetId="0" hidden="1">'Հ 16 Առաջնահերթություններ'!$A$7:$H$1329</definedName>
    <definedName name="Z_F9F12DD2_0E7A_4B5B_9D87_FCF2B0586BCC_.wvu.FilterData" localSheetId="0" hidden="1">'Հ 16 Առաջնահերթություններ'!$A$7:$H$1329</definedName>
    <definedName name="Z_F9F45565_F6FD_4D11_8B35_68E6A69B4335_.wvu.FilterData" localSheetId="0" hidden="1">'Հ 16 Առաջնահերթություններ'!$A$7:$H$1329</definedName>
    <definedName name="Z_F9FA3742_3FA6_4257_AB84_D71FBE21CCD0_.wvu.FilterData" localSheetId="0" hidden="1">'Հ 16 Առաջնահերթություններ'!$A$7:$H$1329</definedName>
    <definedName name="Z_FA248372_06C3_4900_88CB_E7813FCBB3E9_.wvu.FilterData" localSheetId="0" hidden="1">'Հ 16 Առաջնահերթություններ'!$A$7:$H$1329</definedName>
    <definedName name="Z_FA344958_B123_4391_B07B_678E0CDC6264_.wvu.FilterData" localSheetId="0" hidden="1">'Հ 16 Առաջնահերթություններ'!$A$7:$H$1329</definedName>
    <definedName name="Z_FA351D07_BA4C_46E5_BDB8_E901A8401B21_.wvu.FilterData" localSheetId="0" hidden="1">'Հ 16 Առաջնահերթություններ'!$A$7:$H$1329</definedName>
    <definedName name="Z_FA9AB2A7_2FB5_44CB_8FF6_FFB9458DABB0_.wvu.FilterData" localSheetId="0" hidden="1">'Հ 16 Առաջնահերթություններ'!$A$7:$H$1329</definedName>
    <definedName name="Z_FABE44AE_7B68_406A_BDE7_3DDFED4913D2_.wvu.FilterData" localSheetId="0" hidden="1">'Հ 16 Առաջնահերթություններ'!$A$7:$H$1329</definedName>
    <definedName name="Z_FAD78D9D_3D7E_453D_84C5_9020C48BB5DF_.wvu.FilterData" localSheetId="0" hidden="1">'Հ 16 Առաջնահերթություններ'!$A$7:$H$1329</definedName>
    <definedName name="Z_FB02C709_204E_4151_A596_49996DFBE0A3_.wvu.FilterData" localSheetId="0" hidden="1">'Հ 16 Առաջնահերթություններ'!$A$7:$H$1329</definedName>
    <definedName name="Z_FB1BF063_0307_4AF7_8033_6FBB0AD3C647_.wvu.FilterData" localSheetId="0" hidden="1">'Հ 16 Առաջնահերթություններ'!$A$7:$H$1329</definedName>
    <definedName name="Z_FB1CD59A_C95D_44E8_A285_2549DACD89C2_.wvu.FilterData" localSheetId="0" hidden="1">'Հ 16 Առաջնահերթություններ'!$A$7:$H$1329</definedName>
    <definedName name="Z_FB602A9B_81EC_464E_990C_2B2884E6EBB2_.wvu.FilterData" localSheetId="0" hidden="1">'Հ 16 Առաջնահերթություններ'!$A$7:$H$1329</definedName>
    <definedName name="Z_FBCFAB88_A233_42E7_9387_AF266D2A8409_.wvu.FilterData" localSheetId="0" hidden="1">'Հ 16 Առաջնահերթություններ'!$A$7:$H$1329</definedName>
    <definedName name="Z_FBE12D2C_9AAF_4F3C_BE1E_1BCDED2A6EF9_.wvu.FilterData" localSheetId="0" hidden="1">'Հ 16 Առաջնահերթություններ'!$A$7:$H$1329</definedName>
    <definedName name="Z_FC37C2A2_B935_4347_A2D1_EE21DB6987AF_.wvu.FilterData" localSheetId="0" hidden="1">'Հ 16 Առաջնահերթություններ'!$A$7:$H$1329</definedName>
    <definedName name="Z_FC517746_49E1_431E_897E_C854E02B5433_.wvu.FilterData" localSheetId="0" hidden="1">'Հ 16 Առաջնահերթություններ'!$A$7:$H$1329</definedName>
    <definedName name="Z_FC559A9C_0594_444F_8BBA_B4F5C7450BD0_.wvu.FilterData" localSheetId="0" hidden="1">'Հ 16 Առաջնահերթություններ'!$A$7:$H$1329</definedName>
    <definedName name="Z_FD0A79FB_3B1D_4957_B07E_BF132D0FC366_.wvu.FilterData" localSheetId="0" hidden="1">'Հ 16 Առաջնահերթություններ'!$A$7:$H$1329</definedName>
    <definedName name="Z_FD1C5227_3DC1_4FB1_821B_48EFF800D358_.wvu.FilterData" localSheetId="0" hidden="1">'Հ 16 Առաջնահերթություններ'!$A$7:$H$1329</definedName>
    <definedName name="Z_FD4ACDFA_9025_4272_B680_5C3871282D60_.wvu.FilterData" localSheetId="0" hidden="1">'Հ 16 Առաջնահերթություններ'!$A$7:$H$1329</definedName>
    <definedName name="Z_FD5161EF_4F3E_4C70_9AFE_F1A8CAA461F9_.wvu.FilterData" localSheetId="0" hidden="1">'Հ 16 Առաջնահերթություններ'!$A$7:$H$1329</definedName>
    <definedName name="Z_FD552EFC_AB34_466B_A943_AB40432CA74E_.wvu.FilterData" localSheetId="0" hidden="1">'Հ 16 Առաջնահերթություններ'!$A$7:$H$1329</definedName>
    <definedName name="Z_FD83AE2B_CE2C_43AA_AEA1_128733DF5273_.wvu.FilterData" localSheetId="0" hidden="1">'Հ 16 Առաջնահերթություններ'!$A$7:$H$1329</definedName>
    <definedName name="Z_FD85D370_8DB2_4C8A_95C1_F2C20AFE407E_.wvu.FilterData" localSheetId="0" hidden="1">'Հ 16 Առաջնահերթություններ'!$A$7:$H$1329</definedName>
    <definedName name="Z_FDC110EB_B254_4145_8169_2B78F7A62353_.wvu.Cols" localSheetId="0" hidden="1">'Հ 16 Առաջնահերթություններ'!#REF!,'Հ 16 Առաջնահերթություններ'!#REF!</definedName>
    <definedName name="Z_FDC110EB_B254_4145_8169_2B78F7A62353_.wvu.FilterData" localSheetId="0" hidden="1">'Հ 16 Առաջնահերթություններ'!$A$7:$H$1329</definedName>
    <definedName name="Z_FDC110EB_B254_4145_8169_2B78F7A62353_.wvu.PrintArea" localSheetId="0" hidden="1">'Հ 16 Առաջնահերթություններ'!$A$5:$H$1329</definedName>
    <definedName name="Z_FE43900D_EDB7_4970_B0A8_2ABAF352A724_.wvu.FilterData" localSheetId="0" hidden="1">'Հ 16 Առաջնահերթություններ'!$A$7:$H$1329</definedName>
    <definedName name="Z_FE5B0A35_2613_48CA_BE55_4FDAB3B2C9D2_.wvu.FilterData" localSheetId="0" hidden="1">'Հ 16 Առաջնահերթություններ'!$A$7:$H$1329</definedName>
    <definedName name="Z_FE7190FA_D4CF_43CF_8C2A_32A2FAD54877_.wvu.FilterData" localSheetId="0" hidden="1">'Հ 16 Առաջնահերթություններ'!$A$7:$H$1329</definedName>
    <definedName name="Z_FECF4D26_0366_4701_BADA_12C0600E9221_.wvu.FilterData" localSheetId="0" hidden="1">'Հ 16 Առաջնահերթություններ'!$A$7:$H$1329</definedName>
    <definedName name="Z_FEED111B_2C3C_404F_994F_215D99B945A5_.wvu.FilterData" localSheetId="0" hidden="1">'Հ 16 Առաջնահերթություններ'!$A$7:$H$1329</definedName>
    <definedName name="Z_FEF46D1E_5DAA_453D_A192_F3ABBDBE8E40_.wvu.FilterData" localSheetId="0" hidden="1">'Հ 16 Առաջնահերթություններ'!$A$7:$H$1329</definedName>
    <definedName name="Z_FF093481_C0DB_4026_A78A_4BFD29BD12EE_.wvu.FilterData" localSheetId="0" hidden="1">'Հ 16 Առաջնահերթություններ'!$A$7:$H$1329</definedName>
    <definedName name="Z_FF27DCD8_6552_4E9D_802E_BF0F836816C1_.wvu.FilterData" localSheetId="0" hidden="1">'Հ 16 Առաջնահերթություններ'!$A$7:$H$1329</definedName>
    <definedName name="Z_FF6E5920_40CE_43D2_9384_843B13CDD966_.wvu.FilterData" localSheetId="0" hidden="1">'Հ 16 Առաջնահերթություններ'!$A$7:$H$1329</definedName>
    <definedName name="Z_FF72981F_770F_404C_BA58_A3385BE73E71_.wvu.FilterData" localSheetId="0" hidden="1">'Հ 16 Առաջնահերթություններ'!$A$7:$H$1329</definedName>
    <definedName name="Z_FF8C0B7F_FECC_4600_8C57_6DBB213BC851_.wvu.FilterData" localSheetId="0" hidden="1">'Հ 16 Առաջնահերթություններ'!$A$7:$H$1329</definedName>
    <definedName name="Z_FF8DC41D_8B99_4C6D_8505_941AB8B7B9D2_.wvu.FilterData" localSheetId="0" hidden="1">'Հ 16 Առաջնահերթություններ'!$A$7:$H$1329</definedName>
    <definedName name="Z_FF9F302F_F465_4ADF_902B_31BE8B6F4BAA_.wvu.FilterData" localSheetId="0" hidden="1">'Հ 16 Առաջնահերթություններ'!$A$7:$H$1329</definedName>
    <definedName name="Z_FFC12AC2_C8BF_4DFD_AFDC_3BA9C96BA502_.wvu.FilterData" localSheetId="0" hidden="1">'Հ 16 Առաջնահերթություններ'!$A$7:$H$1329</definedName>
    <definedName name="Z_FFC28C71_2B9A_49E7_B2C5_6899775B962E_.wvu.FilterData" localSheetId="0" hidden="1">'Հ 16 Առաջնահերթություններ'!$A$7:$H$1329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16" i="6" l="1"/>
  <c r="H1216" i="6"/>
  <c r="F1216" i="6"/>
  <c r="H9" i="6"/>
  <c r="AB9" i="6"/>
  <c r="AC9" i="6"/>
  <c r="AD9" i="6"/>
  <c r="AE9" i="6"/>
  <c r="AF9" i="6"/>
  <c r="AG9" i="6"/>
  <c r="AH9" i="6"/>
  <c r="AI9" i="6"/>
  <c r="AJ9" i="6"/>
  <c r="AK9" i="6"/>
  <c r="AL9" i="6"/>
  <c r="AM9" i="6"/>
  <c r="D10" i="6"/>
  <c r="D9" i="6" s="1"/>
  <c r="E10" i="6"/>
  <c r="E9" i="6" s="1"/>
  <c r="F10" i="6"/>
  <c r="F9" i="6" s="1"/>
  <c r="G10" i="6"/>
  <c r="G9" i="6" s="1"/>
  <c r="AB10" i="6"/>
  <c r="AC10" i="6"/>
  <c r="AD10" i="6"/>
  <c r="AE10" i="6"/>
  <c r="AF10" i="6"/>
  <c r="AG10" i="6"/>
  <c r="AH10" i="6"/>
  <c r="AI10" i="6"/>
  <c r="AJ10" i="6"/>
  <c r="AK10" i="6"/>
  <c r="AL10" i="6"/>
  <c r="AM10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B12" i="6"/>
  <c r="AC12" i="6"/>
  <c r="AD12" i="6"/>
  <c r="AE12" i="6"/>
  <c r="AF12" i="6"/>
  <c r="AG12" i="6"/>
  <c r="AH12" i="6"/>
  <c r="AI12" i="6"/>
  <c r="AJ12" i="6"/>
  <c r="AK12" i="6"/>
  <c r="AL12" i="6"/>
  <c r="AM12" i="6"/>
  <c r="AB13" i="6"/>
  <c r="AC13" i="6"/>
  <c r="AD13" i="6"/>
  <c r="AE13" i="6"/>
  <c r="AF13" i="6"/>
  <c r="AG13" i="6"/>
  <c r="AH13" i="6"/>
  <c r="AI13" i="6"/>
  <c r="AJ13" i="6"/>
  <c r="AK13" i="6"/>
  <c r="AL13" i="6"/>
  <c r="AM13" i="6"/>
  <c r="AB14" i="6"/>
  <c r="AC14" i="6"/>
  <c r="AD14" i="6"/>
  <c r="AE14" i="6"/>
  <c r="AF14" i="6"/>
  <c r="AG14" i="6"/>
  <c r="AH14" i="6"/>
  <c r="AI14" i="6"/>
  <c r="AJ14" i="6"/>
  <c r="AK14" i="6"/>
  <c r="AL14" i="6"/>
  <c r="AM14" i="6"/>
  <c r="D15" i="6"/>
  <c r="D14" i="6" s="1"/>
  <c r="E15" i="6"/>
  <c r="E14" i="6" s="1"/>
  <c r="F15" i="6"/>
  <c r="F14" i="6" s="1"/>
  <c r="G15" i="6"/>
  <c r="G14" i="6" s="1"/>
  <c r="H15" i="6"/>
  <c r="H14" i="6" s="1"/>
  <c r="AB15" i="6"/>
  <c r="AC15" i="6"/>
  <c r="AD15" i="6"/>
  <c r="AE15" i="6"/>
  <c r="AF15" i="6"/>
  <c r="AG15" i="6"/>
  <c r="AH15" i="6"/>
  <c r="AI15" i="6"/>
  <c r="AJ15" i="6"/>
  <c r="AK15" i="6"/>
  <c r="AL15" i="6"/>
  <c r="AM15" i="6"/>
  <c r="AB16" i="6"/>
  <c r="AC16" i="6"/>
  <c r="AD16" i="6"/>
  <c r="AE16" i="6"/>
  <c r="AF16" i="6"/>
  <c r="AG16" i="6"/>
  <c r="AH16" i="6"/>
  <c r="AI16" i="6"/>
  <c r="AJ16" i="6"/>
  <c r="AK16" i="6"/>
  <c r="AL16" i="6"/>
  <c r="AM16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B20" i="6"/>
  <c r="AC20" i="6"/>
  <c r="AD20" i="6"/>
  <c r="AE20" i="6"/>
  <c r="AF20" i="6"/>
  <c r="AG20" i="6"/>
  <c r="AH20" i="6"/>
  <c r="AI20" i="6"/>
  <c r="AJ20" i="6"/>
  <c r="AK20" i="6"/>
  <c r="AL20" i="6"/>
  <c r="AM20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D25" i="6"/>
  <c r="E25" i="6"/>
  <c r="F25" i="6"/>
  <c r="G25" i="6"/>
  <c r="H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D28" i="6"/>
  <c r="E28" i="6"/>
  <c r="F28" i="6"/>
  <c r="G28" i="6"/>
  <c r="H28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B29" i="6"/>
  <c r="AC29" i="6"/>
  <c r="AD29" i="6"/>
  <c r="AE29" i="6"/>
  <c r="AF29" i="6"/>
  <c r="AG29" i="6"/>
  <c r="AH29" i="6"/>
  <c r="AI29" i="6"/>
  <c r="AJ29" i="6"/>
  <c r="AK29" i="6"/>
  <c r="AL29" i="6"/>
  <c r="AM29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B31" i="6"/>
  <c r="AC31" i="6"/>
  <c r="AD31" i="6"/>
  <c r="AE31" i="6"/>
  <c r="AF31" i="6"/>
  <c r="AG31" i="6"/>
  <c r="AH31" i="6"/>
  <c r="AI31" i="6"/>
  <c r="AJ31" i="6"/>
  <c r="AK31" i="6"/>
  <c r="AL31" i="6"/>
  <c r="AM31" i="6"/>
  <c r="AB32" i="6"/>
  <c r="AC32" i="6"/>
  <c r="AD32" i="6"/>
  <c r="AE32" i="6"/>
  <c r="AF32" i="6"/>
  <c r="AG32" i="6"/>
  <c r="AH32" i="6"/>
  <c r="AI32" i="6"/>
  <c r="AJ32" i="6"/>
  <c r="AK32" i="6"/>
  <c r="AL32" i="6"/>
  <c r="AM32" i="6"/>
  <c r="D33" i="6"/>
  <c r="E33" i="6"/>
  <c r="F33" i="6"/>
  <c r="G33" i="6"/>
  <c r="H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B37" i="6"/>
  <c r="AC37" i="6"/>
  <c r="AD37" i="6"/>
  <c r="AE37" i="6"/>
  <c r="AF37" i="6"/>
  <c r="AG37" i="6"/>
  <c r="AH37" i="6"/>
  <c r="AI37" i="6"/>
  <c r="AJ37" i="6"/>
  <c r="AK37" i="6"/>
  <c r="AL37" i="6"/>
  <c r="AM37" i="6"/>
  <c r="AB38" i="6"/>
  <c r="AC38" i="6"/>
  <c r="AD38" i="6"/>
  <c r="AE38" i="6"/>
  <c r="AF38" i="6"/>
  <c r="AG38" i="6"/>
  <c r="AH38" i="6"/>
  <c r="AI38" i="6"/>
  <c r="AJ38" i="6"/>
  <c r="AK38" i="6"/>
  <c r="AL38" i="6"/>
  <c r="AM38" i="6"/>
  <c r="AB39" i="6"/>
  <c r="AC39" i="6"/>
  <c r="AD39" i="6"/>
  <c r="AE39" i="6"/>
  <c r="AF39" i="6"/>
  <c r="AG39" i="6"/>
  <c r="AH39" i="6"/>
  <c r="AI39" i="6"/>
  <c r="AJ39" i="6"/>
  <c r="AK39" i="6"/>
  <c r="AL39" i="6"/>
  <c r="AM39" i="6"/>
  <c r="D40" i="6"/>
  <c r="E40" i="6"/>
  <c r="F40" i="6"/>
  <c r="G40" i="6"/>
  <c r="H40" i="6"/>
  <c r="AB40" i="6"/>
  <c r="AC40" i="6"/>
  <c r="AD40" i="6"/>
  <c r="AE40" i="6"/>
  <c r="AF40" i="6"/>
  <c r="AG40" i="6"/>
  <c r="AH40" i="6"/>
  <c r="AI40" i="6"/>
  <c r="AJ40" i="6"/>
  <c r="AK40" i="6"/>
  <c r="AL40" i="6"/>
  <c r="AM40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D42" i="6"/>
  <c r="E42" i="6"/>
  <c r="F42" i="6"/>
  <c r="G42" i="6"/>
  <c r="H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B50" i="6"/>
  <c r="AC50" i="6"/>
  <c r="AD50" i="6"/>
  <c r="AE50" i="6"/>
  <c r="AF50" i="6"/>
  <c r="AG50" i="6"/>
  <c r="AH50" i="6"/>
  <c r="AI50" i="6"/>
  <c r="AJ50" i="6"/>
  <c r="AK50" i="6"/>
  <c r="AL50" i="6"/>
  <c r="AM50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D54" i="6"/>
  <c r="E54" i="6"/>
  <c r="F54" i="6"/>
  <c r="G54" i="6"/>
  <c r="H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B55" i="6"/>
  <c r="AC55" i="6"/>
  <c r="AD55" i="6"/>
  <c r="AE55" i="6"/>
  <c r="AF55" i="6"/>
  <c r="AG55" i="6"/>
  <c r="AH55" i="6"/>
  <c r="AI55" i="6"/>
  <c r="AJ55" i="6"/>
  <c r="AK55" i="6"/>
  <c r="AL55" i="6"/>
  <c r="AM55" i="6"/>
  <c r="AB56" i="6"/>
  <c r="AC56" i="6"/>
  <c r="AD56" i="6"/>
  <c r="AE56" i="6"/>
  <c r="AF56" i="6"/>
  <c r="AG56" i="6"/>
  <c r="AH56" i="6"/>
  <c r="AI56" i="6"/>
  <c r="AJ56" i="6"/>
  <c r="AK56" i="6"/>
  <c r="AL56" i="6"/>
  <c r="AM56" i="6"/>
  <c r="AB57" i="6"/>
  <c r="AC57" i="6"/>
  <c r="AD57" i="6"/>
  <c r="AE57" i="6"/>
  <c r="AF57" i="6"/>
  <c r="AG57" i="6"/>
  <c r="AH57" i="6"/>
  <c r="AI57" i="6"/>
  <c r="AJ57" i="6"/>
  <c r="AK57" i="6"/>
  <c r="AL57" i="6"/>
  <c r="AM57" i="6"/>
  <c r="AB58" i="6"/>
  <c r="AC58" i="6"/>
  <c r="AD58" i="6"/>
  <c r="AE58" i="6"/>
  <c r="AF58" i="6"/>
  <c r="AG58" i="6"/>
  <c r="AH58" i="6"/>
  <c r="AI58" i="6"/>
  <c r="AJ58" i="6"/>
  <c r="AK58" i="6"/>
  <c r="AL58" i="6"/>
  <c r="AM58" i="6"/>
  <c r="AB59" i="6"/>
  <c r="AC59" i="6"/>
  <c r="AD59" i="6"/>
  <c r="AE59" i="6"/>
  <c r="AF59" i="6"/>
  <c r="AG59" i="6"/>
  <c r="AH59" i="6"/>
  <c r="AI59" i="6"/>
  <c r="AJ59" i="6"/>
  <c r="AK59" i="6"/>
  <c r="AL59" i="6"/>
  <c r="AM59" i="6"/>
  <c r="AB60" i="6"/>
  <c r="AC60" i="6"/>
  <c r="AD60" i="6"/>
  <c r="AE60" i="6"/>
  <c r="AF60" i="6"/>
  <c r="AG60" i="6"/>
  <c r="AH60" i="6"/>
  <c r="AI60" i="6"/>
  <c r="AJ60" i="6"/>
  <c r="AK60" i="6"/>
  <c r="AL60" i="6"/>
  <c r="AM60" i="6"/>
  <c r="AB61" i="6"/>
  <c r="AC61" i="6"/>
  <c r="AD61" i="6"/>
  <c r="AE61" i="6"/>
  <c r="AF61" i="6"/>
  <c r="AG61" i="6"/>
  <c r="AH61" i="6"/>
  <c r="AI61" i="6"/>
  <c r="AJ61" i="6"/>
  <c r="AK61" i="6"/>
  <c r="AL61" i="6"/>
  <c r="AM61" i="6"/>
  <c r="AB62" i="6"/>
  <c r="AC62" i="6"/>
  <c r="AD62" i="6"/>
  <c r="AE62" i="6"/>
  <c r="AF62" i="6"/>
  <c r="AG62" i="6"/>
  <c r="AH62" i="6"/>
  <c r="AI62" i="6"/>
  <c r="AJ62" i="6"/>
  <c r="AK62" i="6"/>
  <c r="AL62" i="6"/>
  <c r="AM62" i="6"/>
  <c r="D63" i="6"/>
  <c r="E63" i="6"/>
  <c r="F63" i="6"/>
  <c r="G63" i="6"/>
  <c r="H63" i="6"/>
  <c r="AB63" i="6"/>
  <c r="AC63" i="6"/>
  <c r="AD63" i="6"/>
  <c r="AE63" i="6"/>
  <c r="AF63" i="6"/>
  <c r="AG63" i="6"/>
  <c r="AH63" i="6"/>
  <c r="AI63" i="6"/>
  <c r="AJ63" i="6"/>
  <c r="AK63" i="6"/>
  <c r="AL63" i="6"/>
  <c r="AM63" i="6"/>
  <c r="AB64" i="6"/>
  <c r="AC64" i="6"/>
  <c r="AD64" i="6"/>
  <c r="AE64" i="6"/>
  <c r="AF64" i="6"/>
  <c r="AG64" i="6"/>
  <c r="AH64" i="6"/>
  <c r="AI64" i="6"/>
  <c r="AJ64" i="6"/>
  <c r="AK64" i="6"/>
  <c r="AL64" i="6"/>
  <c r="AM64" i="6"/>
  <c r="AB65" i="6"/>
  <c r="AC65" i="6"/>
  <c r="AD65" i="6"/>
  <c r="AE65" i="6"/>
  <c r="AF65" i="6"/>
  <c r="AG65" i="6"/>
  <c r="AH65" i="6"/>
  <c r="AI65" i="6"/>
  <c r="AJ65" i="6"/>
  <c r="AK65" i="6"/>
  <c r="AL65" i="6"/>
  <c r="AM65" i="6"/>
  <c r="AB66" i="6"/>
  <c r="AC66" i="6"/>
  <c r="AD66" i="6"/>
  <c r="AE66" i="6"/>
  <c r="AF66" i="6"/>
  <c r="AG66" i="6"/>
  <c r="AH66" i="6"/>
  <c r="AI66" i="6"/>
  <c r="AJ66" i="6"/>
  <c r="AK66" i="6"/>
  <c r="AL66" i="6"/>
  <c r="AM66" i="6"/>
  <c r="AB67" i="6"/>
  <c r="AC67" i="6"/>
  <c r="AD67" i="6"/>
  <c r="AE67" i="6"/>
  <c r="AF67" i="6"/>
  <c r="AG67" i="6"/>
  <c r="AH67" i="6"/>
  <c r="AI67" i="6"/>
  <c r="AJ67" i="6"/>
  <c r="AK67" i="6"/>
  <c r="AL67" i="6"/>
  <c r="AM67" i="6"/>
  <c r="AB68" i="6"/>
  <c r="AC68" i="6"/>
  <c r="AD68" i="6"/>
  <c r="AE68" i="6"/>
  <c r="AF68" i="6"/>
  <c r="AG68" i="6"/>
  <c r="AH68" i="6"/>
  <c r="AI68" i="6"/>
  <c r="AJ68" i="6"/>
  <c r="AK68" i="6"/>
  <c r="AL68" i="6"/>
  <c r="AM68" i="6"/>
  <c r="AB69" i="6"/>
  <c r="AC69" i="6"/>
  <c r="AD69" i="6"/>
  <c r="AE69" i="6"/>
  <c r="AF69" i="6"/>
  <c r="AG69" i="6"/>
  <c r="AH69" i="6"/>
  <c r="AI69" i="6"/>
  <c r="AJ69" i="6"/>
  <c r="AK69" i="6"/>
  <c r="AL69" i="6"/>
  <c r="AM69" i="6"/>
  <c r="AB70" i="6"/>
  <c r="AC70" i="6"/>
  <c r="AD70" i="6"/>
  <c r="AE70" i="6"/>
  <c r="AF70" i="6"/>
  <c r="AG70" i="6"/>
  <c r="AH70" i="6"/>
  <c r="AI70" i="6"/>
  <c r="AJ70" i="6"/>
  <c r="AK70" i="6"/>
  <c r="AL70" i="6"/>
  <c r="AM70" i="6"/>
  <c r="AB71" i="6"/>
  <c r="AC71" i="6"/>
  <c r="AD71" i="6"/>
  <c r="AE71" i="6"/>
  <c r="AF71" i="6"/>
  <c r="AG71" i="6"/>
  <c r="AH71" i="6"/>
  <c r="AI71" i="6"/>
  <c r="AJ71" i="6"/>
  <c r="AK71" i="6"/>
  <c r="AL71" i="6"/>
  <c r="AM71" i="6"/>
  <c r="AB72" i="6"/>
  <c r="AC72" i="6"/>
  <c r="AD72" i="6"/>
  <c r="AE72" i="6"/>
  <c r="AF72" i="6"/>
  <c r="AG72" i="6"/>
  <c r="AH72" i="6"/>
  <c r="AI72" i="6"/>
  <c r="AJ72" i="6"/>
  <c r="AK72" i="6"/>
  <c r="AL72" i="6"/>
  <c r="AM72" i="6"/>
  <c r="AB73" i="6"/>
  <c r="AC73" i="6"/>
  <c r="AD73" i="6"/>
  <c r="AE73" i="6"/>
  <c r="AF73" i="6"/>
  <c r="AG73" i="6"/>
  <c r="AH73" i="6"/>
  <c r="AI73" i="6"/>
  <c r="AJ73" i="6"/>
  <c r="AK73" i="6"/>
  <c r="AL73" i="6"/>
  <c r="AM73" i="6"/>
  <c r="AB74" i="6"/>
  <c r="AC74" i="6"/>
  <c r="AD74" i="6"/>
  <c r="AE74" i="6"/>
  <c r="AF74" i="6"/>
  <c r="AG74" i="6"/>
  <c r="AH74" i="6"/>
  <c r="AI74" i="6"/>
  <c r="AJ74" i="6"/>
  <c r="AK74" i="6"/>
  <c r="AL74" i="6"/>
  <c r="AM74" i="6"/>
  <c r="AB75" i="6"/>
  <c r="AC75" i="6"/>
  <c r="AD75" i="6"/>
  <c r="AE75" i="6"/>
  <c r="AF75" i="6"/>
  <c r="AG75" i="6"/>
  <c r="AH75" i="6"/>
  <c r="AI75" i="6"/>
  <c r="AJ75" i="6"/>
  <c r="AK75" i="6"/>
  <c r="AL75" i="6"/>
  <c r="AM75" i="6"/>
  <c r="AB76" i="6"/>
  <c r="AC76" i="6"/>
  <c r="AD76" i="6"/>
  <c r="AE76" i="6"/>
  <c r="AF76" i="6"/>
  <c r="AG76" i="6"/>
  <c r="AH76" i="6"/>
  <c r="AI76" i="6"/>
  <c r="AJ76" i="6"/>
  <c r="AK76" i="6"/>
  <c r="AL76" i="6"/>
  <c r="AM76" i="6"/>
  <c r="AB77" i="6"/>
  <c r="AC77" i="6"/>
  <c r="AD77" i="6"/>
  <c r="AE77" i="6"/>
  <c r="AF77" i="6"/>
  <c r="AG77" i="6"/>
  <c r="AH77" i="6"/>
  <c r="AI77" i="6"/>
  <c r="AJ77" i="6"/>
  <c r="AK77" i="6"/>
  <c r="AL77" i="6"/>
  <c r="AM77" i="6"/>
  <c r="AB78" i="6"/>
  <c r="AC78" i="6"/>
  <c r="AD78" i="6"/>
  <c r="AE78" i="6"/>
  <c r="AF78" i="6"/>
  <c r="AG78" i="6"/>
  <c r="AH78" i="6"/>
  <c r="AI78" i="6"/>
  <c r="AJ78" i="6"/>
  <c r="AK78" i="6"/>
  <c r="AL78" i="6"/>
  <c r="AM78" i="6"/>
  <c r="AB79" i="6"/>
  <c r="AC79" i="6"/>
  <c r="AD79" i="6"/>
  <c r="AE79" i="6"/>
  <c r="AF79" i="6"/>
  <c r="AG79" i="6"/>
  <c r="AH79" i="6"/>
  <c r="AI79" i="6"/>
  <c r="AJ79" i="6"/>
  <c r="AK79" i="6"/>
  <c r="AL79" i="6"/>
  <c r="AM79" i="6"/>
  <c r="AB80" i="6"/>
  <c r="AC80" i="6"/>
  <c r="AD80" i="6"/>
  <c r="AE80" i="6"/>
  <c r="AF80" i="6"/>
  <c r="AG80" i="6"/>
  <c r="AH80" i="6"/>
  <c r="AI80" i="6"/>
  <c r="AJ80" i="6"/>
  <c r="AK80" i="6"/>
  <c r="AL80" i="6"/>
  <c r="AM80" i="6"/>
  <c r="AB81" i="6"/>
  <c r="AC81" i="6"/>
  <c r="AD81" i="6"/>
  <c r="AE81" i="6"/>
  <c r="AF81" i="6"/>
  <c r="AG81" i="6"/>
  <c r="AH81" i="6"/>
  <c r="AI81" i="6"/>
  <c r="AJ81" i="6"/>
  <c r="AK81" i="6"/>
  <c r="AL81" i="6"/>
  <c r="AM81" i="6"/>
  <c r="AB82" i="6"/>
  <c r="AC82" i="6"/>
  <c r="AD82" i="6"/>
  <c r="AE82" i="6"/>
  <c r="AF82" i="6"/>
  <c r="AG82" i="6"/>
  <c r="AH82" i="6"/>
  <c r="AI82" i="6"/>
  <c r="AJ82" i="6"/>
  <c r="AK82" i="6"/>
  <c r="AL82" i="6"/>
  <c r="AM82" i="6"/>
  <c r="AB83" i="6"/>
  <c r="AC83" i="6"/>
  <c r="AD83" i="6"/>
  <c r="AE83" i="6"/>
  <c r="AF83" i="6"/>
  <c r="AG83" i="6"/>
  <c r="AH83" i="6"/>
  <c r="AI83" i="6"/>
  <c r="AJ83" i="6"/>
  <c r="AK83" i="6"/>
  <c r="AL83" i="6"/>
  <c r="AM83" i="6"/>
  <c r="AB84" i="6"/>
  <c r="AC84" i="6"/>
  <c r="AD84" i="6"/>
  <c r="AE84" i="6"/>
  <c r="AF84" i="6"/>
  <c r="AG84" i="6"/>
  <c r="AH84" i="6"/>
  <c r="AI84" i="6"/>
  <c r="AJ84" i="6"/>
  <c r="AK84" i="6"/>
  <c r="AL84" i="6"/>
  <c r="AM84" i="6"/>
  <c r="AB85" i="6"/>
  <c r="AC85" i="6"/>
  <c r="AD85" i="6"/>
  <c r="AE85" i="6"/>
  <c r="AF85" i="6"/>
  <c r="AG85" i="6"/>
  <c r="AH85" i="6"/>
  <c r="AI85" i="6"/>
  <c r="AJ85" i="6"/>
  <c r="AK85" i="6"/>
  <c r="AL85" i="6"/>
  <c r="AM85" i="6"/>
  <c r="AB86" i="6"/>
  <c r="AC86" i="6"/>
  <c r="AD86" i="6"/>
  <c r="AE86" i="6"/>
  <c r="AF86" i="6"/>
  <c r="AG86" i="6"/>
  <c r="AH86" i="6"/>
  <c r="AI86" i="6"/>
  <c r="AJ86" i="6"/>
  <c r="AK86" i="6"/>
  <c r="AL86" i="6"/>
  <c r="AM86" i="6"/>
  <c r="D87" i="6"/>
  <c r="E87" i="6"/>
  <c r="F87" i="6"/>
  <c r="G87" i="6"/>
  <c r="H87" i="6"/>
  <c r="AB87" i="6"/>
  <c r="AC87" i="6"/>
  <c r="AD87" i="6"/>
  <c r="AE87" i="6"/>
  <c r="AF87" i="6"/>
  <c r="AG87" i="6"/>
  <c r="AH87" i="6"/>
  <c r="AI87" i="6"/>
  <c r="AJ87" i="6"/>
  <c r="AK87" i="6"/>
  <c r="AL87" i="6"/>
  <c r="AM87" i="6"/>
  <c r="AB88" i="6"/>
  <c r="AC88" i="6"/>
  <c r="AD88" i="6"/>
  <c r="AE88" i="6"/>
  <c r="AF88" i="6"/>
  <c r="AG88" i="6"/>
  <c r="AH88" i="6"/>
  <c r="AI88" i="6"/>
  <c r="AJ88" i="6"/>
  <c r="AK88" i="6"/>
  <c r="AL88" i="6"/>
  <c r="AM88" i="6"/>
  <c r="D89" i="6"/>
  <c r="E89" i="6"/>
  <c r="F89" i="6"/>
  <c r="G89" i="6"/>
  <c r="H89" i="6"/>
  <c r="AB89" i="6"/>
  <c r="AC89" i="6"/>
  <c r="AD89" i="6"/>
  <c r="AE89" i="6"/>
  <c r="AF89" i="6"/>
  <c r="AG89" i="6"/>
  <c r="AH89" i="6"/>
  <c r="AI89" i="6"/>
  <c r="AJ89" i="6"/>
  <c r="AK89" i="6"/>
  <c r="AL89" i="6"/>
  <c r="AM89" i="6"/>
  <c r="AB90" i="6"/>
  <c r="AC90" i="6"/>
  <c r="AD90" i="6"/>
  <c r="AE90" i="6"/>
  <c r="AF90" i="6"/>
  <c r="AG90" i="6"/>
  <c r="AH90" i="6"/>
  <c r="AI90" i="6"/>
  <c r="AJ90" i="6"/>
  <c r="AK90" i="6"/>
  <c r="AL90" i="6"/>
  <c r="AM90" i="6"/>
  <c r="AB91" i="6"/>
  <c r="AC91" i="6"/>
  <c r="AD91" i="6"/>
  <c r="AE91" i="6"/>
  <c r="AF91" i="6"/>
  <c r="AG91" i="6"/>
  <c r="AH91" i="6"/>
  <c r="AI91" i="6"/>
  <c r="AJ91" i="6"/>
  <c r="AK91" i="6"/>
  <c r="AL91" i="6"/>
  <c r="AM91" i="6"/>
  <c r="D92" i="6"/>
  <c r="E92" i="6"/>
  <c r="F92" i="6"/>
  <c r="G92" i="6"/>
  <c r="H92" i="6"/>
  <c r="AB92" i="6"/>
  <c r="AC92" i="6"/>
  <c r="AD92" i="6"/>
  <c r="AE92" i="6"/>
  <c r="AF92" i="6"/>
  <c r="AG92" i="6"/>
  <c r="AH92" i="6"/>
  <c r="AI92" i="6"/>
  <c r="AJ92" i="6"/>
  <c r="AK92" i="6"/>
  <c r="AL92" i="6"/>
  <c r="AM92" i="6"/>
  <c r="AB93" i="6"/>
  <c r="AC93" i="6"/>
  <c r="AD93" i="6"/>
  <c r="AE93" i="6"/>
  <c r="AF93" i="6"/>
  <c r="AG93" i="6"/>
  <c r="AH93" i="6"/>
  <c r="AI93" i="6"/>
  <c r="AJ93" i="6"/>
  <c r="AK93" i="6"/>
  <c r="AL93" i="6"/>
  <c r="AM93" i="6"/>
  <c r="AB94" i="6"/>
  <c r="AC94" i="6"/>
  <c r="AD94" i="6"/>
  <c r="AE94" i="6"/>
  <c r="AF94" i="6"/>
  <c r="AG94" i="6"/>
  <c r="AH94" i="6"/>
  <c r="AI94" i="6"/>
  <c r="AJ94" i="6"/>
  <c r="AK94" i="6"/>
  <c r="AL94" i="6"/>
  <c r="AM94" i="6"/>
  <c r="D95" i="6"/>
  <c r="E95" i="6"/>
  <c r="F95" i="6"/>
  <c r="G95" i="6"/>
  <c r="H95" i="6"/>
  <c r="AB95" i="6"/>
  <c r="AC95" i="6"/>
  <c r="AD95" i="6"/>
  <c r="AE95" i="6"/>
  <c r="AF95" i="6"/>
  <c r="AG95" i="6"/>
  <c r="AH95" i="6"/>
  <c r="AI95" i="6"/>
  <c r="AJ95" i="6"/>
  <c r="AK95" i="6"/>
  <c r="AL95" i="6"/>
  <c r="AM95" i="6"/>
  <c r="AB96" i="6"/>
  <c r="AC96" i="6"/>
  <c r="AD96" i="6"/>
  <c r="AE96" i="6"/>
  <c r="AF96" i="6"/>
  <c r="AG96" i="6"/>
  <c r="AH96" i="6"/>
  <c r="AI96" i="6"/>
  <c r="AJ96" i="6"/>
  <c r="AK96" i="6"/>
  <c r="AL96" i="6"/>
  <c r="AM96" i="6"/>
  <c r="AB97" i="6"/>
  <c r="AC97" i="6"/>
  <c r="AD97" i="6"/>
  <c r="AE97" i="6"/>
  <c r="AF97" i="6"/>
  <c r="AG97" i="6"/>
  <c r="AH97" i="6"/>
  <c r="AI97" i="6"/>
  <c r="AJ97" i="6"/>
  <c r="AK97" i="6"/>
  <c r="AL97" i="6"/>
  <c r="AM97" i="6"/>
  <c r="AB98" i="6"/>
  <c r="AC98" i="6"/>
  <c r="AD98" i="6"/>
  <c r="AE98" i="6"/>
  <c r="AF98" i="6"/>
  <c r="AG98" i="6"/>
  <c r="AH98" i="6"/>
  <c r="AI98" i="6"/>
  <c r="AJ98" i="6"/>
  <c r="AK98" i="6"/>
  <c r="AL98" i="6"/>
  <c r="AM98" i="6"/>
  <c r="H99" i="6"/>
  <c r="AB99" i="6"/>
  <c r="AC99" i="6"/>
  <c r="AD99" i="6"/>
  <c r="AE99" i="6"/>
  <c r="AF99" i="6"/>
  <c r="AG99" i="6"/>
  <c r="AH99" i="6"/>
  <c r="AI99" i="6"/>
  <c r="AJ99" i="6"/>
  <c r="AK99" i="6"/>
  <c r="AL99" i="6"/>
  <c r="AM99" i="6"/>
  <c r="D100" i="6"/>
  <c r="D99" i="6" s="1"/>
  <c r="E100" i="6"/>
  <c r="E99" i="6" s="1"/>
  <c r="F100" i="6"/>
  <c r="F99" i="6" s="1"/>
  <c r="G100" i="6"/>
  <c r="G99" i="6" s="1"/>
  <c r="H100" i="6"/>
  <c r="AB100" i="6"/>
  <c r="AC100" i="6"/>
  <c r="AD100" i="6"/>
  <c r="AE100" i="6"/>
  <c r="AF100" i="6"/>
  <c r="AG100" i="6"/>
  <c r="AH100" i="6"/>
  <c r="AI100" i="6"/>
  <c r="AJ100" i="6"/>
  <c r="AK100" i="6"/>
  <c r="AL100" i="6"/>
  <c r="AM100" i="6"/>
  <c r="AB101" i="6"/>
  <c r="AC101" i="6"/>
  <c r="AD101" i="6"/>
  <c r="AE101" i="6"/>
  <c r="AF101" i="6"/>
  <c r="AG101" i="6"/>
  <c r="AH101" i="6"/>
  <c r="AI101" i="6"/>
  <c r="AJ101" i="6"/>
  <c r="AK101" i="6"/>
  <c r="AL101" i="6"/>
  <c r="AM101" i="6"/>
  <c r="AB102" i="6"/>
  <c r="AC102" i="6"/>
  <c r="AD102" i="6"/>
  <c r="AE102" i="6"/>
  <c r="AF102" i="6"/>
  <c r="AG102" i="6"/>
  <c r="AH102" i="6"/>
  <c r="AI102" i="6"/>
  <c r="AJ102" i="6"/>
  <c r="AK102" i="6"/>
  <c r="AL102" i="6"/>
  <c r="AM102" i="6"/>
  <c r="AB103" i="6"/>
  <c r="AC103" i="6"/>
  <c r="AD103" i="6"/>
  <c r="AE103" i="6"/>
  <c r="AF103" i="6"/>
  <c r="AG103" i="6"/>
  <c r="AH103" i="6"/>
  <c r="AI103" i="6"/>
  <c r="AJ103" i="6"/>
  <c r="AK103" i="6"/>
  <c r="AL103" i="6"/>
  <c r="AM103" i="6"/>
  <c r="AB104" i="6"/>
  <c r="AC104" i="6"/>
  <c r="AD104" i="6"/>
  <c r="AE104" i="6"/>
  <c r="AF104" i="6"/>
  <c r="AG104" i="6"/>
  <c r="AH104" i="6"/>
  <c r="AI104" i="6"/>
  <c r="AJ104" i="6"/>
  <c r="AK104" i="6"/>
  <c r="AL104" i="6"/>
  <c r="AM104" i="6"/>
  <c r="D105" i="6"/>
  <c r="D104" i="6" s="1"/>
  <c r="E105" i="6"/>
  <c r="E104" i="6" s="1"/>
  <c r="F105" i="6"/>
  <c r="F104" i="6" s="1"/>
  <c r="G105" i="6"/>
  <c r="G104" i="6" s="1"/>
  <c r="H105" i="6"/>
  <c r="H104" i="6" s="1"/>
  <c r="AB105" i="6"/>
  <c r="AC105" i="6"/>
  <c r="AD105" i="6"/>
  <c r="AE105" i="6"/>
  <c r="AF105" i="6"/>
  <c r="AG105" i="6"/>
  <c r="AH105" i="6"/>
  <c r="AI105" i="6"/>
  <c r="AJ105" i="6"/>
  <c r="AK105" i="6"/>
  <c r="AL105" i="6"/>
  <c r="AM105" i="6"/>
  <c r="AB106" i="6"/>
  <c r="AC106" i="6"/>
  <c r="AD106" i="6"/>
  <c r="AE106" i="6"/>
  <c r="AF106" i="6"/>
  <c r="AG106" i="6"/>
  <c r="AH106" i="6"/>
  <c r="AI106" i="6"/>
  <c r="AJ106" i="6"/>
  <c r="AK106" i="6"/>
  <c r="AL106" i="6"/>
  <c r="AM106" i="6"/>
  <c r="AB107" i="6"/>
  <c r="AC107" i="6"/>
  <c r="AD107" i="6"/>
  <c r="AE107" i="6"/>
  <c r="AF107" i="6"/>
  <c r="AG107" i="6"/>
  <c r="AH107" i="6"/>
  <c r="AI107" i="6"/>
  <c r="AJ107" i="6"/>
  <c r="AK107" i="6"/>
  <c r="AL107" i="6"/>
  <c r="AM107" i="6"/>
  <c r="AB108" i="6"/>
  <c r="AC108" i="6"/>
  <c r="AD108" i="6"/>
  <c r="AE108" i="6"/>
  <c r="AF108" i="6"/>
  <c r="AG108" i="6"/>
  <c r="AH108" i="6"/>
  <c r="AI108" i="6"/>
  <c r="AJ108" i="6"/>
  <c r="AK108" i="6"/>
  <c r="AL108" i="6"/>
  <c r="AM108" i="6"/>
  <c r="AB109" i="6"/>
  <c r="AC109" i="6"/>
  <c r="AD109" i="6"/>
  <c r="AE109" i="6"/>
  <c r="AF109" i="6"/>
  <c r="AG109" i="6"/>
  <c r="AH109" i="6"/>
  <c r="AI109" i="6"/>
  <c r="AJ109" i="6"/>
  <c r="AK109" i="6"/>
  <c r="AL109" i="6"/>
  <c r="AM109" i="6"/>
  <c r="AN33" i="6" l="1"/>
  <c r="AN60" i="6"/>
  <c r="W60" i="6" s="1"/>
  <c r="AN55" i="6"/>
  <c r="W55" i="6" s="1"/>
  <c r="AN36" i="6"/>
  <c r="W36" i="6" s="1"/>
  <c r="AN105" i="6"/>
  <c r="AN34" i="6"/>
  <c r="W34" i="6" s="1"/>
  <c r="AN31" i="6"/>
  <c r="W31" i="6" s="1"/>
  <c r="AN79" i="6"/>
  <c r="W79" i="6" s="1"/>
  <c r="AN69" i="6"/>
  <c r="W69" i="6" s="1"/>
  <c r="AN106" i="6"/>
  <c r="W106" i="6" s="1"/>
  <c r="AN23" i="6"/>
  <c r="W23" i="6" s="1"/>
  <c r="AN93" i="6"/>
  <c r="W93" i="6" s="1"/>
  <c r="AN66" i="6"/>
  <c r="W66" i="6" s="1"/>
  <c r="AN24" i="6"/>
  <c r="AN50" i="6"/>
  <c r="W50" i="6" s="1"/>
  <c r="AN19" i="6"/>
  <c r="W19" i="6" s="1"/>
  <c r="AN76" i="6"/>
  <c r="W76" i="6" s="1"/>
  <c r="AN96" i="6"/>
  <c r="W96" i="6" s="1"/>
  <c r="AN108" i="6"/>
  <c r="W108" i="6" s="1"/>
  <c r="AN86" i="6"/>
  <c r="W86" i="6" s="1"/>
  <c r="AN81" i="6"/>
  <c r="W81" i="6" s="1"/>
  <c r="AN71" i="6"/>
  <c r="W71" i="6" s="1"/>
  <c r="AN58" i="6"/>
  <c r="W58" i="6" s="1"/>
  <c r="AN102" i="6"/>
  <c r="W102" i="6" s="1"/>
  <c r="AN45" i="6"/>
  <c r="W45" i="6" s="1"/>
  <c r="AN90" i="6"/>
  <c r="W90" i="6" s="1"/>
  <c r="AN28" i="6"/>
  <c r="AN11" i="6"/>
  <c r="W11" i="6" s="1"/>
  <c r="AN99" i="6"/>
  <c r="AN87" i="6"/>
  <c r="AN84" i="6"/>
  <c r="W84" i="6" s="1"/>
  <c r="AN74" i="6"/>
  <c r="W74" i="6" s="1"/>
  <c r="AN64" i="6"/>
  <c r="W64" i="6" s="1"/>
  <c r="AN56" i="6"/>
  <c r="W56" i="6" s="1"/>
  <c r="AN39" i="6"/>
  <c r="W39" i="6" s="1"/>
  <c r="AN25" i="6"/>
  <c r="H24" i="6"/>
  <c r="AN61" i="6"/>
  <c r="W61" i="6" s="1"/>
  <c r="AN43" i="6"/>
  <c r="W43" i="6" s="1"/>
  <c r="G24" i="6"/>
  <c r="AN22" i="6"/>
  <c r="W22" i="6" s="1"/>
  <c r="AN17" i="6"/>
  <c r="W17" i="6" s="1"/>
  <c r="AN97" i="6"/>
  <c r="W97" i="6" s="1"/>
  <c r="AN48" i="6"/>
  <c r="W48" i="6" s="1"/>
  <c r="AN40" i="6"/>
  <c r="AN37" i="6"/>
  <c r="W37" i="6" s="1"/>
  <c r="F24" i="6"/>
  <c r="AN14" i="6"/>
  <c r="AN77" i="6"/>
  <c r="W77" i="6" s="1"/>
  <c r="E24" i="6"/>
  <c r="AN82" i="6"/>
  <c r="W82" i="6" s="1"/>
  <c r="AN72" i="6"/>
  <c r="W72" i="6" s="1"/>
  <c r="AN67" i="6"/>
  <c r="W67" i="6" s="1"/>
  <c r="AN59" i="6"/>
  <c r="W59" i="6" s="1"/>
  <c r="D24" i="6"/>
  <c r="AN15" i="6"/>
  <c r="AN12" i="6"/>
  <c r="W12" i="6" s="1"/>
  <c r="AN100" i="6"/>
  <c r="AN53" i="6"/>
  <c r="W53" i="6" s="1"/>
  <c r="AN109" i="6"/>
  <c r="W109" i="6" s="1"/>
  <c r="AN103" i="6"/>
  <c r="W103" i="6" s="1"/>
  <c r="AN91" i="6"/>
  <c r="W91" i="6" s="1"/>
  <c r="AN26" i="6"/>
  <c r="W26" i="6" s="1"/>
  <c r="AN70" i="6"/>
  <c r="W70" i="6" s="1"/>
  <c r="AN95" i="6"/>
  <c r="AN9" i="6"/>
  <c r="AN29" i="6"/>
  <c r="W29" i="6" s="1"/>
  <c r="AN20" i="6"/>
  <c r="W20" i="6" s="1"/>
  <c r="AN51" i="6"/>
  <c r="W51" i="6" s="1"/>
  <c r="AN92" i="6"/>
  <c r="AN85" i="6"/>
  <c r="W85" i="6" s="1"/>
  <c r="AN75" i="6"/>
  <c r="W75" i="6" s="1"/>
  <c r="AN62" i="6"/>
  <c r="W62" i="6" s="1"/>
  <c r="AN35" i="6"/>
  <c r="W35" i="6" s="1"/>
  <c r="AN49" i="6"/>
  <c r="W49" i="6" s="1"/>
  <c r="AN44" i="6"/>
  <c r="W44" i="6" s="1"/>
  <c r="AN18" i="6"/>
  <c r="W18" i="6" s="1"/>
  <c r="AN104" i="6"/>
  <c r="AN101" i="6"/>
  <c r="W101" i="6" s="1"/>
  <c r="AN89" i="6"/>
  <c r="AN83" i="6"/>
  <c r="W83" i="6" s="1"/>
  <c r="AN73" i="6"/>
  <c r="W73" i="6" s="1"/>
  <c r="AN41" i="6"/>
  <c r="W41" i="6" s="1"/>
  <c r="AN88" i="6"/>
  <c r="W88" i="6" s="1"/>
  <c r="AN46" i="6"/>
  <c r="W46" i="6" s="1"/>
  <c r="AN65" i="6"/>
  <c r="W65" i="6" s="1"/>
  <c r="AN80" i="6"/>
  <c r="W80" i="6" s="1"/>
  <c r="AN57" i="6"/>
  <c r="W57" i="6" s="1"/>
  <c r="AN107" i="6"/>
  <c r="W107" i="6" s="1"/>
  <c r="AN32" i="6"/>
  <c r="W32" i="6" s="1"/>
  <c r="AN98" i="6"/>
  <c r="W98" i="6" s="1"/>
  <c r="AN63" i="6"/>
  <c r="AN38" i="6"/>
  <c r="W38" i="6" s="1"/>
  <c r="AN94" i="6"/>
  <c r="W94" i="6" s="1"/>
  <c r="AN54" i="6"/>
  <c r="AN78" i="6"/>
  <c r="W78" i="6" s="1"/>
  <c r="AN68" i="6"/>
  <c r="W68" i="6" s="1"/>
  <c r="AN21" i="6"/>
  <c r="W21" i="6" s="1"/>
  <c r="AN10" i="6"/>
  <c r="AN30" i="6"/>
  <c r="W30" i="6" s="1"/>
  <c r="AN16" i="6"/>
  <c r="W16" i="6" s="1"/>
  <c r="AN52" i="6"/>
  <c r="W52" i="6" s="1"/>
  <c r="AN47" i="6"/>
  <c r="W47" i="6" s="1"/>
  <c r="AN42" i="6"/>
  <c r="AN27" i="6"/>
  <c r="W27" i="6" s="1"/>
  <c r="AN13" i="6"/>
  <c r="W13" i="6" s="1"/>
  <c r="H1328" i="6"/>
  <c r="G1328" i="6"/>
  <c r="F1328" i="6"/>
  <c r="E1328" i="6"/>
  <c r="D1328" i="6"/>
  <c r="H1326" i="6"/>
  <c r="G1326" i="6"/>
  <c r="F1326" i="6"/>
  <c r="E1326" i="6"/>
  <c r="D1326" i="6"/>
  <c r="H1320" i="6"/>
  <c r="G1320" i="6"/>
  <c r="F1320" i="6"/>
  <c r="E1320" i="6"/>
  <c r="D1320" i="6"/>
  <c r="H1316" i="6"/>
  <c r="H1315" i="6" s="1"/>
  <c r="G1316" i="6"/>
  <c r="G1315" i="6" s="1"/>
  <c r="F1316" i="6"/>
  <c r="F1315" i="6" s="1"/>
  <c r="E1316" i="6"/>
  <c r="E1315" i="6" s="1"/>
  <c r="D1316" i="6"/>
  <c r="D1315" i="6" s="1"/>
  <c r="H1311" i="6"/>
  <c r="H1310" i="6" s="1"/>
  <c r="G1311" i="6"/>
  <c r="G1310" i="6" s="1"/>
  <c r="F1311" i="6"/>
  <c r="F1310" i="6" s="1"/>
  <c r="E1311" i="6"/>
  <c r="E1310" i="6" s="1"/>
  <c r="D1311" i="6"/>
  <c r="D1310" i="6" s="1"/>
  <c r="H1306" i="6"/>
  <c r="H1305" i="6" s="1"/>
  <c r="G1306" i="6"/>
  <c r="G1305" i="6" s="1"/>
  <c r="F1306" i="6"/>
  <c r="F1305" i="6" s="1"/>
  <c r="E1306" i="6"/>
  <c r="E1305" i="6" s="1"/>
  <c r="D1306" i="6"/>
  <c r="D1305" i="6" s="1"/>
  <c r="H1301" i="6"/>
  <c r="H1300" i="6" s="1"/>
  <c r="G1301" i="6"/>
  <c r="G1300" i="6" s="1"/>
  <c r="F1301" i="6"/>
  <c r="F1300" i="6" s="1"/>
  <c r="E1301" i="6"/>
  <c r="E1300" i="6" s="1"/>
  <c r="D1301" i="6"/>
  <c r="D1300" i="6" s="1"/>
  <c r="H1296" i="6"/>
  <c r="H1295" i="6" s="1"/>
  <c r="G1296" i="6"/>
  <c r="G1295" i="6" s="1"/>
  <c r="F1296" i="6"/>
  <c r="F1295" i="6" s="1"/>
  <c r="E1296" i="6"/>
  <c r="E1295" i="6" s="1"/>
  <c r="D1296" i="6"/>
  <c r="D1295" i="6" s="1"/>
  <c r="H1292" i="6"/>
  <c r="H1291" i="6" s="1"/>
  <c r="G1292" i="6"/>
  <c r="G1291" i="6" s="1"/>
  <c r="F1292" i="6"/>
  <c r="F1291" i="6" s="1"/>
  <c r="E1292" i="6"/>
  <c r="E1291" i="6" s="1"/>
  <c r="D1292" i="6"/>
  <c r="D1291" i="6" s="1"/>
  <c r="H1287" i="6"/>
  <c r="H1286" i="6" s="1"/>
  <c r="G1287" i="6"/>
  <c r="G1286" i="6" s="1"/>
  <c r="F1287" i="6"/>
  <c r="F1286" i="6" s="1"/>
  <c r="E1287" i="6"/>
  <c r="E1286" i="6" s="1"/>
  <c r="D1287" i="6"/>
  <c r="D1286" i="6" s="1"/>
  <c r="H1282" i="6"/>
  <c r="H1281" i="6" s="1"/>
  <c r="G1282" i="6"/>
  <c r="G1281" i="6" s="1"/>
  <c r="F1282" i="6"/>
  <c r="F1281" i="6" s="1"/>
  <c r="E1282" i="6"/>
  <c r="E1281" i="6" s="1"/>
  <c r="D1282" i="6"/>
  <c r="D1281" i="6" s="1"/>
  <c r="H1279" i="6"/>
  <c r="H1278" i="6" s="1"/>
  <c r="G1279" i="6"/>
  <c r="G1278" i="6" s="1"/>
  <c r="F1279" i="6"/>
  <c r="F1278" i="6" s="1"/>
  <c r="E1279" i="6"/>
  <c r="E1278" i="6" s="1"/>
  <c r="D1279" i="6"/>
  <c r="D1278" i="6" s="1"/>
  <c r="H1275" i="6"/>
  <c r="H1274" i="6" s="1"/>
  <c r="G1275" i="6"/>
  <c r="G1274" i="6" s="1"/>
  <c r="F1275" i="6"/>
  <c r="F1274" i="6" s="1"/>
  <c r="E1275" i="6"/>
  <c r="E1274" i="6" s="1"/>
  <c r="D1275" i="6"/>
  <c r="D1274" i="6" s="1"/>
  <c r="H1268" i="6"/>
  <c r="H1267" i="6" s="1"/>
  <c r="G1268" i="6"/>
  <c r="G1267" i="6" s="1"/>
  <c r="F1268" i="6"/>
  <c r="F1267" i="6" s="1"/>
  <c r="E1268" i="6"/>
  <c r="E1267" i="6" s="1"/>
  <c r="D1268" i="6"/>
  <c r="D1267" i="6" s="1"/>
  <c r="H1264" i="6"/>
  <c r="H1263" i="6" s="1"/>
  <c r="G1264" i="6"/>
  <c r="G1263" i="6" s="1"/>
  <c r="F1264" i="6"/>
  <c r="F1263" i="6" s="1"/>
  <c r="E1264" i="6"/>
  <c r="E1263" i="6" s="1"/>
  <c r="D1264" i="6"/>
  <c r="D1263" i="6" s="1"/>
  <c r="H1260" i="6"/>
  <c r="H1259" i="6" s="1"/>
  <c r="G1260" i="6"/>
  <c r="G1259" i="6" s="1"/>
  <c r="F1260" i="6"/>
  <c r="F1259" i="6" s="1"/>
  <c r="E1260" i="6"/>
  <c r="E1259" i="6" s="1"/>
  <c r="D1260" i="6"/>
  <c r="D1259" i="6" s="1"/>
  <c r="H1250" i="6"/>
  <c r="H1249" i="6" s="1"/>
  <c r="G1250" i="6"/>
  <c r="G1249" i="6" s="1"/>
  <c r="F1250" i="6"/>
  <c r="F1249" i="6" s="1"/>
  <c r="E1250" i="6"/>
  <c r="E1249" i="6" s="1"/>
  <c r="D1250" i="6"/>
  <c r="D1249" i="6" s="1"/>
  <c r="H1240" i="6"/>
  <c r="H1239" i="6" s="1"/>
  <c r="G1240" i="6"/>
  <c r="G1239" i="6" s="1"/>
  <c r="F1240" i="6"/>
  <c r="F1239" i="6" s="1"/>
  <c r="E1240" i="6"/>
  <c r="E1239" i="6" s="1"/>
  <c r="D1240" i="6"/>
  <c r="D1239" i="6" s="1"/>
  <c r="H1232" i="6"/>
  <c r="H1231" i="6" s="1"/>
  <c r="G1232" i="6"/>
  <c r="G1231" i="6" s="1"/>
  <c r="F1232" i="6"/>
  <c r="F1231" i="6" s="1"/>
  <c r="E1232" i="6"/>
  <c r="E1231" i="6" s="1"/>
  <c r="D1232" i="6"/>
  <c r="D1231" i="6" s="1"/>
  <c r="H1227" i="6"/>
  <c r="H1226" i="6" s="1"/>
  <c r="G1227" i="6"/>
  <c r="G1226" i="6" s="1"/>
  <c r="F1227" i="6"/>
  <c r="F1226" i="6" s="1"/>
  <c r="E1227" i="6"/>
  <c r="E1226" i="6" s="1"/>
  <c r="D1227" i="6"/>
  <c r="D1226" i="6" s="1"/>
  <c r="H1220" i="6"/>
  <c r="H1219" i="6" s="1"/>
  <c r="G1220" i="6"/>
  <c r="G1219" i="6" s="1"/>
  <c r="F1220" i="6"/>
  <c r="F1219" i="6" s="1"/>
  <c r="E1220" i="6"/>
  <c r="E1219" i="6" s="1"/>
  <c r="D1220" i="6"/>
  <c r="D1219" i="6" s="1"/>
  <c r="H1214" i="6"/>
  <c r="H1213" i="6" s="1"/>
  <c r="G1214" i="6"/>
  <c r="G1213" i="6" s="1"/>
  <c r="F1214" i="6"/>
  <c r="F1213" i="6" s="1"/>
  <c r="E1214" i="6"/>
  <c r="E1213" i="6" s="1"/>
  <c r="D1214" i="6"/>
  <c r="D1213" i="6" s="1"/>
  <c r="H1204" i="6"/>
  <c r="H1203" i="6" s="1"/>
  <c r="G1204" i="6"/>
  <c r="G1203" i="6" s="1"/>
  <c r="F1204" i="6"/>
  <c r="F1203" i="6" s="1"/>
  <c r="E1204" i="6"/>
  <c r="E1203" i="6" s="1"/>
  <c r="D1204" i="6"/>
  <c r="D1203" i="6" s="1"/>
  <c r="H1198" i="6"/>
  <c r="H1197" i="6" s="1"/>
  <c r="G1198" i="6"/>
  <c r="G1197" i="6" s="1"/>
  <c r="F1198" i="6"/>
  <c r="F1197" i="6" s="1"/>
  <c r="E1198" i="6"/>
  <c r="E1197" i="6" s="1"/>
  <c r="D1198" i="6"/>
  <c r="D1197" i="6" s="1"/>
  <c r="H1190" i="6"/>
  <c r="H1189" i="6" s="1"/>
  <c r="G1190" i="6"/>
  <c r="G1189" i="6" s="1"/>
  <c r="F1190" i="6"/>
  <c r="F1189" i="6" s="1"/>
  <c r="E1190" i="6"/>
  <c r="E1189" i="6" s="1"/>
  <c r="D1190" i="6"/>
  <c r="D1189" i="6" s="1"/>
  <c r="H1186" i="6"/>
  <c r="G1186" i="6"/>
  <c r="F1186" i="6"/>
  <c r="E1186" i="6"/>
  <c r="D1186" i="6"/>
  <c r="H1172" i="6"/>
  <c r="G1172" i="6"/>
  <c r="F1172" i="6"/>
  <c r="E1172" i="6"/>
  <c r="D1172" i="6"/>
  <c r="H1167" i="6"/>
  <c r="H1166" i="6" s="1"/>
  <c r="G1167" i="6"/>
  <c r="G1166" i="6" s="1"/>
  <c r="F1167" i="6"/>
  <c r="F1166" i="6" s="1"/>
  <c r="E1167" i="6"/>
  <c r="E1166" i="6" s="1"/>
  <c r="D1167" i="6"/>
  <c r="D1166" i="6" s="1"/>
  <c r="H1155" i="6"/>
  <c r="H1154" i="6" s="1"/>
  <c r="G1155" i="6"/>
  <c r="G1154" i="6" s="1"/>
  <c r="F1155" i="6"/>
  <c r="F1154" i="6" s="1"/>
  <c r="E1155" i="6"/>
  <c r="E1154" i="6" s="1"/>
  <c r="D1155" i="6"/>
  <c r="D1154" i="6" s="1"/>
  <c r="H1150" i="6"/>
  <c r="H1149" i="6" s="1"/>
  <c r="G1150" i="6"/>
  <c r="G1149" i="6" s="1"/>
  <c r="F1150" i="6"/>
  <c r="F1149" i="6" s="1"/>
  <c r="E1150" i="6"/>
  <c r="E1149" i="6" s="1"/>
  <c r="D1150" i="6"/>
  <c r="D1149" i="6" s="1"/>
  <c r="H1140" i="6"/>
  <c r="H1139" i="6" s="1"/>
  <c r="G1140" i="6"/>
  <c r="G1139" i="6" s="1"/>
  <c r="F1140" i="6"/>
  <c r="F1139" i="6" s="1"/>
  <c r="E1140" i="6"/>
  <c r="E1139" i="6" s="1"/>
  <c r="D1140" i="6"/>
  <c r="D1139" i="6" s="1"/>
  <c r="H1134" i="6"/>
  <c r="H1133" i="6" s="1"/>
  <c r="G1134" i="6"/>
  <c r="G1133" i="6" s="1"/>
  <c r="F1134" i="6"/>
  <c r="F1133" i="6" s="1"/>
  <c r="E1134" i="6"/>
  <c r="E1133" i="6" s="1"/>
  <c r="D1134" i="6"/>
  <c r="D1133" i="6" s="1"/>
  <c r="H1125" i="6"/>
  <c r="H1124" i="6" s="1"/>
  <c r="G1125" i="6"/>
  <c r="G1124" i="6" s="1"/>
  <c r="F1125" i="6"/>
  <c r="F1124" i="6" s="1"/>
  <c r="E1125" i="6"/>
  <c r="E1124" i="6" s="1"/>
  <c r="D1125" i="6"/>
  <c r="D1124" i="6" s="1"/>
  <c r="H1119" i="6"/>
  <c r="G1119" i="6"/>
  <c r="F1119" i="6"/>
  <c r="E1119" i="6"/>
  <c r="D1119" i="6"/>
  <c r="H1101" i="6"/>
  <c r="G1101" i="6"/>
  <c r="F1101" i="6"/>
  <c r="E1101" i="6"/>
  <c r="D1101" i="6"/>
  <c r="H1097" i="6"/>
  <c r="G1097" i="6"/>
  <c r="F1097" i="6"/>
  <c r="E1097" i="6"/>
  <c r="D1097" i="6"/>
  <c r="H1092" i="6"/>
  <c r="G1092" i="6"/>
  <c r="F1092" i="6"/>
  <c r="E1092" i="6"/>
  <c r="D1092" i="6"/>
  <c r="H1081" i="6"/>
  <c r="G1081" i="6"/>
  <c r="F1081" i="6"/>
  <c r="E1081" i="6"/>
  <c r="D1081" i="6"/>
  <c r="H1079" i="6"/>
  <c r="G1079" i="6"/>
  <c r="F1079" i="6"/>
  <c r="E1079" i="6"/>
  <c r="D1079" i="6"/>
  <c r="H1073" i="6"/>
  <c r="G1073" i="6"/>
  <c r="F1073" i="6"/>
  <c r="E1073" i="6"/>
  <c r="D1073" i="6"/>
  <c r="H1068" i="6"/>
  <c r="G1068" i="6"/>
  <c r="F1068" i="6"/>
  <c r="E1068" i="6"/>
  <c r="D1068" i="6"/>
  <c r="H1062" i="6"/>
  <c r="G1062" i="6"/>
  <c r="F1062" i="6"/>
  <c r="E1062" i="6"/>
  <c r="D1062" i="6"/>
  <c r="H1057" i="6"/>
  <c r="G1057" i="6"/>
  <c r="F1057" i="6"/>
  <c r="E1057" i="6"/>
  <c r="D1057" i="6"/>
  <c r="H1052" i="6"/>
  <c r="G1052" i="6"/>
  <c r="F1052" i="6"/>
  <c r="E1052" i="6"/>
  <c r="D1052" i="6"/>
  <c r="H1042" i="6"/>
  <c r="G1042" i="6"/>
  <c r="F1042" i="6"/>
  <c r="E1042" i="6"/>
  <c r="D1042" i="6"/>
  <c r="H1036" i="6"/>
  <c r="G1036" i="6"/>
  <c r="F1036" i="6"/>
  <c r="E1036" i="6"/>
  <c r="D1036" i="6"/>
  <c r="H1032" i="6"/>
  <c r="G1032" i="6"/>
  <c r="F1032" i="6"/>
  <c r="E1032" i="6"/>
  <c r="D1032" i="6"/>
  <c r="H1018" i="6"/>
  <c r="G1018" i="6"/>
  <c r="F1018" i="6"/>
  <c r="E1018" i="6"/>
  <c r="D1018" i="6"/>
  <c r="H1015" i="6"/>
  <c r="G1015" i="6"/>
  <c r="F1015" i="6"/>
  <c r="E1015" i="6"/>
  <c r="D1015" i="6"/>
  <c r="H1007" i="6"/>
  <c r="G1007" i="6"/>
  <c r="F1007" i="6"/>
  <c r="E1007" i="6"/>
  <c r="D1007" i="6"/>
  <c r="H1004" i="6"/>
  <c r="G1004" i="6"/>
  <c r="F1004" i="6"/>
  <c r="E1004" i="6"/>
  <c r="D1004" i="6"/>
  <c r="H989" i="6"/>
  <c r="G989" i="6"/>
  <c r="F989" i="6"/>
  <c r="E989" i="6"/>
  <c r="D989" i="6"/>
  <c r="H983" i="6"/>
  <c r="G983" i="6"/>
  <c r="F983" i="6"/>
  <c r="E983" i="6"/>
  <c r="D983" i="6"/>
  <c r="H981" i="6"/>
  <c r="G981" i="6"/>
  <c r="F981" i="6"/>
  <c r="E981" i="6"/>
  <c r="D981" i="6"/>
  <c r="H973" i="6"/>
  <c r="G973" i="6"/>
  <c r="F973" i="6"/>
  <c r="E973" i="6"/>
  <c r="D973" i="6"/>
  <c r="H965" i="6"/>
  <c r="G965" i="6"/>
  <c r="F965" i="6"/>
  <c r="E965" i="6"/>
  <c r="D965" i="6"/>
  <c r="H956" i="6"/>
  <c r="G956" i="6"/>
  <c r="F956" i="6"/>
  <c r="E956" i="6"/>
  <c r="D956" i="6"/>
  <c r="H951" i="6"/>
  <c r="G951" i="6"/>
  <c r="F951" i="6"/>
  <c r="E951" i="6"/>
  <c r="D951" i="6"/>
  <c r="H944" i="6"/>
  <c r="G944" i="6"/>
  <c r="F944" i="6"/>
  <c r="E944" i="6"/>
  <c r="D944" i="6"/>
  <c r="H935" i="6"/>
  <c r="G935" i="6"/>
  <c r="F935" i="6"/>
  <c r="E935" i="6"/>
  <c r="D935" i="6"/>
  <c r="H933" i="6"/>
  <c r="G933" i="6"/>
  <c r="F933" i="6"/>
  <c r="E933" i="6"/>
  <c r="D933" i="6"/>
  <c r="H920" i="6"/>
  <c r="G920" i="6"/>
  <c r="F920" i="6"/>
  <c r="E920" i="6"/>
  <c r="D920" i="6"/>
  <c r="H915" i="6"/>
  <c r="G915" i="6"/>
  <c r="F915" i="6"/>
  <c r="E915" i="6"/>
  <c r="D915" i="6"/>
  <c r="H907" i="6"/>
  <c r="G907" i="6"/>
  <c r="F907" i="6"/>
  <c r="E907" i="6"/>
  <c r="D907" i="6"/>
  <c r="H905" i="6"/>
  <c r="G905" i="6"/>
  <c r="F905" i="6"/>
  <c r="E905" i="6"/>
  <c r="D905" i="6"/>
  <c r="H903" i="6"/>
  <c r="G903" i="6"/>
  <c r="F903" i="6"/>
  <c r="E903" i="6"/>
  <c r="D903" i="6"/>
  <c r="H896" i="6"/>
  <c r="G896" i="6"/>
  <c r="F896" i="6"/>
  <c r="E896" i="6"/>
  <c r="D896" i="6"/>
  <c r="H894" i="6"/>
  <c r="G894" i="6"/>
  <c r="F894" i="6"/>
  <c r="E894" i="6"/>
  <c r="D894" i="6"/>
  <c r="H889" i="6"/>
  <c r="G889" i="6"/>
  <c r="F889" i="6"/>
  <c r="E889" i="6"/>
  <c r="D889" i="6"/>
  <c r="D884" i="6" s="1"/>
  <c r="H884" i="6"/>
  <c r="G884" i="6"/>
  <c r="F884" i="6"/>
  <c r="E884" i="6"/>
  <c r="E877" i="6"/>
  <c r="D877" i="6"/>
  <c r="H873" i="6"/>
  <c r="G873" i="6"/>
  <c r="F873" i="6"/>
  <c r="E873" i="6"/>
  <c r="D873" i="6"/>
  <c r="H861" i="6"/>
  <c r="G861" i="6"/>
  <c r="F861" i="6"/>
  <c r="E861" i="6"/>
  <c r="D861" i="6"/>
  <c r="H851" i="6"/>
  <c r="G851" i="6"/>
  <c r="F851" i="6"/>
  <c r="E851" i="6"/>
  <c r="D851" i="6"/>
  <c r="H847" i="6"/>
  <c r="G847" i="6"/>
  <c r="F847" i="6"/>
  <c r="E847" i="6"/>
  <c r="D847" i="6"/>
  <c r="H841" i="6"/>
  <c r="G841" i="6"/>
  <c r="F841" i="6"/>
  <c r="E841" i="6"/>
  <c r="D841" i="6"/>
  <c r="H825" i="6"/>
  <c r="G825" i="6"/>
  <c r="F825" i="6"/>
  <c r="E825" i="6"/>
  <c r="D825" i="6"/>
  <c r="H820" i="6"/>
  <c r="G820" i="6"/>
  <c r="F820" i="6"/>
  <c r="E820" i="6"/>
  <c r="D820" i="6"/>
  <c r="H810" i="6"/>
  <c r="G810" i="6"/>
  <c r="F810" i="6"/>
  <c r="E810" i="6"/>
  <c r="D810" i="6"/>
  <c r="H795" i="6"/>
  <c r="G795" i="6"/>
  <c r="F795" i="6"/>
  <c r="E795" i="6"/>
  <c r="D795" i="6"/>
  <c r="H780" i="6"/>
  <c r="G780" i="6"/>
  <c r="F780" i="6"/>
  <c r="E780" i="6"/>
  <c r="D780" i="6"/>
  <c r="H760" i="6"/>
  <c r="G760" i="6"/>
  <c r="F760" i="6"/>
  <c r="E760" i="6"/>
  <c r="D760" i="6"/>
  <c r="H746" i="6"/>
  <c r="G746" i="6"/>
  <c r="F746" i="6"/>
  <c r="E746" i="6"/>
  <c r="D746" i="6"/>
  <c r="H711" i="6"/>
  <c r="G711" i="6"/>
  <c r="F711" i="6"/>
  <c r="E711" i="6"/>
  <c r="D711" i="6"/>
  <c r="H707" i="6"/>
  <c r="G707" i="6"/>
  <c r="F707" i="6"/>
  <c r="E707" i="6"/>
  <c r="D707" i="6"/>
  <c r="H698" i="6"/>
  <c r="G698" i="6"/>
  <c r="F698" i="6"/>
  <c r="E698" i="6"/>
  <c r="D698" i="6"/>
  <c r="H691" i="6"/>
  <c r="G691" i="6"/>
  <c r="F691" i="6"/>
  <c r="E691" i="6"/>
  <c r="D691" i="6"/>
  <c r="H675" i="6"/>
  <c r="G675" i="6"/>
  <c r="F675" i="6"/>
  <c r="E675" i="6"/>
  <c r="D675" i="6"/>
  <c r="H660" i="6"/>
  <c r="G660" i="6"/>
  <c r="F660" i="6"/>
  <c r="E660" i="6"/>
  <c r="D660" i="6"/>
  <c r="H653" i="6"/>
  <c r="G653" i="6"/>
  <c r="F653" i="6"/>
  <c r="E653" i="6"/>
  <c r="D653" i="6"/>
  <c r="H635" i="6"/>
  <c r="G635" i="6"/>
  <c r="F635" i="6"/>
  <c r="E635" i="6"/>
  <c r="D635" i="6"/>
  <c r="H602" i="6"/>
  <c r="G602" i="6"/>
  <c r="F602" i="6"/>
  <c r="E602" i="6"/>
  <c r="D602" i="6"/>
  <c r="H597" i="6"/>
  <c r="G597" i="6"/>
  <c r="F597" i="6"/>
  <c r="E597" i="6"/>
  <c r="D597" i="6"/>
  <c r="H589" i="6"/>
  <c r="G589" i="6"/>
  <c r="F589" i="6"/>
  <c r="E589" i="6"/>
  <c r="D589" i="6"/>
  <c r="H573" i="6"/>
  <c r="G573" i="6"/>
  <c r="F573" i="6"/>
  <c r="E573" i="6"/>
  <c r="D573" i="6"/>
  <c r="H571" i="6"/>
  <c r="G571" i="6"/>
  <c r="F571" i="6"/>
  <c r="E571" i="6"/>
  <c r="D571" i="6"/>
  <c r="H566" i="6"/>
  <c r="G566" i="6"/>
  <c r="F566" i="6"/>
  <c r="E566" i="6"/>
  <c r="D566" i="6"/>
  <c r="H559" i="6"/>
  <c r="G559" i="6"/>
  <c r="F559" i="6"/>
  <c r="E559" i="6"/>
  <c r="D559" i="6"/>
  <c r="H554" i="6"/>
  <c r="G554" i="6"/>
  <c r="F554" i="6"/>
  <c r="E554" i="6"/>
  <c r="D554" i="6"/>
  <c r="H550" i="6"/>
  <c r="G550" i="6"/>
  <c r="F550" i="6"/>
  <c r="E550" i="6"/>
  <c r="D550" i="6"/>
  <c r="H547" i="6"/>
  <c r="G547" i="6"/>
  <c r="F547" i="6"/>
  <c r="E547" i="6"/>
  <c r="D547" i="6"/>
  <c r="H541" i="6"/>
  <c r="G541" i="6"/>
  <c r="F541" i="6"/>
  <c r="E541" i="6"/>
  <c r="D541" i="6"/>
  <c r="H539" i="6"/>
  <c r="G539" i="6"/>
  <c r="F539" i="6"/>
  <c r="E539" i="6"/>
  <c r="D539" i="6"/>
  <c r="H530" i="6"/>
  <c r="G530" i="6"/>
  <c r="F530" i="6"/>
  <c r="E530" i="6"/>
  <c r="D530" i="6"/>
  <c r="H513" i="6"/>
  <c r="G513" i="6"/>
  <c r="F513" i="6"/>
  <c r="E513" i="6"/>
  <c r="D513" i="6"/>
  <c r="H496" i="6"/>
  <c r="G496" i="6"/>
  <c r="F496" i="6"/>
  <c r="E496" i="6"/>
  <c r="D496" i="6"/>
  <c r="H492" i="6"/>
  <c r="G492" i="6"/>
  <c r="F492" i="6"/>
  <c r="E492" i="6"/>
  <c r="D492" i="6"/>
  <c r="H488" i="6"/>
  <c r="G488" i="6"/>
  <c r="F488" i="6"/>
  <c r="E488" i="6"/>
  <c r="D488" i="6"/>
  <c r="H480" i="6"/>
  <c r="G480" i="6"/>
  <c r="F480" i="6"/>
  <c r="E480" i="6"/>
  <c r="D480" i="6"/>
  <c r="H472" i="6"/>
  <c r="G472" i="6"/>
  <c r="F472" i="6"/>
  <c r="E472" i="6"/>
  <c r="D472" i="6"/>
  <c r="H468" i="6"/>
  <c r="G468" i="6"/>
  <c r="F468" i="6"/>
  <c r="E468" i="6"/>
  <c r="D468" i="6"/>
  <c r="H462" i="6"/>
  <c r="G462" i="6"/>
  <c r="F462" i="6"/>
  <c r="E462" i="6"/>
  <c r="D462" i="6"/>
  <c r="H454" i="6"/>
  <c r="G454" i="6"/>
  <c r="F454" i="6"/>
  <c r="E454" i="6"/>
  <c r="D454" i="6"/>
  <c r="H442" i="6"/>
  <c r="G442" i="6"/>
  <c r="F442" i="6"/>
  <c r="E442" i="6"/>
  <c r="D442" i="6"/>
  <c r="H434" i="6"/>
  <c r="G434" i="6"/>
  <c r="F434" i="6"/>
  <c r="E434" i="6"/>
  <c r="D434" i="6"/>
  <c r="H430" i="6"/>
  <c r="G430" i="6"/>
  <c r="F430" i="6"/>
  <c r="E430" i="6"/>
  <c r="D430" i="6"/>
  <c r="H426" i="6"/>
  <c r="G426" i="6"/>
  <c r="F426" i="6"/>
  <c r="E426" i="6"/>
  <c r="D426" i="6"/>
  <c r="H422" i="6"/>
  <c r="G422" i="6"/>
  <c r="F422" i="6"/>
  <c r="E422" i="6"/>
  <c r="D422" i="6"/>
  <c r="H410" i="6"/>
  <c r="G410" i="6"/>
  <c r="F410" i="6"/>
  <c r="E410" i="6"/>
  <c r="D410" i="6"/>
  <c r="H405" i="6"/>
  <c r="G405" i="6"/>
  <c r="F405" i="6"/>
  <c r="E405" i="6"/>
  <c r="D405" i="6"/>
  <c r="H400" i="6"/>
  <c r="G400" i="6"/>
  <c r="F400" i="6"/>
  <c r="E400" i="6"/>
  <c r="D400" i="6"/>
  <c r="H398" i="6"/>
  <c r="G398" i="6"/>
  <c r="F398" i="6"/>
  <c r="E398" i="6"/>
  <c r="D398" i="6"/>
  <c r="H392" i="6"/>
  <c r="G392" i="6"/>
  <c r="F392" i="6"/>
  <c r="E392" i="6"/>
  <c r="D392" i="6"/>
  <c r="H383" i="6"/>
  <c r="G383" i="6"/>
  <c r="F383" i="6"/>
  <c r="E383" i="6"/>
  <c r="D383" i="6"/>
  <c r="H376" i="6"/>
  <c r="G376" i="6"/>
  <c r="F376" i="6"/>
  <c r="E376" i="6"/>
  <c r="D376" i="6"/>
  <c r="H374" i="6"/>
  <c r="G374" i="6"/>
  <c r="F374" i="6"/>
  <c r="E374" i="6"/>
  <c r="D374" i="6"/>
  <c r="H368" i="6"/>
  <c r="G368" i="6"/>
  <c r="F368" i="6"/>
  <c r="E368" i="6"/>
  <c r="D368" i="6"/>
  <c r="H364" i="6"/>
  <c r="G364" i="6"/>
  <c r="F364" i="6"/>
  <c r="E364" i="6"/>
  <c r="D364" i="6"/>
  <c r="H360" i="6"/>
  <c r="G360" i="6"/>
  <c r="F360" i="6"/>
  <c r="E360" i="6"/>
  <c r="D360" i="6"/>
  <c r="H357" i="6"/>
  <c r="G357" i="6"/>
  <c r="F357" i="6"/>
  <c r="E357" i="6"/>
  <c r="D357" i="6"/>
  <c r="H351" i="6"/>
  <c r="G351" i="6"/>
  <c r="F351" i="6"/>
  <c r="E351" i="6"/>
  <c r="D351" i="6"/>
  <c r="H346" i="6"/>
  <c r="G346" i="6"/>
  <c r="F346" i="6"/>
  <c r="E346" i="6"/>
  <c r="D346" i="6"/>
  <c r="H332" i="6"/>
  <c r="G332" i="6"/>
  <c r="F332" i="6"/>
  <c r="E332" i="6"/>
  <c r="D332" i="6"/>
  <c r="H326" i="6"/>
  <c r="G326" i="6"/>
  <c r="F326" i="6"/>
  <c r="E326" i="6"/>
  <c r="D326" i="6"/>
  <c r="H318" i="6"/>
  <c r="G318" i="6"/>
  <c r="F318" i="6"/>
  <c r="E318" i="6"/>
  <c r="D318" i="6"/>
  <c r="H308" i="6"/>
  <c r="G308" i="6"/>
  <c r="F308" i="6"/>
  <c r="E308" i="6"/>
  <c r="D308" i="6"/>
  <c r="H303" i="6"/>
  <c r="G303" i="6"/>
  <c r="F303" i="6"/>
  <c r="E303" i="6"/>
  <c r="D303" i="6"/>
  <c r="H301" i="6"/>
  <c r="G301" i="6"/>
  <c r="F301" i="6"/>
  <c r="E301" i="6"/>
  <c r="D301" i="6"/>
  <c r="H298" i="6"/>
  <c r="G298" i="6"/>
  <c r="F298" i="6"/>
  <c r="E298" i="6"/>
  <c r="D298" i="6"/>
  <c r="H270" i="6"/>
  <c r="G270" i="6"/>
  <c r="F270" i="6"/>
  <c r="E270" i="6"/>
  <c r="D270" i="6"/>
  <c r="H268" i="6"/>
  <c r="G268" i="6"/>
  <c r="F268" i="6"/>
  <c r="E268" i="6"/>
  <c r="D268" i="6"/>
  <c r="H265" i="6"/>
  <c r="G265" i="6"/>
  <c r="F265" i="6"/>
  <c r="E265" i="6"/>
  <c r="D265" i="6"/>
  <c r="H263" i="6"/>
  <c r="G263" i="6"/>
  <c r="F263" i="6"/>
  <c r="E263" i="6"/>
  <c r="D263" i="6"/>
  <c r="H254" i="6"/>
  <c r="G254" i="6"/>
  <c r="F254" i="6"/>
  <c r="E254" i="6"/>
  <c r="D254" i="6"/>
  <c r="H252" i="6"/>
  <c r="G252" i="6"/>
  <c r="F252" i="6"/>
  <c r="E252" i="6"/>
  <c r="D252" i="6"/>
  <c r="H249" i="6"/>
  <c r="G249" i="6"/>
  <c r="F249" i="6"/>
  <c r="E249" i="6"/>
  <c r="D249" i="6"/>
  <c r="H234" i="6"/>
  <c r="G234" i="6"/>
  <c r="F234" i="6"/>
  <c r="E234" i="6"/>
  <c r="D234" i="6"/>
  <c r="H227" i="6"/>
  <c r="G227" i="6"/>
  <c r="F227" i="6"/>
  <c r="E227" i="6"/>
  <c r="D227" i="6"/>
  <c r="H193" i="6"/>
  <c r="G193" i="6"/>
  <c r="F193" i="6"/>
  <c r="E193" i="6"/>
  <c r="D193" i="6"/>
  <c r="H189" i="6"/>
  <c r="G189" i="6"/>
  <c r="F189" i="6"/>
  <c r="E189" i="6"/>
  <c r="D189" i="6"/>
  <c r="H187" i="6"/>
  <c r="G187" i="6"/>
  <c r="F187" i="6"/>
  <c r="E187" i="6"/>
  <c r="D187" i="6"/>
  <c r="H185" i="6"/>
  <c r="G185" i="6"/>
  <c r="F185" i="6"/>
  <c r="E185" i="6"/>
  <c r="D185" i="6"/>
  <c r="H179" i="6"/>
  <c r="G179" i="6"/>
  <c r="F179" i="6"/>
  <c r="E179" i="6"/>
  <c r="D179" i="6"/>
  <c r="H176" i="6"/>
  <c r="G176" i="6"/>
  <c r="F176" i="6"/>
  <c r="E176" i="6"/>
  <c r="D176" i="6"/>
  <c r="H147" i="6"/>
  <c r="G147" i="6"/>
  <c r="F147" i="6"/>
  <c r="E147" i="6"/>
  <c r="D147" i="6"/>
  <c r="H144" i="6"/>
  <c r="G144" i="6"/>
  <c r="F144" i="6"/>
  <c r="E144" i="6"/>
  <c r="D144" i="6"/>
  <c r="H140" i="6"/>
  <c r="G140" i="6"/>
  <c r="F140" i="6"/>
  <c r="E140" i="6"/>
  <c r="D140" i="6"/>
  <c r="H135" i="6"/>
  <c r="G135" i="6"/>
  <c r="F135" i="6"/>
  <c r="E135" i="6"/>
  <c r="D135" i="6"/>
  <c r="H133" i="6"/>
  <c r="G133" i="6"/>
  <c r="F133" i="6"/>
  <c r="E133" i="6"/>
  <c r="D133" i="6"/>
  <c r="H1319" i="6" l="1"/>
  <c r="F1072" i="6"/>
  <c r="D1319" i="6"/>
  <c r="D1171" i="6"/>
  <c r="E1171" i="6"/>
  <c r="G1171" i="6"/>
  <c r="H1171" i="6"/>
  <c r="F1041" i="6"/>
  <c r="F893" i="6"/>
  <c r="G558" i="6"/>
  <c r="F538" i="6"/>
  <c r="E397" i="6"/>
  <c r="D143" i="6"/>
  <c r="G132" i="6"/>
  <c r="F132" i="6"/>
  <c r="E132" i="6"/>
  <c r="G601" i="6"/>
  <c r="F558" i="6"/>
  <c r="E1072" i="6"/>
  <c r="E143" i="6"/>
  <c r="F397" i="6"/>
  <c r="F441" i="6"/>
  <c r="G538" i="6"/>
  <c r="F914" i="6"/>
  <c r="G1041" i="6"/>
  <c r="D1072" i="6"/>
  <c r="G441" i="6"/>
  <c r="H538" i="6"/>
  <c r="D893" i="6"/>
  <c r="G914" i="6"/>
  <c r="H1041" i="6"/>
  <c r="E1096" i="6"/>
  <c r="D1096" i="6"/>
  <c r="D601" i="6"/>
  <c r="D397" i="6"/>
  <c r="D441" i="6"/>
  <c r="H441" i="6"/>
  <c r="E893" i="6"/>
  <c r="H914" i="6"/>
  <c r="F1171" i="6"/>
  <c r="D132" i="6"/>
  <c r="G143" i="6"/>
  <c r="E441" i="6"/>
  <c r="D538" i="6"/>
  <c r="D558" i="6"/>
  <c r="E601" i="6"/>
  <c r="G893" i="6"/>
  <c r="E1041" i="6"/>
  <c r="H1072" i="6"/>
  <c r="F1096" i="6"/>
  <c r="G1319" i="6"/>
  <c r="D325" i="6"/>
  <c r="G397" i="6"/>
  <c r="E558" i="6"/>
  <c r="F601" i="6"/>
  <c r="H893" i="6"/>
  <c r="E914" i="6"/>
  <c r="G1096" i="6"/>
  <c r="F1319" i="6"/>
  <c r="E325" i="6"/>
  <c r="G325" i="6"/>
  <c r="H397" i="6"/>
  <c r="H1096" i="6"/>
  <c r="H132" i="6"/>
  <c r="F143" i="6"/>
  <c r="H143" i="6"/>
  <c r="F325" i="6"/>
  <c r="H325" i="6"/>
  <c r="E538" i="6"/>
  <c r="H558" i="6"/>
  <c r="H601" i="6"/>
  <c r="D914" i="6"/>
  <c r="D1041" i="6"/>
  <c r="G1072" i="6"/>
  <c r="E1319" i="6"/>
  <c r="G8" i="6" l="1"/>
  <c r="D8" i="6"/>
  <c r="H8" i="6"/>
  <c r="F8" i="6"/>
  <c r="E8" i="6"/>
  <c r="AB110" i="6" l="1"/>
  <c r="AC110" i="6"/>
  <c r="AD110" i="6"/>
  <c r="AE110" i="6"/>
  <c r="AF110" i="6"/>
  <c r="AG110" i="6"/>
  <c r="AH110" i="6"/>
  <c r="AI110" i="6"/>
  <c r="AJ110" i="6"/>
  <c r="AK110" i="6"/>
  <c r="AL110" i="6"/>
  <c r="AM110" i="6"/>
  <c r="AB111" i="6"/>
  <c r="AC111" i="6"/>
  <c r="AD111" i="6"/>
  <c r="AE111" i="6"/>
  <c r="AF111" i="6"/>
  <c r="AG111" i="6"/>
  <c r="AH111" i="6"/>
  <c r="AI111" i="6"/>
  <c r="AJ111" i="6"/>
  <c r="AK111" i="6"/>
  <c r="AL111" i="6"/>
  <c r="AM111" i="6"/>
  <c r="AB112" i="6"/>
  <c r="AC112" i="6"/>
  <c r="AD112" i="6"/>
  <c r="AE112" i="6"/>
  <c r="AF112" i="6"/>
  <c r="AG112" i="6"/>
  <c r="AH112" i="6"/>
  <c r="AI112" i="6"/>
  <c r="AJ112" i="6"/>
  <c r="AK112" i="6"/>
  <c r="AL112" i="6"/>
  <c r="AM112" i="6"/>
  <c r="AB113" i="6"/>
  <c r="AC113" i="6"/>
  <c r="AD113" i="6"/>
  <c r="AE113" i="6"/>
  <c r="AF113" i="6"/>
  <c r="AG113" i="6"/>
  <c r="AH113" i="6"/>
  <c r="AI113" i="6"/>
  <c r="AJ113" i="6"/>
  <c r="AK113" i="6"/>
  <c r="AL113" i="6"/>
  <c r="AM113" i="6"/>
  <c r="AB114" i="6"/>
  <c r="AC114" i="6"/>
  <c r="AD114" i="6"/>
  <c r="AE114" i="6"/>
  <c r="AF114" i="6"/>
  <c r="AG114" i="6"/>
  <c r="AH114" i="6"/>
  <c r="AI114" i="6"/>
  <c r="AJ114" i="6"/>
  <c r="AK114" i="6"/>
  <c r="AL114" i="6"/>
  <c r="AM114" i="6"/>
  <c r="AB115" i="6"/>
  <c r="AC115" i="6"/>
  <c r="AD115" i="6"/>
  <c r="AE115" i="6"/>
  <c r="AF115" i="6"/>
  <c r="AG115" i="6"/>
  <c r="AH115" i="6"/>
  <c r="AI115" i="6"/>
  <c r="AJ115" i="6"/>
  <c r="AK115" i="6"/>
  <c r="AL115" i="6"/>
  <c r="AM115" i="6"/>
  <c r="AB116" i="6"/>
  <c r="AC116" i="6"/>
  <c r="AD116" i="6"/>
  <c r="AE116" i="6"/>
  <c r="AF116" i="6"/>
  <c r="AG116" i="6"/>
  <c r="AH116" i="6"/>
  <c r="AI116" i="6"/>
  <c r="AJ116" i="6"/>
  <c r="AK116" i="6"/>
  <c r="AL116" i="6"/>
  <c r="AM116" i="6"/>
  <c r="AB117" i="6"/>
  <c r="AC117" i="6"/>
  <c r="AD117" i="6"/>
  <c r="AE117" i="6"/>
  <c r="AF117" i="6"/>
  <c r="AG117" i="6"/>
  <c r="AH117" i="6"/>
  <c r="AI117" i="6"/>
  <c r="AJ117" i="6"/>
  <c r="AK117" i="6"/>
  <c r="AL117" i="6"/>
  <c r="AM117" i="6"/>
  <c r="AB118" i="6"/>
  <c r="AC118" i="6"/>
  <c r="AD118" i="6"/>
  <c r="AE118" i="6"/>
  <c r="AF118" i="6"/>
  <c r="AG118" i="6"/>
  <c r="AH118" i="6"/>
  <c r="AI118" i="6"/>
  <c r="AJ118" i="6"/>
  <c r="AK118" i="6"/>
  <c r="AL118" i="6"/>
  <c r="AM118" i="6"/>
  <c r="AB119" i="6"/>
  <c r="AC119" i="6"/>
  <c r="AD119" i="6"/>
  <c r="AE119" i="6"/>
  <c r="AF119" i="6"/>
  <c r="AG119" i="6"/>
  <c r="AH119" i="6"/>
  <c r="AI119" i="6"/>
  <c r="AJ119" i="6"/>
  <c r="AK119" i="6"/>
  <c r="AL119" i="6"/>
  <c r="AM119" i="6"/>
  <c r="AB120" i="6"/>
  <c r="AC120" i="6"/>
  <c r="AD120" i="6"/>
  <c r="AE120" i="6"/>
  <c r="AF120" i="6"/>
  <c r="AG120" i="6"/>
  <c r="AH120" i="6"/>
  <c r="AI120" i="6"/>
  <c r="AJ120" i="6"/>
  <c r="AK120" i="6"/>
  <c r="AL120" i="6"/>
  <c r="AM120" i="6"/>
  <c r="AB121" i="6"/>
  <c r="AC121" i="6"/>
  <c r="AD121" i="6"/>
  <c r="AE121" i="6"/>
  <c r="AF121" i="6"/>
  <c r="AG121" i="6"/>
  <c r="AH121" i="6"/>
  <c r="AI121" i="6"/>
  <c r="AJ121" i="6"/>
  <c r="AK121" i="6"/>
  <c r="AL121" i="6"/>
  <c r="AM121" i="6"/>
  <c r="AB122" i="6"/>
  <c r="AC122" i="6"/>
  <c r="AD122" i="6"/>
  <c r="AE122" i="6"/>
  <c r="AF122" i="6"/>
  <c r="AG122" i="6"/>
  <c r="AH122" i="6"/>
  <c r="AI122" i="6"/>
  <c r="AJ122" i="6"/>
  <c r="AK122" i="6"/>
  <c r="AL122" i="6"/>
  <c r="AM122" i="6"/>
  <c r="AB123" i="6"/>
  <c r="AC123" i="6"/>
  <c r="AD123" i="6"/>
  <c r="AE123" i="6"/>
  <c r="AF123" i="6"/>
  <c r="AG123" i="6"/>
  <c r="AH123" i="6"/>
  <c r="AI123" i="6"/>
  <c r="AJ123" i="6"/>
  <c r="AK123" i="6"/>
  <c r="AL123" i="6"/>
  <c r="AM123" i="6"/>
  <c r="AB124" i="6"/>
  <c r="AC124" i="6"/>
  <c r="AD124" i="6"/>
  <c r="AE124" i="6"/>
  <c r="AF124" i="6"/>
  <c r="AG124" i="6"/>
  <c r="AH124" i="6"/>
  <c r="AI124" i="6"/>
  <c r="AJ124" i="6"/>
  <c r="AK124" i="6"/>
  <c r="AL124" i="6"/>
  <c r="AM124" i="6"/>
  <c r="AB125" i="6"/>
  <c r="AC125" i="6"/>
  <c r="AD125" i="6"/>
  <c r="AE125" i="6"/>
  <c r="AF125" i="6"/>
  <c r="AG125" i="6"/>
  <c r="AH125" i="6"/>
  <c r="AI125" i="6"/>
  <c r="AJ125" i="6"/>
  <c r="AK125" i="6"/>
  <c r="AL125" i="6"/>
  <c r="AM125" i="6"/>
  <c r="AB126" i="6"/>
  <c r="AC126" i="6"/>
  <c r="AD126" i="6"/>
  <c r="AE126" i="6"/>
  <c r="AF126" i="6"/>
  <c r="AG126" i="6"/>
  <c r="AH126" i="6"/>
  <c r="AI126" i="6"/>
  <c r="AJ126" i="6"/>
  <c r="AK126" i="6"/>
  <c r="AL126" i="6"/>
  <c r="AM126" i="6"/>
  <c r="AB127" i="6"/>
  <c r="AC127" i="6"/>
  <c r="AD127" i="6"/>
  <c r="AE127" i="6"/>
  <c r="AF127" i="6"/>
  <c r="AG127" i="6"/>
  <c r="AH127" i="6"/>
  <c r="AI127" i="6"/>
  <c r="AJ127" i="6"/>
  <c r="AK127" i="6"/>
  <c r="AL127" i="6"/>
  <c r="AM127" i="6"/>
  <c r="AB128" i="6"/>
  <c r="AC128" i="6"/>
  <c r="AD128" i="6"/>
  <c r="AE128" i="6"/>
  <c r="AF128" i="6"/>
  <c r="AG128" i="6"/>
  <c r="AH128" i="6"/>
  <c r="AI128" i="6"/>
  <c r="AJ128" i="6"/>
  <c r="AK128" i="6"/>
  <c r="AL128" i="6"/>
  <c r="AM128" i="6"/>
  <c r="AB129" i="6"/>
  <c r="AC129" i="6"/>
  <c r="AD129" i="6"/>
  <c r="AE129" i="6"/>
  <c r="AF129" i="6"/>
  <c r="AG129" i="6"/>
  <c r="AH129" i="6"/>
  <c r="AI129" i="6"/>
  <c r="AJ129" i="6"/>
  <c r="AK129" i="6"/>
  <c r="AL129" i="6"/>
  <c r="AM129" i="6"/>
  <c r="AB130" i="6"/>
  <c r="AC130" i="6"/>
  <c r="AD130" i="6"/>
  <c r="AE130" i="6"/>
  <c r="AF130" i="6"/>
  <c r="AG130" i="6"/>
  <c r="AH130" i="6"/>
  <c r="AI130" i="6"/>
  <c r="AJ130" i="6"/>
  <c r="AK130" i="6"/>
  <c r="AL130" i="6"/>
  <c r="AM130" i="6"/>
  <c r="AB131" i="6"/>
  <c r="AC131" i="6"/>
  <c r="AD131" i="6"/>
  <c r="AE131" i="6"/>
  <c r="AF131" i="6"/>
  <c r="AG131" i="6"/>
  <c r="AH131" i="6"/>
  <c r="AI131" i="6"/>
  <c r="AJ131" i="6"/>
  <c r="AK131" i="6"/>
  <c r="AL131" i="6"/>
  <c r="AM131" i="6"/>
  <c r="AB132" i="6"/>
  <c r="AC132" i="6"/>
  <c r="AD132" i="6"/>
  <c r="AE132" i="6"/>
  <c r="AF132" i="6"/>
  <c r="AG132" i="6"/>
  <c r="AH132" i="6"/>
  <c r="AI132" i="6"/>
  <c r="AJ132" i="6"/>
  <c r="AK132" i="6"/>
  <c r="AL132" i="6"/>
  <c r="AM132" i="6"/>
  <c r="AB133" i="6"/>
  <c r="AC133" i="6"/>
  <c r="AD133" i="6"/>
  <c r="AE133" i="6"/>
  <c r="AF133" i="6"/>
  <c r="AG133" i="6"/>
  <c r="AH133" i="6"/>
  <c r="AI133" i="6"/>
  <c r="AJ133" i="6"/>
  <c r="AK133" i="6"/>
  <c r="AL133" i="6"/>
  <c r="AM133" i="6"/>
  <c r="AB134" i="6"/>
  <c r="AC134" i="6"/>
  <c r="AD134" i="6"/>
  <c r="AE134" i="6"/>
  <c r="AF134" i="6"/>
  <c r="AG134" i="6"/>
  <c r="AH134" i="6"/>
  <c r="AI134" i="6"/>
  <c r="AJ134" i="6"/>
  <c r="AK134" i="6"/>
  <c r="AL134" i="6"/>
  <c r="AM134" i="6"/>
  <c r="AB135" i="6"/>
  <c r="AC135" i="6"/>
  <c r="AD135" i="6"/>
  <c r="AE135" i="6"/>
  <c r="AF135" i="6"/>
  <c r="AG135" i="6"/>
  <c r="AH135" i="6"/>
  <c r="AI135" i="6"/>
  <c r="AJ135" i="6"/>
  <c r="AK135" i="6"/>
  <c r="AL135" i="6"/>
  <c r="AM135" i="6"/>
  <c r="AB136" i="6"/>
  <c r="AC136" i="6"/>
  <c r="AD136" i="6"/>
  <c r="AE136" i="6"/>
  <c r="AF136" i="6"/>
  <c r="AG136" i="6"/>
  <c r="AH136" i="6"/>
  <c r="AI136" i="6"/>
  <c r="AJ136" i="6"/>
  <c r="AK136" i="6"/>
  <c r="AL136" i="6"/>
  <c r="AM136" i="6"/>
  <c r="AB137" i="6"/>
  <c r="AC137" i="6"/>
  <c r="AD137" i="6"/>
  <c r="AE137" i="6"/>
  <c r="AF137" i="6"/>
  <c r="AG137" i="6"/>
  <c r="AH137" i="6"/>
  <c r="AI137" i="6"/>
  <c r="AJ137" i="6"/>
  <c r="AK137" i="6"/>
  <c r="AL137" i="6"/>
  <c r="AM137" i="6"/>
  <c r="AB138" i="6"/>
  <c r="AC138" i="6"/>
  <c r="AD138" i="6"/>
  <c r="AE138" i="6"/>
  <c r="AF138" i="6"/>
  <c r="AG138" i="6"/>
  <c r="AH138" i="6"/>
  <c r="AI138" i="6"/>
  <c r="AJ138" i="6"/>
  <c r="AK138" i="6"/>
  <c r="AL138" i="6"/>
  <c r="AM138" i="6"/>
  <c r="AB139" i="6"/>
  <c r="AC139" i="6"/>
  <c r="AD139" i="6"/>
  <c r="AE139" i="6"/>
  <c r="AF139" i="6"/>
  <c r="AG139" i="6"/>
  <c r="AH139" i="6"/>
  <c r="AI139" i="6"/>
  <c r="AJ139" i="6"/>
  <c r="AK139" i="6"/>
  <c r="AL139" i="6"/>
  <c r="AM139" i="6"/>
  <c r="AB140" i="6"/>
  <c r="AC140" i="6"/>
  <c r="AD140" i="6"/>
  <c r="AE140" i="6"/>
  <c r="AF140" i="6"/>
  <c r="AG140" i="6"/>
  <c r="AH140" i="6"/>
  <c r="AI140" i="6"/>
  <c r="AJ140" i="6"/>
  <c r="AK140" i="6"/>
  <c r="AL140" i="6"/>
  <c r="AM140" i="6"/>
  <c r="AB141" i="6"/>
  <c r="AC141" i="6"/>
  <c r="AD141" i="6"/>
  <c r="AE141" i="6"/>
  <c r="AF141" i="6"/>
  <c r="AG141" i="6"/>
  <c r="AH141" i="6"/>
  <c r="AI141" i="6"/>
  <c r="AJ141" i="6"/>
  <c r="AK141" i="6"/>
  <c r="AL141" i="6"/>
  <c r="AM141" i="6"/>
  <c r="AB142" i="6"/>
  <c r="AC142" i="6"/>
  <c r="AD142" i="6"/>
  <c r="AE142" i="6"/>
  <c r="AF142" i="6"/>
  <c r="AG142" i="6"/>
  <c r="AH142" i="6"/>
  <c r="AI142" i="6"/>
  <c r="AJ142" i="6"/>
  <c r="AK142" i="6"/>
  <c r="AL142" i="6"/>
  <c r="AM142" i="6"/>
  <c r="AB143" i="6"/>
  <c r="AC143" i="6"/>
  <c r="AD143" i="6"/>
  <c r="AE143" i="6"/>
  <c r="AF143" i="6"/>
  <c r="AG143" i="6"/>
  <c r="AH143" i="6"/>
  <c r="AI143" i="6"/>
  <c r="AJ143" i="6"/>
  <c r="AK143" i="6"/>
  <c r="AL143" i="6"/>
  <c r="AM143" i="6"/>
  <c r="AB144" i="6"/>
  <c r="AC144" i="6"/>
  <c r="AD144" i="6"/>
  <c r="AE144" i="6"/>
  <c r="AF144" i="6"/>
  <c r="AG144" i="6"/>
  <c r="AH144" i="6"/>
  <c r="AI144" i="6"/>
  <c r="AJ144" i="6"/>
  <c r="AK144" i="6"/>
  <c r="AL144" i="6"/>
  <c r="AM144" i="6"/>
  <c r="AB145" i="6"/>
  <c r="AC145" i="6"/>
  <c r="AD145" i="6"/>
  <c r="AE145" i="6"/>
  <c r="AF145" i="6"/>
  <c r="AG145" i="6"/>
  <c r="AH145" i="6"/>
  <c r="AI145" i="6"/>
  <c r="AJ145" i="6"/>
  <c r="AK145" i="6"/>
  <c r="AL145" i="6"/>
  <c r="AM145" i="6"/>
  <c r="AB146" i="6"/>
  <c r="AC146" i="6"/>
  <c r="AD146" i="6"/>
  <c r="AE146" i="6"/>
  <c r="AF146" i="6"/>
  <c r="AG146" i="6"/>
  <c r="AH146" i="6"/>
  <c r="AI146" i="6"/>
  <c r="AJ146" i="6"/>
  <c r="AK146" i="6"/>
  <c r="AL146" i="6"/>
  <c r="AM146" i="6"/>
  <c r="AB147" i="6"/>
  <c r="AC147" i="6"/>
  <c r="AD147" i="6"/>
  <c r="AE147" i="6"/>
  <c r="AF147" i="6"/>
  <c r="AG147" i="6"/>
  <c r="AH147" i="6"/>
  <c r="AI147" i="6"/>
  <c r="AJ147" i="6"/>
  <c r="AK147" i="6"/>
  <c r="AL147" i="6"/>
  <c r="AM147" i="6"/>
  <c r="AB148" i="6"/>
  <c r="AC148" i="6"/>
  <c r="AD148" i="6"/>
  <c r="AE148" i="6"/>
  <c r="AF148" i="6"/>
  <c r="AG148" i="6"/>
  <c r="AH148" i="6"/>
  <c r="AI148" i="6"/>
  <c r="AJ148" i="6"/>
  <c r="AK148" i="6"/>
  <c r="AL148" i="6"/>
  <c r="AM148" i="6"/>
  <c r="AB149" i="6"/>
  <c r="AC149" i="6"/>
  <c r="AD149" i="6"/>
  <c r="AE149" i="6"/>
  <c r="AF149" i="6"/>
  <c r="AG149" i="6"/>
  <c r="AH149" i="6"/>
  <c r="AI149" i="6"/>
  <c r="AJ149" i="6"/>
  <c r="AK149" i="6"/>
  <c r="AL149" i="6"/>
  <c r="AM149" i="6"/>
  <c r="AB150" i="6"/>
  <c r="AC150" i="6"/>
  <c r="AD150" i="6"/>
  <c r="AE150" i="6"/>
  <c r="AF150" i="6"/>
  <c r="AG150" i="6"/>
  <c r="AH150" i="6"/>
  <c r="AI150" i="6"/>
  <c r="AJ150" i="6"/>
  <c r="AK150" i="6"/>
  <c r="AL150" i="6"/>
  <c r="AM150" i="6"/>
  <c r="AB151" i="6"/>
  <c r="AC151" i="6"/>
  <c r="AD151" i="6"/>
  <c r="AE151" i="6"/>
  <c r="AF151" i="6"/>
  <c r="AG151" i="6"/>
  <c r="AH151" i="6"/>
  <c r="AI151" i="6"/>
  <c r="AJ151" i="6"/>
  <c r="AK151" i="6"/>
  <c r="AL151" i="6"/>
  <c r="AM151" i="6"/>
  <c r="AB152" i="6"/>
  <c r="AC152" i="6"/>
  <c r="AD152" i="6"/>
  <c r="AE152" i="6"/>
  <c r="AF152" i="6"/>
  <c r="AG152" i="6"/>
  <c r="AH152" i="6"/>
  <c r="AI152" i="6"/>
  <c r="AJ152" i="6"/>
  <c r="AK152" i="6"/>
  <c r="AL152" i="6"/>
  <c r="AM152" i="6"/>
  <c r="AB153" i="6"/>
  <c r="AC153" i="6"/>
  <c r="AD153" i="6"/>
  <c r="AE153" i="6"/>
  <c r="AF153" i="6"/>
  <c r="AG153" i="6"/>
  <c r="AH153" i="6"/>
  <c r="AI153" i="6"/>
  <c r="AJ153" i="6"/>
  <c r="AK153" i="6"/>
  <c r="AL153" i="6"/>
  <c r="AM153" i="6"/>
  <c r="AB154" i="6"/>
  <c r="AC154" i="6"/>
  <c r="AD154" i="6"/>
  <c r="AE154" i="6"/>
  <c r="AF154" i="6"/>
  <c r="AG154" i="6"/>
  <c r="AH154" i="6"/>
  <c r="AI154" i="6"/>
  <c r="AJ154" i="6"/>
  <c r="AK154" i="6"/>
  <c r="AL154" i="6"/>
  <c r="AM154" i="6"/>
  <c r="AB155" i="6"/>
  <c r="AC155" i="6"/>
  <c r="AD155" i="6"/>
  <c r="AE155" i="6"/>
  <c r="AF155" i="6"/>
  <c r="AG155" i="6"/>
  <c r="AH155" i="6"/>
  <c r="AI155" i="6"/>
  <c r="AJ155" i="6"/>
  <c r="AK155" i="6"/>
  <c r="AL155" i="6"/>
  <c r="AM155" i="6"/>
  <c r="AB156" i="6"/>
  <c r="AC156" i="6"/>
  <c r="AD156" i="6"/>
  <c r="AE156" i="6"/>
  <c r="AF156" i="6"/>
  <c r="AG156" i="6"/>
  <c r="AH156" i="6"/>
  <c r="AI156" i="6"/>
  <c r="AJ156" i="6"/>
  <c r="AK156" i="6"/>
  <c r="AL156" i="6"/>
  <c r="AM156" i="6"/>
  <c r="AB157" i="6"/>
  <c r="AC157" i="6"/>
  <c r="AD157" i="6"/>
  <c r="AE157" i="6"/>
  <c r="AF157" i="6"/>
  <c r="AG157" i="6"/>
  <c r="AH157" i="6"/>
  <c r="AI157" i="6"/>
  <c r="AJ157" i="6"/>
  <c r="AK157" i="6"/>
  <c r="AL157" i="6"/>
  <c r="AM157" i="6"/>
  <c r="AB158" i="6"/>
  <c r="AC158" i="6"/>
  <c r="AD158" i="6"/>
  <c r="AE158" i="6"/>
  <c r="AF158" i="6"/>
  <c r="AG158" i="6"/>
  <c r="AH158" i="6"/>
  <c r="AI158" i="6"/>
  <c r="AJ158" i="6"/>
  <c r="AK158" i="6"/>
  <c r="AL158" i="6"/>
  <c r="AM158" i="6"/>
  <c r="AB159" i="6"/>
  <c r="AC159" i="6"/>
  <c r="AD159" i="6"/>
  <c r="AE159" i="6"/>
  <c r="AF159" i="6"/>
  <c r="AG159" i="6"/>
  <c r="AH159" i="6"/>
  <c r="AI159" i="6"/>
  <c r="AJ159" i="6"/>
  <c r="AK159" i="6"/>
  <c r="AL159" i="6"/>
  <c r="AM159" i="6"/>
  <c r="AB160" i="6"/>
  <c r="AC160" i="6"/>
  <c r="AD160" i="6"/>
  <c r="AE160" i="6"/>
  <c r="AF160" i="6"/>
  <c r="AG160" i="6"/>
  <c r="AH160" i="6"/>
  <c r="AI160" i="6"/>
  <c r="AJ160" i="6"/>
  <c r="AK160" i="6"/>
  <c r="AL160" i="6"/>
  <c r="AM160" i="6"/>
  <c r="AB161" i="6"/>
  <c r="AC161" i="6"/>
  <c r="AD161" i="6"/>
  <c r="AE161" i="6"/>
  <c r="AF161" i="6"/>
  <c r="AG161" i="6"/>
  <c r="AH161" i="6"/>
  <c r="AI161" i="6"/>
  <c r="AJ161" i="6"/>
  <c r="AK161" i="6"/>
  <c r="AL161" i="6"/>
  <c r="AM161" i="6"/>
  <c r="AB162" i="6"/>
  <c r="AC162" i="6"/>
  <c r="AD162" i="6"/>
  <c r="AE162" i="6"/>
  <c r="AF162" i="6"/>
  <c r="AG162" i="6"/>
  <c r="AH162" i="6"/>
  <c r="AI162" i="6"/>
  <c r="AJ162" i="6"/>
  <c r="AK162" i="6"/>
  <c r="AL162" i="6"/>
  <c r="AM162" i="6"/>
  <c r="AB163" i="6"/>
  <c r="AC163" i="6"/>
  <c r="AD163" i="6"/>
  <c r="AE163" i="6"/>
  <c r="AF163" i="6"/>
  <c r="AG163" i="6"/>
  <c r="AH163" i="6"/>
  <c r="AI163" i="6"/>
  <c r="AJ163" i="6"/>
  <c r="AK163" i="6"/>
  <c r="AL163" i="6"/>
  <c r="AM163" i="6"/>
  <c r="AB164" i="6"/>
  <c r="AC164" i="6"/>
  <c r="AD164" i="6"/>
  <c r="AE164" i="6"/>
  <c r="AF164" i="6"/>
  <c r="AG164" i="6"/>
  <c r="AH164" i="6"/>
  <c r="AI164" i="6"/>
  <c r="AJ164" i="6"/>
  <c r="AK164" i="6"/>
  <c r="AL164" i="6"/>
  <c r="AM164" i="6"/>
  <c r="AB165" i="6"/>
  <c r="AC165" i="6"/>
  <c r="AD165" i="6"/>
  <c r="AE165" i="6"/>
  <c r="AF165" i="6"/>
  <c r="AG165" i="6"/>
  <c r="AH165" i="6"/>
  <c r="AI165" i="6"/>
  <c r="AJ165" i="6"/>
  <c r="AK165" i="6"/>
  <c r="AL165" i="6"/>
  <c r="AM165" i="6"/>
  <c r="AB166" i="6"/>
  <c r="AC166" i="6"/>
  <c r="AD166" i="6"/>
  <c r="AE166" i="6"/>
  <c r="AF166" i="6"/>
  <c r="AG166" i="6"/>
  <c r="AH166" i="6"/>
  <c r="AI166" i="6"/>
  <c r="AJ166" i="6"/>
  <c r="AK166" i="6"/>
  <c r="AL166" i="6"/>
  <c r="AM166" i="6"/>
  <c r="AB167" i="6"/>
  <c r="AC167" i="6"/>
  <c r="AD167" i="6"/>
  <c r="AE167" i="6"/>
  <c r="AF167" i="6"/>
  <c r="AG167" i="6"/>
  <c r="AH167" i="6"/>
  <c r="AI167" i="6"/>
  <c r="AJ167" i="6"/>
  <c r="AK167" i="6"/>
  <c r="AL167" i="6"/>
  <c r="AM167" i="6"/>
  <c r="AB168" i="6"/>
  <c r="AC168" i="6"/>
  <c r="AD168" i="6"/>
  <c r="AE168" i="6"/>
  <c r="AF168" i="6"/>
  <c r="AG168" i="6"/>
  <c r="AH168" i="6"/>
  <c r="AI168" i="6"/>
  <c r="AJ168" i="6"/>
  <c r="AK168" i="6"/>
  <c r="AL168" i="6"/>
  <c r="AM168" i="6"/>
  <c r="AB169" i="6"/>
  <c r="AC169" i="6"/>
  <c r="AD169" i="6"/>
  <c r="AE169" i="6"/>
  <c r="AF169" i="6"/>
  <c r="AG169" i="6"/>
  <c r="AH169" i="6"/>
  <c r="AI169" i="6"/>
  <c r="AJ169" i="6"/>
  <c r="AK169" i="6"/>
  <c r="AL169" i="6"/>
  <c r="AM169" i="6"/>
  <c r="AB170" i="6"/>
  <c r="AC170" i="6"/>
  <c r="AD170" i="6"/>
  <c r="AE170" i="6"/>
  <c r="AF170" i="6"/>
  <c r="AG170" i="6"/>
  <c r="AH170" i="6"/>
  <c r="AI170" i="6"/>
  <c r="AJ170" i="6"/>
  <c r="AK170" i="6"/>
  <c r="AL170" i="6"/>
  <c r="AM170" i="6"/>
  <c r="AB171" i="6"/>
  <c r="AC171" i="6"/>
  <c r="AD171" i="6"/>
  <c r="AE171" i="6"/>
  <c r="AF171" i="6"/>
  <c r="AG171" i="6"/>
  <c r="AH171" i="6"/>
  <c r="AI171" i="6"/>
  <c r="AJ171" i="6"/>
  <c r="AK171" i="6"/>
  <c r="AL171" i="6"/>
  <c r="AM171" i="6"/>
  <c r="AB172" i="6"/>
  <c r="AC172" i="6"/>
  <c r="AD172" i="6"/>
  <c r="AE172" i="6"/>
  <c r="AF172" i="6"/>
  <c r="AG172" i="6"/>
  <c r="AH172" i="6"/>
  <c r="AI172" i="6"/>
  <c r="AJ172" i="6"/>
  <c r="AK172" i="6"/>
  <c r="AL172" i="6"/>
  <c r="AM172" i="6"/>
  <c r="AB173" i="6"/>
  <c r="AC173" i="6"/>
  <c r="AD173" i="6"/>
  <c r="AE173" i="6"/>
  <c r="AF173" i="6"/>
  <c r="AG173" i="6"/>
  <c r="AH173" i="6"/>
  <c r="AI173" i="6"/>
  <c r="AJ173" i="6"/>
  <c r="AK173" i="6"/>
  <c r="AL173" i="6"/>
  <c r="AM173" i="6"/>
  <c r="AB174" i="6"/>
  <c r="AC174" i="6"/>
  <c r="AD174" i="6"/>
  <c r="AE174" i="6"/>
  <c r="AF174" i="6"/>
  <c r="AG174" i="6"/>
  <c r="AH174" i="6"/>
  <c r="AI174" i="6"/>
  <c r="AJ174" i="6"/>
  <c r="AK174" i="6"/>
  <c r="AL174" i="6"/>
  <c r="AM174" i="6"/>
  <c r="AB175" i="6"/>
  <c r="AC175" i="6"/>
  <c r="AD175" i="6"/>
  <c r="AE175" i="6"/>
  <c r="AF175" i="6"/>
  <c r="AG175" i="6"/>
  <c r="AH175" i="6"/>
  <c r="AI175" i="6"/>
  <c r="AJ175" i="6"/>
  <c r="AK175" i="6"/>
  <c r="AL175" i="6"/>
  <c r="AM175" i="6"/>
  <c r="AB176" i="6"/>
  <c r="AC176" i="6"/>
  <c r="AD176" i="6"/>
  <c r="AE176" i="6"/>
  <c r="AF176" i="6"/>
  <c r="AG176" i="6"/>
  <c r="AH176" i="6"/>
  <c r="AI176" i="6"/>
  <c r="AJ176" i="6"/>
  <c r="AK176" i="6"/>
  <c r="AL176" i="6"/>
  <c r="AM176" i="6"/>
  <c r="AB177" i="6"/>
  <c r="AC177" i="6"/>
  <c r="AD177" i="6"/>
  <c r="AE177" i="6"/>
  <c r="AF177" i="6"/>
  <c r="AG177" i="6"/>
  <c r="AH177" i="6"/>
  <c r="AI177" i="6"/>
  <c r="AJ177" i="6"/>
  <c r="AK177" i="6"/>
  <c r="AL177" i="6"/>
  <c r="AM177" i="6"/>
  <c r="AB178" i="6"/>
  <c r="AC178" i="6"/>
  <c r="AD178" i="6"/>
  <c r="AE178" i="6"/>
  <c r="AF178" i="6"/>
  <c r="AG178" i="6"/>
  <c r="AH178" i="6"/>
  <c r="AI178" i="6"/>
  <c r="AJ178" i="6"/>
  <c r="AK178" i="6"/>
  <c r="AL178" i="6"/>
  <c r="AM178" i="6"/>
  <c r="AB179" i="6"/>
  <c r="AC179" i="6"/>
  <c r="AD179" i="6"/>
  <c r="AE179" i="6"/>
  <c r="AF179" i="6"/>
  <c r="AG179" i="6"/>
  <c r="AH179" i="6"/>
  <c r="AI179" i="6"/>
  <c r="AJ179" i="6"/>
  <c r="AK179" i="6"/>
  <c r="AL179" i="6"/>
  <c r="AM179" i="6"/>
  <c r="AB180" i="6"/>
  <c r="AC180" i="6"/>
  <c r="AD180" i="6"/>
  <c r="AE180" i="6"/>
  <c r="AF180" i="6"/>
  <c r="AG180" i="6"/>
  <c r="AH180" i="6"/>
  <c r="AI180" i="6"/>
  <c r="AJ180" i="6"/>
  <c r="AK180" i="6"/>
  <c r="AL180" i="6"/>
  <c r="AM180" i="6"/>
  <c r="AB181" i="6"/>
  <c r="AC181" i="6"/>
  <c r="AD181" i="6"/>
  <c r="AE181" i="6"/>
  <c r="AF181" i="6"/>
  <c r="AG181" i="6"/>
  <c r="AH181" i="6"/>
  <c r="AI181" i="6"/>
  <c r="AJ181" i="6"/>
  <c r="AK181" i="6"/>
  <c r="AL181" i="6"/>
  <c r="AM181" i="6"/>
  <c r="AB182" i="6"/>
  <c r="AC182" i="6"/>
  <c r="AD182" i="6"/>
  <c r="AE182" i="6"/>
  <c r="AF182" i="6"/>
  <c r="AG182" i="6"/>
  <c r="AH182" i="6"/>
  <c r="AI182" i="6"/>
  <c r="AJ182" i="6"/>
  <c r="AK182" i="6"/>
  <c r="AL182" i="6"/>
  <c r="AM182" i="6"/>
  <c r="AB183" i="6"/>
  <c r="AC183" i="6"/>
  <c r="AD183" i="6"/>
  <c r="AE183" i="6"/>
  <c r="AF183" i="6"/>
  <c r="AG183" i="6"/>
  <c r="AH183" i="6"/>
  <c r="AI183" i="6"/>
  <c r="AJ183" i="6"/>
  <c r="AK183" i="6"/>
  <c r="AL183" i="6"/>
  <c r="AM183" i="6"/>
  <c r="AB184" i="6"/>
  <c r="AC184" i="6"/>
  <c r="AD184" i="6"/>
  <c r="AE184" i="6"/>
  <c r="AF184" i="6"/>
  <c r="AG184" i="6"/>
  <c r="AH184" i="6"/>
  <c r="AI184" i="6"/>
  <c r="AJ184" i="6"/>
  <c r="AK184" i="6"/>
  <c r="AL184" i="6"/>
  <c r="AM184" i="6"/>
  <c r="AB185" i="6"/>
  <c r="AC185" i="6"/>
  <c r="AD185" i="6"/>
  <c r="AE185" i="6"/>
  <c r="AF185" i="6"/>
  <c r="AG185" i="6"/>
  <c r="AH185" i="6"/>
  <c r="AI185" i="6"/>
  <c r="AJ185" i="6"/>
  <c r="AK185" i="6"/>
  <c r="AL185" i="6"/>
  <c r="AM185" i="6"/>
  <c r="AB186" i="6"/>
  <c r="AC186" i="6"/>
  <c r="AD186" i="6"/>
  <c r="AE186" i="6"/>
  <c r="AF186" i="6"/>
  <c r="AG186" i="6"/>
  <c r="AH186" i="6"/>
  <c r="AI186" i="6"/>
  <c r="AJ186" i="6"/>
  <c r="AK186" i="6"/>
  <c r="AL186" i="6"/>
  <c r="AM186" i="6"/>
  <c r="AB187" i="6"/>
  <c r="AC187" i="6"/>
  <c r="AD187" i="6"/>
  <c r="AE187" i="6"/>
  <c r="AF187" i="6"/>
  <c r="AG187" i="6"/>
  <c r="AH187" i="6"/>
  <c r="AI187" i="6"/>
  <c r="AJ187" i="6"/>
  <c r="AK187" i="6"/>
  <c r="AL187" i="6"/>
  <c r="AM187" i="6"/>
  <c r="AB188" i="6"/>
  <c r="AC188" i="6"/>
  <c r="AD188" i="6"/>
  <c r="AE188" i="6"/>
  <c r="AF188" i="6"/>
  <c r="AG188" i="6"/>
  <c r="AH188" i="6"/>
  <c r="AI188" i="6"/>
  <c r="AJ188" i="6"/>
  <c r="AK188" i="6"/>
  <c r="AL188" i="6"/>
  <c r="AM188" i="6"/>
  <c r="AB189" i="6"/>
  <c r="AC189" i="6"/>
  <c r="AD189" i="6"/>
  <c r="AE189" i="6"/>
  <c r="AF189" i="6"/>
  <c r="AG189" i="6"/>
  <c r="AH189" i="6"/>
  <c r="AI189" i="6"/>
  <c r="AJ189" i="6"/>
  <c r="AK189" i="6"/>
  <c r="AL189" i="6"/>
  <c r="AM189" i="6"/>
  <c r="AB190" i="6"/>
  <c r="AC190" i="6"/>
  <c r="AD190" i="6"/>
  <c r="AE190" i="6"/>
  <c r="AF190" i="6"/>
  <c r="AG190" i="6"/>
  <c r="AH190" i="6"/>
  <c r="AI190" i="6"/>
  <c r="AJ190" i="6"/>
  <c r="AK190" i="6"/>
  <c r="AL190" i="6"/>
  <c r="AM190" i="6"/>
  <c r="AB191" i="6"/>
  <c r="AC191" i="6"/>
  <c r="AD191" i="6"/>
  <c r="AE191" i="6"/>
  <c r="AF191" i="6"/>
  <c r="AG191" i="6"/>
  <c r="AH191" i="6"/>
  <c r="AI191" i="6"/>
  <c r="AJ191" i="6"/>
  <c r="AK191" i="6"/>
  <c r="AL191" i="6"/>
  <c r="AM191" i="6"/>
  <c r="AB192" i="6"/>
  <c r="AC192" i="6"/>
  <c r="AD192" i="6"/>
  <c r="AE192" i="6"/>
  <c r="AF192" i="6"/>
  <c r="AG192" i="6"/>
  <c r="AH192" i="6"/>
  <c r="AI192" i="6"/>
  <c r="AJ192" i="6"/>
  <c r="AK192" i="6"/>
  <c r="AL192" i="6"/>
  <c r="AM192" i="6"/>
  <c r="AB193" i="6"/>
  <c r="AC193" i="6"/>
  <c r="AD193" i="6"/>
  <c r="AE193" i="6"/>
  <c r="AF193" i="6"/>
  <c r="AG193" i="6"/>
  <c r="AH193" i="6"/>
  <c r="AI193" i="6"/>
  <c r="AJ193" i="6"/>
  <c r="AK193" i="6"/>
  <c r="AL193" i="6"/>
  <c r="AM193" i="6"/>
  <c r="AB194" i="6"/>
  <c r="AC194" i="6"/>
  <c r="AD194" i="6"/>
  <c r="AE194" i="6"/>
  <c r="AF194" i="6"/>
  <c r="AG194" i="6"/>
  <c r="AH194" i="6"/>
  <c r="AI194" i="6"/>
  <c r="AJ194" i="6"/>
  <c r="AK194" i="6"/>
  <c r="AL194" i="6"/>
  <c r="AM194" i="6"/>
  <c r="AB195" i="6"/>
  <c r="AC195" i="6"/>
  <c r="AD195" i="6"/>
  <c r="AE195" i="6"/>
  <c r="AF195" i="6"/>
  <c r="AG195" i="6"/>
  <c r="AH195" i="6"/>
  <c r="AI195" i="6"/>
  <c r="AJ195" i="6"/>
  <c r="AK195" i="6"/>
  <c r="AL195" i="6"/>
  <c r="AM195" i="6"/>
  <c r="AB196" i="6"/>
  <c r="AC196" i="6"/>
  <c r="AD196" i="6"/>
  <c r="AE196" i="6"/>
  <c r="AF196" i="6"/>
  <c r="AG196" i="6"/>
  <c r="AH196" i="6"/>
  <c r="AI196" i="6"/>
  <c r="AJ196" i="6"/>
  <c r="AK196" i="6"/>
  <c r="AL196" i="6"/>
  <c r="AM196" i="6"/>
  <c r="AB197" i="6"/>
  <c r="AC197" i="6"/>
  <c r="AD197" i="6"/>
  <c r="AE197" i="6"/>
  <c r="AF197" i="6"/>
  <c r="AG197" i="6"/>
  <c r="AH197" i="6"/>
  <c r="AI197" i="6"/>
  <c r="AJ197" i="6"/>
  <c r="AK197" i="6"/>
  <c r="AL197" i="6"/>
  <c r="AM197" i="6"/>
  <c r="AB198" i="6"/>
  <c r="AC198" i="6"/>
  <c r="AD198" i="6"/>
  <c r="AE198" i="6"/>
  <c r="AF198" i="6"/>
  <c r="AG198" i="6"/>
  <c r="AH198" i="6"/>
  <c r="AI198" i="6"/>
  <c r="AJ198" i="6"/>
  <c r="AK198" i="6"/>
  <c r="AL198" i="6"/>
  <c r="AM198" i="6"/>
  <c r="AB199" i="6"/>
  <c r="AC199" i="6"/>
  <c r="AD199" i="6"/>
  <c r="AE199" i="6"/>
  <c r="AF199" i="6"/>
  <c r="AG199" i="6"/>
  <c r="AH199" i="6"/>
  <c r="AI199" i="6"/>
  <c r="AJ199" i="6"/>
  <c r="AK199" i="6"/>
  <c r="AL199" i="6"/>
  <c r="AM199" i="6"/>
  <c r="AB200" i="6"/>
  <c r="AC200" i="6"/>
  <c r="AD200" i="6"/>
  <c r="AE200" i="6"/>
  <c r="AF200" i="6"/>
  <c r="AG200" i="6"/>
  <c r="AH200" i="6"/>
  <c r="AI200" i="6"/>
  <c r="AJ200" i="6"/>
  <c r="AK200" i="6"/>
  <c r="AL200" i="6"/>
  <c r="AM200" i="6"/>
  <c r="AB201" i="6"/>
  <c r="AC201" i="6"/>
  <c r="AD201" i="6"/>
  <c r="AE201" i="6"/>
  <c r="AF201" i="6"/>
  <c r="AG201" i="6"/>
  <c r="AH201" i="6"/>
  <c r="AI201" i="6"/>
  <c r="AJ201" i="6"/>
  <c r="AK201" i="6"/>
  <c r="AL201" i="6"/>
  <c r="AM201" i="6"/>
  <c r="AB202" i="6"/>
  <c r="AC202" i="6"/>
  <c r="AD202" i="6"/>
  <c r="AE202" i="6"/>
  <c r="AF202" i="6"/>
  <c r="AG202" i="6"/>
  <c r="AH202" i="6"/>
  <c r="AI202" i="6"/>
  <c r="AJ202" i="6"/>
  <c r="AK202" i="6"/>
  <c r="AL202" i="6"/>
  <c r="AM202" i="6"/>
  <c r="AB203" i="6"/>
  <c r="AC203" i="6"/>
  <c r="AD203" i="6"/>
  <c r="AE203" i="6"/>
  <c r="AF203" i="6"/>
  <c r="AG203" i="6"/>
  <c r="AH203" i="6"/>
  <c r="AI203" i="6"/>
  <c r="AJ203" i="6"/>
  <c r="AK203" i="6"/>
  <c r="AL203" i="6"/>
  <c r="AM203" i="6"/>
  <c r="AB204" i="6"/>
  <c r="AC204" i="6"/>
  <c r="AD204" i="6"/>
  <c r="AE204" i="6"/>
  <c r="AF204" i="6"/>
  <c r="AG204" i="6"/>
  <c r="AH204" i="6"/>
  <c r="AI204" i="6"/>
  <c r="AJ204" i="6"/>
  <c r="AK204" i="6"/>
  <c r="AL204" i="6"/>
  <c r="AM204" i="6"/>
  <c r="AB205" i="6"/>
  <c r="AC205" i="6"/>
  <c r="AD205" i="6"/>
  <c r="AE205" i="6"/>
  <c r="AF205" i="6"/>
  <c r="AG205" i="6"/>
  <c r="AH205" i="6"/>
  <c r="AI205" i="6"/>
  <c r="AJ205" i="6"/>
  <c r="AK205" i="6"/>
  <c r="AL205" i="6"/>
  <c r="AM205" i="6"/>
  <c r="AB206" i="6"/>
  <c r="AC206" i="6"/>
  <c r="AD206" i="6"/>
  <c r="AE206" i="6"/>
  <c r="AF206" i="6"/>
  <c r="AG206" i="6"/>
  <c r="AH206" i="6"/>
  <c r="AI206" i="6"/>
  <c r="AJ206" i="6"/>
  <c r="AK206" i="6"/>
  <c r="AL206" i="6"/>
  <c r="AM206" i="6"/>
  <c r="AB207" i="6"/>
  <c r="AC207" i="6"/>
  <c r="AD207" i="6"/>
  <c r="AE207" i="6"/>
  <c r="AF207" i="6"/>
  <c r="AG207" i="6"/>
  <c r="AH207" i="6"/>
  <c r="AI207" i="6"/>
  <c r="AJ207" i="6"/>
  <c r="AK207" i="6"/>
  <c r="AL207" i="6"/>
  <c r="AM207" i="6"/>
  <c r="AB208" i="6"/>
  <c r="AC208" i="6"/>
  <c r="AD208" i="6"/>
  <c r="AE208" i="6"/>
  <c r="AF208" i="6"/>
  <c r="AG208" i="6"/>
  <c r="AH208" i="6"/>
  <c r="AI208" i="6"/>
  <c r="AJ208" i="6"/>
  <c r="AK208" i="6"/>
  <c r="AL208" i="6"/>
  <c r="AM208" i="6"/>
  <c r="AB209" i="6"/>
  <c r="AC209" i="6"/>
  <c r="AD209" i="6"/>
  <c r="AE209" i="6"/>
  <c r="AF209" i="6"/>
  <c r="AG209" i="6"/>
  <c r="AH209" i="6"/>
  <c r="AI209" i="6"/>
  <c r="AJ209" i="6"/>
  <c r="AK209" i="6"/>
  <c r="AL209" i="6"/>
  <c r="AM209" i="6"/>
  <c r="AB210" i="6"/>
  <c r="AC210" i="6"/>
  <c r="AD210" i="6"/>
  <c r="AE210" i="6"/>
  <c r="AF210" i="6"/>
  <c r="AG210" i="6"/>
  <c r="AH210" i="6"/>
  <c r="AI210" i="6"/>
  <c r="AJ210" i="6"/>
  <c r="AK210" i="6"/>
  <c r="AL210" i="6"/>
  <c r="AM210" i="6"/>
  <c r="AB211" i="6"/>
  <c r="AC211" i="6"/>
  <c r="AD211" i="6"/>
  <c r="AE211" i="6"/>
  <c r="AF211" i="6"/>
  <c r="AG211" i="6"/>
  <c r="AH211" i="6"/>
  <c r="AI211" i="6"/>
  <c r="AJ211" i="6"/>
  <c r="AK211" i="6"/>
  <c r="AL211" i="6"/>
  <c r="AM211" i="6"/>
  <c r="AB212" i="6"/>
  <c r="AC212" i="6"/>
  <c r="AD212" i="6"/>
  <c r="AE212" i="6"/>
  <c r="AF212" i="6"/>
  <c r="AG212" i="6"/>
  <c r="AH212" i="6"/>
  <c r="AI212" i="6"/>
  <c r="AJ212" i="6"/>
  <c r="AK212" i="6"/>
  <c r="AL212" i="6"/>
  <c r="AM212" i="6"/>
  <c r="AB213" i="6"/>
  <c r="AC213" i="6"/>
  <c r="AD213" i="6"/>
  <c r="AE213" i="6"/>
  <c r="AF213" i="6"/>
  <c r="AG213" i="6"/>
  <c r="AH213" i="6"/>
  <c r="AI213" i="6"/>
  <c r="AJ213" i="6"/>
  <c r="AK213" i="6"/>
  <c r="AL213" i="6"/>
  <c r="AM213" i="6"/>
  <c r="AB214" i="6"/>
  <c r="AC214" i="6"/>
  <c r="AD214" i="6"/>
  <c r="AE214" i="6"/>
  <c r="AF214" i="6"/>
  <c r="AG214" i="6"/>
  <c r="AH214" i="6"/>
  <c r="AI214" i="6"/>
  <c r="AJ214" i="6"/>
  <c r="AK214" i="6"/>
  <c r="AL214" i="6"/>
  <c r="AM214" i="6"/>
  <c r="AB215" i="6"/>
  <c r="AC215" i="6"/>
  <c r="AD215" i="6"/>
  <c r="AE215" i="6"/>
  <c r="AF215" i="6"/>
  <c r="AG215" i="6"/>
  <c r="AH215" i="6"/>
  <c r="AI215" i="6"/>
  <c r="AJ215" i="6"/>
  <c r="AK215" i="6"/>
  <c r="AL215" i="6"/>
  <c r="AM215" i="6"/>
  <c r="AB216" i="6"/>
  <c r="AC216" i="6"/>
  <c r="AD216" i="6"/>
  <c r="AE216" i="6"/>
  <c r="AF216" i="6"/>
  <c r="AG216" i="6"/>
  <c r="AH216" i="6"/>
  <c r="AI216" i="6"/>
  <c r="AJ216" i="6"/>
  <c r="AK216" i="6"/>
  <c r="AL216" i="6"/>
  <c r="AM216" i="6"/>
  <c r="AB217" i="6"/>
  <c r="AC217" i="6"/>
  <c r="AD217" i="6"/>
  <c r="AE217" i="6"/>
  <c r="AF217" i="6"/>
  <c r="AG217" i="6"/>
  <c r="AH217" i="6"/>
  <c r="AI217" i="6"/>
  <c r="AJ217" i="6"/>
  <c r="AK217" i="6"/>
  <c r="AL217" i="6"/>
  <c r="AM217" i="6"/>
  <c r="AB218" i="6"/>
  <c r="AC218" i="6"/>
  <c r="AD218" i="6"/>
  <c r="AE218" i="6"/>
  <c r="AF218" i="6"/>
  <c r="AG218" i="6"/>
  <c r="AH218" i="6"/>
  <c r="AI218" i="6"/>
  <c r="AJ218" i="6"/>
  <c r="AK218" i="6"/>
  <c r="AL218" i="6"/>
  <c r="AM218" i="6"/>
  <c r="AB219" i="6"/>
  <c r="AC219" i="6"/>
  <c r="AD219" i="6"/>
  <c r="AE219" i="6"/>
  <c r="AF219" i="6"/>
  <c r="AG219" i="6"/>
  <c r="AH219" i="6"/>
  <c r="AI219" i="6"/>
  <c r="AJ219" i="6"/>
  <c r="AK219" i="6"/>
  <c r="AL219" i="6"/>
  <c r="AM219" i="6"/>
  <c r="AB220" i="6"/>
  <c r="AC220" i="6"/>
  <c r="AD220" i="6"/>
  <c r="AE220" i="6"/>
  <c r="AF220" i="6"/>
  <c r="AG220" i="6"/>
  <c r="AH220" i="6"/>
  <c r="AI220" i="6"/>
  <c r="AJ220" i="6"/>
  <c r="AK220" i="6"/>
  <c r="AL220" i="6"/>
  <c r="AM220" i="6"/>
  <c r="AB221" i="6"/>
  <c r="AC221" i="6"/>
  <c r="AD221" i="6"/>
  <c r="AE221" i="6"/>
  <c r="AF221" i="6"/>
  <c r="AG221" i="6"/>
  <c r="AH221" i="6"/>
  <c r="AI221" i="6"/>
  <c r="AJ221" i="6"/>
  <c r="AK221" i="6"/>
  <c r="AL221" i="6"/>
  <c r="AM221" i="6"/>
  <c r="AB222" i="6"/>
  <c r="AC222" i="6"/>
  <c r="AD222" i="6"/>
  <c r="AE222" i="6"/>
  <c r="AF222" i="6"/>
  <c r="AG222" i="6"/>
  <c r="AH222" i="6"/>
  <c r="AI222" i="6"/>
  <c r="AJ222" i="6"/>
  <c r="AK222" i="6"/>
  <c r="AL222" i="6"/>
  <c r="AM222" i="6"/>
  <c r="AB223" i="6"/>
  <c r="AC223" i="6"/>
  <c r="AD223" i="6"/>
  <c r="AE223" i="6"/>
  <c r="AF223" i="6"/>
  <c r="AG223" i="6"/>
  <c r="AH223" i="6"/>
  <c r="AI223" i="6"/>
  <c r="AJ223" i="6"/>
  <c r="AK223" i="6"/>
  <c r="AL223" i="6"/>
  <c r="AM223" i="6"/>
  <c r="AB224" i="6"/>
  <c r="AC224" i="6"/>
  <c r="AD224" i="6"/>
  <c r="AE224" i="6"/>
  <c r="AF224" i="6"/>
  <c r="AG224" i="6"/>
  <c r="AH224" i="6"/>
  <c r="AI224" i="6"/>
  <c r="AJ224" i="6"/>
  <c r="AK224" i="6"/>
  <c r="AL224" i="6"/>
  <c r="AM224" i="6"/>
  <c r="AB225" i="6"/>
  <c r="AC225" i="6"/>
  <c r="AD225" i="6"/>
  <c r="AE225" i="6"/>
  <c r="AF225" i="6"/>
  <c r="AG225" i="6"/>
  <c r="AH225" i="6"/>
  <c r="AI225" i="6"/>
  <c r="AJ225" i="6"/>
  <c r="AK225" i="6"/>
  <c r="AL225" i="6"/>
  <c r="AM225" i="6"/>
  <c r="AB226" i="6"/>
  <c r="AC226" i="6"/>
  <c r="AD226" i="6"/>
  <c r="AE226" i="6"/>
  <c r="AF226" i="6"/>
  <c r="AG226" i="6"/>
  <c r="AH226" i="6"/>
  <c r="AI226" i="6"/>
  <c r="AJ226" i="6"/>
  <c r="AK226" i="6"/>
  <c r="AL226" i="6"/>
  <c r="AM226" i="6"/>
  <c r="AB227" i="6"/>
  <c r="AC227" i="6"/>
  <c r="AD227" i="6"/>
  <c r="AE227" i="6"/>
  <c r="AF227" i="6"/>
  <c r="AG227" i="6"/>
  <c r="AH227" i="6"/>
  <c r="AI227" i="6"/>
  <c r="AJ227" i="6"/>
  <c r="AK227" i="6"/>
  <c r="AL227" i="6"/>
  <c r="AM227" i="6"/>
  <c r="AB228" i="6"/>
  <c r="AC228" i="6"/>
  <c r="AD228" i="6"/>
  <c r="AE228" i="6"/>
  <c r="AF228" i="6"/>
  <c r="AG228" i="6"/>
  <c r="AH228" i="6"/>
  <c r="AI228" i="6"/>
  <c r="AJ228" i="6"/>
  <c r="AK228" i="6"/>
  <c r="AL228" i="6"/>
  <c r="AM228" i="6"/>
  <c r="AB229" i="6"/>
  <c r="AC229" i="6"/>
  <c r="AD229" i="6"/>
  <c r="AE229" i="6"/>
  <c r="AF229" i="6"/>
  <c r="AG229" i="6"/>
  <c r="AH229" i="6"/>
  <c r="AI229" i="6"/>
  <c r="AJ229" i="6"/>
  <c r="AK229" i="6"/>
  <c r="AL229" i="6"/>
  <c r="AM229" i="6"/>
  <c r="AB230" i="6"/>
  <c r="AC230" i="6"/>
  <c r="AD230" i="6"/>
  <c r="AE230" i="6"/>
  <c r="AF230" i="6"/>
  <c r="AG230" i="6"/>
  <c r="AH230" i="6"/>
  <c r="AI230" i="6"/>
  <c r="AJ230" i="6"/>
  <c r="AK230" i="6"/>
  <c r="AL230" i="6"/>
  <c r="AM230" i="6"/>
  <c r="AB231" i="6"/>
  <c r="AC231" i="6"/>
  <c r="AD231" i="6"/>
  <c r="AE231" i="6"/>
  <c r="AF231" i="6"/>
  <c r="AG231" i="6"/>
  <c r="AH231" i="6"/>
  <c r="AI231" i="6"/>
  <c r="AJ231" i="6"/>
  <c r="AK231" i="6"/>
  <c r="AL231" i="6"/>
  <c r="AM231" i="6"/>
  <c r="AB232" i="6"/>
  <c r="AC232" i="6"/>
  <c r="AD232" i="6"/>
  <c r="AE232" i="6"/>
  <c r="AF232" i="6"/>
  <c r="AG232" i="6"/>
  <c r="AH232" i="6"/>
  <c r="AI232" i="6"/>
  <c r="AJ232" i="6"/>
  <c r="AK232" i="6"/>
  <c r="AL232" i="6"/>
  <c r="AM232" i="6"/>
  <c r="AB233" i="6"/>
  <c r="AC233" i="6"/>
  <c r="AD233" i="6"/>
  <c r="AE233" i="6"/>
  <c r="AF233" i="6"/>
  <c r="AG233" i="6"/>
  <c r="AH233" i="6"/>
  <c r="AI233" i="6"/>
  <c r="AJ233" i="6"/>
  <c r="AK233" i="6"/>
  <c r="AL233" i="6"/>
  <c r="AM233" i="6"/>
  <c r="AB234" i="6"/>
  <c r="AC234" i="6"/>
  <c r="AD234" i="6"/>
  <c r="AE234" i="6"/>
  <c r="AF234" i="6"/>
  <c r="AG234" i="6"/>
  <c r="AH234" i="6"/>
  <c r="AI234" i="6"/>
  <c r="AJ234" i="6"/>
  <c r="AK234" i="6"/>
  <c r="AL234" i="6"/>
  <c r="AM234" i="6"/>
  <c r="AB235" i="6"/>
  <c r="AC235" i="6"/>
  <c r="AD235" i="6"/>
  <c r="AE235" i="6"/>
  <c r="AF235" i="6"/>
  <c r="AG235" i="6"/>
  <c r="AH235" i="6"/>
  <c r="AI235" i="6"/>
  <c r="AJ235" i="6"/>
  <c r="AK235" i="6"/>
  <c r="AL235" i="6"/>
  <c r="AM235" i="6"/>
  <c r="AB236" i="6"/>
  <c r="AC236" i="6"/>
  <c r="AD236" i="6"/>
  <c r="AE236" i="6"/>
  <c r="AF236" i="6"/>
  <c r="AG236" i="6"/>
  <c r="AH236" i="6"/>
  <c r="AI236" i="6"/>
  <c r="AJ236" i="6"/>
  <c r="AK236" i="6"/>
  <c r="AL236" i="6"/>
  <c r="AM236" i="6"/>
  <c r="AB237" i="6"/>
  <c r="AC237" i="6"/>
  <c r="AD237" i="6"/>
  <c r="AE237" i="6"/>
  <c r="AF237" i="6"/>
  <c r="AG237" i="6"/>
  <c r="AH237" i="6"/>
  <c r="AI237" i="6"/>
  <c r="AJ237" i="6"/>
  <c r="AK237" i="6"/>
  <c r="AL237" i="6"/>
  <c r="AM237" i="6"/>
  <c r="AB238" i="6"/>
  <c r="AC238" i="6"/>
  <c r="AD238" i="6"/>
  <c r="AE238" i="6"/>
  <c r="AF238" i="6"/>
  <c r="AG238" i="6"/>
  <c r="AH238" i="6"/>
  <c r="AI238" i="6"/>
  <c r="AJ238" i="6"/>
  <c r="AK238" i="6"/>
  <c r="AL238" i="6"/>
  <c r="AM238" i="6"/>
  <c r="AB239" i="6"/>
  <c r="AC239" i="6"/>
  <c r="AD239" i="6"/>
  <c r="AE239" i="6"/>
  <c r="AF239" i="6"/>
  <c r="AG239" i="6"/>
  <c r="AH239" i="6"/>
  <c r="AI239" i="6"/>
  <c r="AJ239" i="6"/>
  <c r="AK239" i="6"/>
  <c r="AL239" i="6"/>
  <c r="AM239" i="6"/>
  <c r="AB240" i="6"/>
  <c r="AC240" i="6"/>
  <c r="AD240" i="6"/>
  <c r="AE240" i="6"/>
  <c r="AF240" i="6"/>
  <c r="AG240" i="6"/>
  <c r="AH240" i="6"/>
  <c r="AI240" i="6"/>
  <c r="AJ240" i="6"/>
  <c r="AK240" i="6"/>
  <c r="AL240" i="6"/>
  <c r="AM240" i="6"/>
  <c r="AB241" i="6"/>
  <c r="AC241" i="6"/>
  <c r="AD241" i="6"/>
  <c r="AE241" i="6"/>
  <c r="AF241" i="6"/>
  <c r="AG241" i="6"/>
  <c r="AH241" i="6"/>
  <c r="AI241" i="6"/>
  <c r="AJ241" i="6"/>
  <c r="AK241" i="6"/>
  <c r="AL241" i="6"/>
  <c r="AM241" i="6"/>
  <c r="AB242" i="6"/>
  <c r="AC242" i="6"/>
  <c r="AD242" i="6"/>
  <c r="AE242" i="6"/>
  <c r="AF242" i="6"/>
  <c r="AG242" i="6"/>
  <c r="AH242" i="6"/>
  <c r="AI242" i="6"/>
  <c r="AJ242" i="6"/>
  <c r="AK242" i="6"/>
  <c r="AL242" i="6"/>
  <c r="AM242" i="6"/>
  <c r="AB243" i="6"/>
  <c r="AC243" i="6"/>
  <c r="AD243" i="6"/>
  <c r="AE243" i="6"/>
  <c r="AF243" i="6"/>
  <c r="AG243" i="6"/>
  <c r="AH243" i="6"/>
  <c r="AI243" i="6"/>
  <c r="AJ243" i="6"/>
  <c r="AK243" i="6"/>
  <c r="AL243" i="6"/>
  <c r="AM243" i="6"/>
  <c r="AB244" i="6"/>
  <c r="AC244" i="6"/>
  <c r="AD244" i="6"/>
  <c r="AE244" i="6"/>
  <c r="AF244" i="6"/>
  <c r="AG244" i="6"/>
  <c r="AH244" i="6"/>
  <c r="AI244" i="6"/>
  <c r="AJ244" i="6"/>
  <c r="AK244" i="6"/>
  <c r="AL244" i="6"/>
  <c r="AM244" i="6"/>
  <c r="AB245" i="6"/>
  <c r="AC245" i="6"/>
  <c r="AD245" i="6"/>
  <c r="AE245" i="6"/>
  <c r="AF245" i="6"/>
  <c r="AG245" i="6"/>
  <c r="AH245" i="6"/>
  <c r="AI245" i="6"/>
  <c r="AJ245" i="6"/>
  <c r="AK245" i="6"/>
  <c r="AL245" i="6"/>
  <c r="AM245" i="6"/>
  <c r="AB246" i="6"/>
  <c r="AC246" i="6"/>
  <c r="AD246" i="6"/>
  <c r="AE246" i="6"/>
  <c r="AF246" i="6"/>
  <c r="AG246" i="6"/>
  <c r="AH246" i="6"/>
  <c r="AI246" i="6"/>
  <c r="AJ246" i="6"/>
  <c r="AK246" i="6"/>
  <c r="AL246" i="6"/>
  <c r="AM246" i="6"/>
  <c r="AB247" i="6"/>
  <c r="AC247" i="6"/>
  <c r="AD247" i="6"/>
  <c r="AE247" i="6"/>
  <c r="AF247" i="6"/>
  <c r="AG247" i="6"/>
  <c r="AH247" i="6"/>
  <c r="AI247" i="6"/>
  <c r="AJ247" i="6"/>
  <c r="AK247" i="6"/>
  <c r="AL247" i="6"/>
  <c r="AM247" i="6"/>
  <c r="AB248" i="6"/>
  <c r="AC248" i="6"/>
  <c r="AD248" i="6"/>
  <c r="AE248" i="6"/>
  <c r="AF248" i="6"/>
  <c r="AG248" i="6"/>
  <c r="AH248" i="6"/>
  <c r="AI248" i="6"/>
  <c r="AJ248" i="6"/>
  <c r="AK248" i="6"/>
  <c r="AL248" i="6"/>
  <c r="AM248" i="6"/>
  <c r="AB249" i="6"/>
  <c r="AC249" i="6"/>
  <c r="AD249" i="6"/>
  <c r="AE249" i="6"/>
  <c r="AF249" i="6"/>
  <c r="AG249" i="6"/>
  <c r="AH249" i="6"/>
  <c r="AI249" i="6"/>
  <c r="AJ249" i="6"/>
  <c r="AK249" i="6"/>
  <c r="AL249" i="6"/>
  <c r="AM249" i="6"/>
  <c r="AB250" i="6"/>
  <c r="AC250" i="6"/>
  <c r="AD250" i="6"/>
  <c r="AE250" i="6"/>
  <c r="AF250" i="6"/>
  <c r="AG250" i="6"/>
  <c r="AH250" i="6"/>
  <c r="AI250" i="6"/>
  <c r="AJ250" i="6"/>
  <c r="AK250" i="6"/>
  <c r="AL250" i="6"/>
  <c r="AM250" i="6"/>
  <c r="AB251" i="6"/>
  <c r="AC251" i="6"/>
  <c r="AD251" i="6"/>
  <c r="AE251" i="6"/>
  <c r="AF251" i="6"/>
  <c r="AG251" i="6"/>
  <c r="AH251" i="6"/>
  <c r="AI251" i="6"/>
  <c r="AJ251" i="6"/>
  <c r="AK251" i="6"/>
  <c r="AL251" i="6"/>
  <c r="AM251" i="6"/>
  <c r="AB252" i="6"/>
  <c r="AC252" i="6"/>
  <c r="AD252" i="6"/>
  <c r="AE252" i="6"/>
  <c r="AF252" i="6"/>
  <c r="AG252" i="6"/>
  <c r="AH252" i="6"/>
  <c r="AI252" i="6"/>
  <c r="AJ252" i="6"/>
  <c r="AK252" i="6"/>
  <c r="AL252" i="6"/>
  <c r="AM252" i="6"/>
  <c r="AB253" i="6"/>
  <c r="AC253" i="6"/>
  <c r="AD253" i="6"/>
  <c r="AE253" i="6"/>
  <c r="AF253" i="6"/>
  <c r="AG253" i="6"/>
  <c r="AH253" i="6"/>
  <c r="AI253" i="6"/>
  <c r="AJ253" i="6"/>
  <c r="AK253" i="6"/>
  <c r="AL253" i="6"/>
  <c r="AM253" i="6"/>
  <c r="AB254" i="6"/>
  <c r="AC254" i="6"/>
  <c r="AD254" i="6"/>
  <c r="AE254" i="6"/>
  <c r="AF254" i="6"/>
  <c r="AG254" i="6"/>
  <c r="AH254" i="6"/>
  <c r="AI254" i="6"/>
  <c r="AJ254" i="6"/>
  <c r="AK254" i="6"/>
  <c r="AL254" i="6"/>
  <c r="AM254" i="6"/>
  <c r="AB255" i="6"/>
  <c r="AC255" i="6"/>
  <c r="AD255" i="6"/>
  <c r="AE255" i="6"/>
  <c r="AF255" i="6"/>
  <c r="AG255" i="6"/>
  <c r="AH255" i="6"/>
  <c r="AI255" i="6"/>
  <c r="AJ255" i="6"/>
  <c r="AK255" i="6"/>
  <c r="AL255" i="6"/>
  <c r="AM255" i="6"/>
  <c r="AB256" i="6"/>
  <c r="AC256" i="6"/>
  <c r="AD256" i="6"/>
  <c r="AE256" i="6"/>
  <c r="AF256" i="6"/>
  <c r="AG256" i="6"/>
  <c r="AH256" i="6"/>
  <c r="AI256" i="6"/>
  <c r="AJ256" i="6"/>
  <c r="AK256" i="6"/>
  <c r="AL256" i="6"/>
  <c r="AM256" i="6"/>
  <c r="AB257" i="6"/>
  <c r="AC257" i="6"/>
  <c r="AD257" i="6"/>
  <c r="AE257" i="6"/>
  <c r="AF257" i="6"/>
  <c r="AG257" i="6"/>
  <c r="AH257" i="6"/>
  <c r="AI257" i="6"/>
  <c r="AJ257" i="6"/>
  <c r="AK257" i="6"/>
  <c r="AL257" i="6"/>
  <c r="AM257" i="6"/>
  <c r="AB258" i="6"/>
  <c r="AC258" i="6"/>
  <c r="AD258" i="6"/>
  <c r="AE258" i="6"/>
  <c r="AF258" i="6"/>
  <c r="AG258" i="6"/>
  <c r="AH258" i="6"/>
  <c r="AI258" i="6"/>
  <c r="AJ258" i="6"/>
  <c r="AK258" i="6"/>
  <c r="AL258" i="6"/>
  <c r="AM258" i="6"/>
  <c r="AB259" i="6"/>
  <c r="AC259" i="6"/>
  <c r="AD259" i="6"/>
  <c r="AE259" i="6"/>
  <c r="AF259" i="6"/>
  <c r="AG259" i="6"/>
  <c r="AH259" i="6"/>
  <c r="AI259" i="6"/>
  <c r="AJ259" i="6"/>
  <c r="AK259" i="6"/>
  <c r="AL259" i="6"/>
  <c r="AM259" i="6"/>
  <c r="AB260" i="6"/>
  <c r="AC260" i="6"/>
  <c r="AD260" i="6"/>
  <c r="AE260" i="6"/>
  <c r="AF260" i="6"/>
  <c r="AG260" i="6"/>
  <c r="AH260" i="6"/>
  <c r="AI260" i="6"/>
  <c r="AJ260" i="6"/>
  <c r="AK260" i="6"/>
  <c r="AL260" i="6"/>
  <c r="AM260" i="6"/>
  <c r="AB261" i="6"/>
  <c r="AC261" i="6"/>
  <c r="AD261" i="6"/>
  <c r="AE261" i="6"/>
  <c r="AF261" i="6"/>
  <c r="AG261" i="6"/>
  <c r="AH261" i="6"/>
  <c r="AI261" i="6"/>
  <c r="AJ261" i="6"/>
  <c r="AK261" i="6"/>
  <c r="AL261" i="6"/>
  <c r="AM261" i="6"/>
  <c r="AB262" i="6"/>
  <c r="AC262" i="6"/>
  <c r="AD262" i="6"/>
  <c r="AE262" i="6"/>
  <c r="AF262" i="6"/>
  <c r="AG262" i="6"/>
  <c r="AH262" i="6"/>
  <c r="AI262" i="6"/>
  <c r="AJ262" i="6"/>
  <c r="AK262" i="6"/>
  <c r="AL262" i="6"/>
  <c r="AM262" i="6"/>
  <c r="AB263" i="6"/>
  <c r="AC263" i="6"/>
  <c r="AD263" i="6"/>
  <c r="AE263" i="6"/>
  <c r="AF263" i="6"/>
  <c r="AG263" i="6"/>
  <c r="AH263" i="6"/>
  <c r="AI263" i="6"/>
  <c r="AJ263" i="6"/>
  <c r="AK263" i="6"/>
  <c r="AL263" i="6"/>
  <c r="AM263" i="6"/>
  <c r="AB264" i="6"/>
  <c r="AC264" i="6"/>
  <c r="AD264" i="6"/>
  <c r="AE264" i="6"/>
  <c r="AF264" i="6"/>
  <c r="AG264" i="6"/>
  <c r="AH264" i="6"/>
  <c r="AI264" i="6"/>
  <c r="AJ264" i="6"/>
  <c r="AK264" i="6"/>
  <c r="AL264" i="6"/>
  <c r="AM264" i="6"/>
  <c r="AB265" i="6"/>
  <c r="AC265" i="6"/>
  <c r="AD265" i="6"/>
  <c r="AE265" i="6"/>
  <c r="AF265" i="6"/>
  <c r="AG265" i="6"/>
  <c r="AH265" i="6"/>
  <c r="AI265" i="6"/>
  <c r="AJ265" i="6"/>
  <c r="AK265" i="6"/>
  <c r="AL265" i="6"/>
  <c r="AM265" i="6"/>
  <c r="AB266" i="6"/>
  <c r="AC266" i="6"/>
  <c r="AD266" i="6"/>
  <c r="AE266" i="6"/>
  <c r="AF266" i="6"/>
  <c r="AG266" i="6"/>
  <c r="AH266" i="6"/>
  <c r="AI266" i="6"/>
  <c r="AJ266" i="6"/>
  <c r="AK266" i="6"/>
  <c r="AL266" i="6"/>
  <c r="AM266" i="6"/>
  <c r="AB267" i="6"/>
  <c r="AC267" i="6"/>
  <c r="AD267" i="6"/>
  <c r="AE267" i="6"/>
  <c r="AF267" i="6"/>
  <c r="AG267" i="6"/>
  <c r="AH267" i="6"/>
  <c r="AI267" i="6"/>
  <c r="AJ267" i="6"/>
  <c r="AK267" i="6"/>
  <c r="AL267" i="6"/>
  <c r="AM267" i="6"/>
  <c r="AB268" i="6"/>
  <c r="AC268" i="6"/>
  <c r="AD268" i="6"/>
  <c r="AE268" i="6"/>
  <c r="AF268" i="6"/>
  <c r="AG268" i="6"/>
  <c r="AH268" i="6"/>
  <c r="AI268" i="6"/>
  <c r="AJ268" i="6"/>
  <c r="AK268" i="6"/>
  <c r="AL268" i="6"/>
  <c r="AM268" i="6"/>
  <c r="AB269" i="6"/>
  <c r="AC269" i="6"/>
  <c r="AD269" i="6"/>
  <c r="AE269" i="6"/>
  <c r="AF269" i="6"/>
  <c r="AG269" i="6"/>
  <c r="AH269" i="6"/>
  <c r="AI269" i="6"/>
  <c r="AJ269" i="6"/>
  <c r="AK269" i="6"/>
  <c r="AL269" i="6"/>
  <c r="AM269" i="6"/>
  <c r="AB270" i="6"/>
  <c r="AC270" i="6"/>
  <c r="AD270" i="6"/>
  <c r="AE270" i="6"/>
  <c r="AF270" i="6"/>
  <c r="AG270" i="6"/>
  <c r="AH270" i="6"/>
  <c r="AI270" i="6"/>
  <c r="AJ270" i="6"/>
  <c r="AK270" i="6"/>
  <c r="AL270" i="6"/>
  <c r="AM270" i="6"/>
  <c r="AB271" i="6"/>
  <c r="AC271" i="6"/>
  <c r="AD271" i="6"/>
  <c r="AE271" i="6"/>
  <c r="AF271" i="6"/>
  <c r="AG271" i="6"/>
  <c r="AH271" i="6"/>
  <c r="AI271" i="6"/>
  <c r="AJ271" i="6"/>
  <c r="AK271" i="6"/>
  <c r="AL271" i="6"/>
  <c r="AM271" i="6"/>
  <c r="AB272" i="6"/>
  <c r="AC272" i="6"/>
  <c r="AD272" i="6"/>
  <c r="AE272" i="6"/>
  <c r="AF272" i="6"/>
  <c r="AG272" i="6"/>
  <c r="AH272" i="6"/>
  <c r="AI272" i="6"/>
  <c r="AJ272" i="6"/>
  <c r="AK272" i="6"/>
  <c r="AL272" i="6"/>
  <c r="AM272" i="6"/>
  <c r="AB273" i="6"/>
  <c r="AC273" i="6"/>
  <c r="AD273" i="6"/>
  <c r="AE273" i="6"/>
  <c r="AF273" i="6"/>
  <c r="AG273" i="6"/>
  <c r="AH273" i="6"/>
  <c r="AI273" i="6"/>
  <c r="AJ273" i="6"/>
  <c r="AK273" i="6"/>
  <c r="AL273" i="6"/>
  <c r="AM273" i="6"/>
  <c r="AB274" i="6"/>
  <c r="AC274" i="6"/>
  <c r="AD274" i="6"/>
  <c r="AE274" i="6"/>
  <c r="AF274" i="6"/>
  <c r="AG274" i="6"/>
  <c r="AH274" i="6"/>
  <c r="AI274" i="6"/>
  <c r="AJ274" i="6"/>
  <c r="AK274" i="6"/>
  <c r="AL274" i="6"/>
  <c r="AM274" i="6"/>
  <c r="AB275" i="6"/>
  <c r="AC275" i="6"/>
  <c r="AD275" i="6"/>
  <c r="AE275" i="6"/>
  <c r="AF275" i="6"/>
  <c r="AG275" i="6"/>
  <c r="AH275" i="6"/>
  <c r="AI275" i="6"/>
  <c r="AJ275" i="6"/>
  <c r="AK275" i="6"/>
  <c r="AL275" i="6"/>
  <c r="AM275" i="6"/>
  <c r="AB276" i="6"/>
  <c r="AC276" i="6"/>
  <c r="AD276" i="6"/>
  <c r="AE276" i="6"/>
  <c r="AF276" i="6"/>
  <c r="AG276" i="6"/>
  <c r="AH276" i="6"/>
  <c r="AI276" i="6"/>
  <c r="AJ276" i="6"/>
  <c r="AK276" i="6"/>
  <c r="AL276" i="6"/>
  <c r="AM276" i="6"/>
  <c r="AB277" i="6"/>
  <c r="AC277" i="6"/>
  <c r="AD277" i="6"/>
  <c r="AE277" i="6"/>
  <c r="AF277" i="6"/>
  <c r="AG277" i="6"/>
  <c r="AH277" i="6"/>
  <c r="AI277" i="6"/>
  <c r="AJ277" i="6"/>
  <c r="AK277" i="6"/>
  <c r="AL277" i="6"/>
  <c r="AM277" i="6"/>
  <c r="AB278" i="6"/>
  <c r="AC278" i="6"/>
  <c r="AD278" i="6"/>
  <c r="AE278" i="6"/>
  <c r="AF278" i="6"/>
  <c r="AG278" i="6"/>
  <c r="AH278" i="6"/>
  <c r="AI278" i="6"/>
  <c r="AJ278" i="6"/>
  <c r="AK278" i="6"/>
  <c r="AL278" i="6"/>
  <c r="AM278" i="6"/>
  <c r="AB279" i="6"/>
  <c r="AC279" i="6"/>
  <c r="AD279" i="6"/>
  <c r="AE279" i="6"/>
  <c r="AF279" i="6"/>
  <c r="AG279" i="6"/>
  <c r="AH279" i="6"/>
  <c r="AI279" i="6"/>
  <c r="AJ279" i="6"/>
  <c r="AK279" i="6"/>
  <c r="AL279" i="6"/>
  <c r="AM279" i="6"/>
  <c r="AB280" i="6"/>
  <c r="AC280" i="6"/>
  <c r="AD280" i="6"/>
  <c r="AE280" i="6"/>
  <c r="AF280" i="6"/>
  <c r="AG280" i="6"/>
  <c r="AH280" i="6"/>
  <c r="AI280" i="6"/>
  <c r="AJ280" i="6"/>
  <c r="AK280" i="6"/>
  <c r="AL280" i="6"/>
  <c r="AM280" i="6"/>
  <c r="AB281" i="6"/>
  <c r="AC281" i="6"/>
  <c r="AD281" i="6"/>
  <c r="AE281" i="6"/>
  <c r="AF281" i="6"/>
  <c r="AG281" i="6"/>
  <c r="AH281" i="6"/>
  <c r="AI281" i="6"/>
  <c r="AJ281" i="6"/>
  <c r="AK281" i="6"/>
  <c r="AL281" i="6"/>
  <c r="AM281" i="6"/>
  <c r="AB282" i="6"/>
  <c r="AC282" i="6"/>
  <c r="AD282" i="6"/>
  <c r="AE282" i="6"/>
  <c r="AF282" i="6"/>
  <c r="AG282" i="6"/>
  <c r="AH282" i="6"/>
  <c r="AI282" i="6"/>
  <c r="AJ282" i="6"/>
  <c r="AK282" i="6"/>
  <c r="AL282" i="6"/>
  <c r="AM282" i="6"/>
  <c r="AB283" i="6"/>
  <c r="AC283" i="6"/>
  <c r="AD283" i="6"/>
  <c r="AE283" i="6"/>
  <c r="AF283" i="6"/>
  <c r="AG283" i="6"/>
  <c r="AH283" i="6"/>
  <c r="AI283" i="6"/>
  <c r="AJ283" i="6"/>
  <c r="AK283" i="6"/>
  <c r="AL283" i="6"/>
  <c r="AM283" i="6"/>
  <c r="AB284" i="6"/>
  <c r="AC284" i="6"/>
  <c r="AD284" i="6"/>
  <c r="AE284" i="6"/>
  <c r="AF284" i="6"/>
  <c r="AG284" i="6"/>
  <c r="AH284" i="6"/>
  <c r="AI284" i="6"/>
  <c r="AJ284" i="6"/>
  <c r="AK284" i="6"/>
  <c r="AL284" i="6"/>
  <c r="AM284" i="6"/>
  <c r="AB285" i="6"/>
  <c r="AC285" i="6"/>
  <c r="AD285" i="6"/>
  <c r="AE285" i="6"/>
  <c r="AF285" i="6"/>
  <c r="AG285" i="6"/>
  <c r="AH285" i="6"/>
  <c r="AI285" i="6"/>
  <c r="AJ285" i="6"/>
  <c r="AK285" i="6"/>
  <c r="AL285" i="6"/>
  <c r="AM285" i="6"/>
  <c r="AB286" i="6"/>
  <c r="AC286" i="6"/>
  <c r="AD286" i="6"/>
  <c r="AE286" i="6"/>
  <c r="AF286" i="6"/>
  <c r="AG286" i="6"/>
  <c r="AH286" i="6"/>
  <c r="AI286" i="6"/>
  <c r="AJ286" i="6"/>
  <c r="AK286" i="6"/>
  <c r="AL286" i="6"/>
  <c r="AM286" i="6"/>
  <c r="AB287" i="6"/>
  <c r="AC287" i="6"/>
  <c r="AD287" i="6"/>
  <c r="AE287" i="6"/>
  <c r="AF287" i="6"/>
  <c r="AG287" i="6"/>
  <c r="AH287" i="6"/>
  <c r="AI287" i="6"/>
  <c r="AJ287" i="6"/>
  <c r="AK287" i="6"/>
  <c r="AL287" i="6"/>
  <c r="AM287" i="6"/>
  <c r="AB288" i="6"/>
  <c r="AC288" i="6"/>
  <c r="AD288" i="6"/>
  <c r="AE288" i="6"/>
  <c r="AF288" i="6"/>
  <c r="AG288" i="6"/>
  <c r="AH288" i="6"/>
  <c r="AI288" i="6"/>
  <c r="AJ288" i="6"/>
  <c r="AK288" i="6"/>
  <c r="AL288" i="6"/>
  <c r="AM288" i="6"/>
  <c r="AB289" i="6"/>
  <c r="AC289" i="6"/>
  <c r="AD289" i="6"/>
  <c r="AE289" i="6"/>
  <c r="AF289" i="6"/>
  <c r="AG289" i="6"/>
  <c r="AH289" i="6"/>
  <c r="AI289" i="6"/>
  <c r="AJ289" i="6"/>
  <c r="AK289" i="6"/>
  <c r="AL289" i="6"/>
  <c r="AM289" i="6"/>
  <c r="AB290" i="6"/>
  <c r="AC290" i="6"/>
  <c r="AD290" i="6"/>
  <c r="AE290" i="6"/>
  <c r="AF290" i="6"/>
  <c r="AG290" i="6"/>
  <c r="AH290" i="6"/>
  <c r="AI290" i="6"/>
  <c r="AJ290" i="6"/>
  <c r="AK290" i="6"/>
  <c r="AL290" i="6"/>
  <c r="AM290" i="6"/>
  <c r="AB291" i="6"/>
  <c r="AC291" i="6"/>
  <c r="AD291" i="6"/>
  <c r="AE291" i="6"/>
  <c r="AF291" i="6"/>
  <c r="AG291" i="6"/>
  <c r="AH291" i="6"/>
  <c r="AI291" i="6"/>
  <c r="AJ291" i="6"/>
  <c r="AK291" i="6"/>
  <c r="AL291" i="6"/>
  <c r="AM291" i="6"/>
  <c r="AB292" i="6"/>
  <c r="AC292" i="6"/>
  <c r="AD292" i="6"/>
  <c r="AE292" i="6"/>
  <c r="AF292" i="6"/>
  <c r="AG292" i="6"/>
  <c r="AH292" i="6"/>
  <c r="AI292" i="6"/>
  <c r="AJ292" i="6"/>
  <c r="AK292" i="6"/>
  <c r="AL292" i="6"/>
  <c r="AM292" i="6"/>
  <c r="AB293" i="6"/>
  <c r="AC293" i="6"/>
  <c r="AD293" i="6"/>
  <c r="AE293" i="6"/>
  <c r="AF293" i="6"/>
  <c r="AG293" i="6"/>
  <c r="AH293" i="6"/>
  <c r="AI293" i="6"/>
  <c r="AJ293" i="6"/>
  <c r="AK293" i="6"/>
  <c r="AL293" i="6"/>
  <c r="AM293" i="6"/>
  <c r="AB294" i="6"/>
  <c r="AC294" i="6"/>
  <c r="AD294" i="6"/>
  <c r="AE294" i="6"/>
  <c r="AF294" i="6"/>
  <c r="AG294" i="6"/>
  <c r="AH294" i="6"/>
  <c r="AI294" i="6"/>
  <c r="AJ294" i="6"/>
  <c r="AK294" i="6"/>
  <c r="AL294" i="6"/>
  <c r="AM294" i="6"/>
  <c r="AB295" i="6"/>
  <c r="AC295" i="6"/>
  <c r="AD295" i="6"/>
  <c r="AE295" i="6"/>
  <c r="AF295" i="6"/>
  <c r="AG295" i="6"/>
  <c r="AH295" i="6"/>
  <c r="AI295" i="6"/>
  <c r="AJ295" i="6"/>
  <c r="AK295" i="6"/>
  <c r="AL295" i="6"/>
  <c r="AM295" i="6"/>
  <c r="AB296" i="6"/>
  <c r="AC296" i="6"/>
  <c r="AD296" i="6"/>
  <c r="AE296" i="6"/>
  <c r="AF296" i="6"/>
  <c r="AG296" i="6"/>
  <c r="AH296" i="6"/>
  <c r="AI296" i="6"/>
  <c r="AJ296" i="6"/>
  <c r="AK296" i="6"/>
  <c r="AL296" i="6"/>
  <c r="AM296" i="6"/>
  <c r="AB297" i="6"/>
  <c r="AC297" i="6"/>
  <c r="AD297" i="6"/>
  <c r="AE297" i="6"/>
  <c r="AF297" i="6"/>
  <c r="AG297" i="6"/>
  <c r="AH297" i="6"/>
  <c r="AI297" i="6"/>
  <c r="AJ297" i="6"/>
  <c r="AK297" i="6"/>
  <c r="AL297" i="6"/>
  <c r="AM297" i="6"/>
  <c r="AB298" i="6"/>
  <c r="AC298" i="6"/>
  <c r="AD298" i="6"/>
  <c r="AE298" i="6"/>
  <c r="AF298" i="6"/>
  <c r="AG298" i="6"/>
  <c r="AH298" i="6"/>
  <c r="AI298" i="6"/>
  <c r="AJ298" i="6"/>
  <c r="AK298" i="6"/>
  <c r="AL298" i="6"/>
  <c r="AM298" i="6"/>
  <c r="AB299" i="6"/>
  <c r="AC299" i="6"/>
  <c r="AD299" i="6"/>
  <c r="AE299" i="6"/>
  <c r="AF299" i="6"/>
  <c r="AG299" i="6"/>
  <c r="AH299" i="6"/>
  <c r="AI299" i="6"/>
  <c r="AJ299" i="6"/>
  <c r="AK299" i="6"/>
  <c r="AL299" i="6"/>
  <c r="AM299" i="6"/>
  <c r="AB300" i="6"/>
  <c r="AC300" i="6"/>
  <c r="AD300" i="6"/>
  <c r="AE300" i="6"/>
  <c r="AF300" i="6"/>
  <c r="AG300" i="6"/>
  <c r="AH300" i="6"/>
  <c r="AI300" i="6"/>
  <c r="AJ300" i="6"/>
  <c r="AK300" i="6"/>
  <c r="AL300" i="6"/>
  <c r="AM300" i="6"/>
  <c r="AB301" i="6"/>
  <c r="AC301" i="6"/>
  <c r="AD301" i="6"/>
  <c r="AE301" i="6"/>
  <c r="AF301" i="6"/>
  <c r="AG301" i="6"/>
  <c r="AH301" i="6"/>
  <c r="AI301" i="6"/>
  <c r="AJ301" i="6"/>
  <c r="AK301" i="6"/>
  <c r="AL301" i="6"/>
  <c r="AM301" i="6"/>
  <c r="AB302" i="6"/>
  <c r="AC302" i="6"/>
  <c r="AD302" i="6"/>
  <c r="AE302" i="6"/>
  <c r="AF302" i="6"/>
  <c r="AG302" i="6"/>
  <c r="AH302" i="6"/>
  <c r="AI302" i="6"/>
  <c r="AJ302" i="6"/>
  <c r="AK302" i="6"/>
  <c r="AL302" i="6"/>
  <c r="AM302" i="6"/>
  <c r="AB303" i="6"/>
  <c r="AC303" i="6"/>
  <c r="AD303" i="6"/>
  <c r="AE303" i="6"/>
  <c r="AF303" i="6"/>
  <c r="AG303" i="6"/>
  <c r="AH303" i="6"/>
  <c r="AI303" i="6"/>
  <c r="AJ303" i="6"/>
  <c r="AK303" i="6"/>
  <c r="AL303" i="6"/>
  <c r="AM303" i="6"/>
  <c r="AB304" i="6"/>
  <c r="AC304" i="6"/>
  <c r="AD304" i="6"/>
  <c r="AE304" i="6"/>
  <c r="AF304" i="6"/>
  <c r="AG304" i="6"/>
  <c r="AH304" i="6"/>
  <c r="AI304" i="6"/>
  <c r="AJ304" i="6"/>
  <c r="AK304" i="6"/>
  <c r="AL304" i="6"/>
  <c r="AM304" i="6"/>
  <c r="AB305" i="6"/>
  <c r="AC305" i="6"/>
  <c r="AD305" i="6"/>
  <c r="AE305" i="6"/>
  <c r="AF305" i="6"/>
  <c r="AG305" i="6"/>
  <c r="AH305" i="6"/>
  <c r="AI305" i="6"/>
  <c r="AJ305" i="6"/>
  <c r="AK305" i="6"/>
  <c r="AL305" i="6"/>
  <c r="AM305" i="6"/>
  <c r="AB306" i="6"/>
  <c r="AC306" i="6"/>
  <c r="AD306" i="6"/>
  <c r="AE306" i="6"/>
  <c r="AF306" i="6"/>
  <c r="AG306" i="6"/>
  <c r="AH306" i="6"/>
  <c r="AI306" i="6"/>
  <c r="AJ306" i="6"/>
  <c r="AK306" i="6"/>
  <c r="AL306" i="6"/>
  <c r="AM306" i="6"/>
  <c r="AB307" i="6"/>
  <c r="AC307" i="6"/>
  <c r="AD307" i="6"/>
  <c r="AE307" i="6"/>
  <c r="AF307" i="6"/>
  <c r="AG307" i="6"/>
  <c r="AH307" i="6"/>
  <c r="AI307" i="6"/>
  <c r="AJ307" i="6"/>
  <c r="AK307" i="6"/>
  <c r="AL307" i="6"/>
  <c r="AM307" i="6"/>
  <c r="AB308" i="6"/>
  <c r="AC308" i="6"/>
  <c r="AD308" i="6"/>
  <c r="AE308" i="6"/>
  <c r="AF308" i="6"/>
  <c r="AG308" i="6"/>
  <c r="AH308" i="6"/>
  <c r="AI308" i="6"/>
  <c r="AJ308" i="6"/>
  <c r="AK308" i="6"/>
  <c r="AL308" i="6"/>
  <c r="AM308" i="6"/>
  <c r="AB309" i="6"/>
  <c r="AC309" i="6"/>
  <c r="AD309" i="6"/>
  <c r="AE309" i="6"/>
  <c r="AF309" i="6"/>
  <c r="AG309" i="6"/>
  <c r="AH309" i="6"/>
  <c r="AI309" i="6"/>
  <c r="AJ309" i="6"/>
  <c r="AK309" i="6"/>
  <c r="AL309" i="6"/>
  <c r="AM309" i="6"/>
  <c r="AB310" i="6"/>
  <c r="AC310" i="6"/>
  <c r="AD310" i="6"/>
  <c r="AE310" i="6"/>
  <c r="AF310" i="6"/>
  <c r="AG310" i="6"/>
  <c r="AH310" i="6"/>
  <c r="AI310" i="6"/>
  <c r="AJ310" i="6"/>
  <c r="AK310" i="6"/>
  <c r="AL310" i="6"/>
  <c r="AM310" i="6"/>
  <c r="AB311" i="6"/>
  <c r="AC311" i="6"/>
  <c r="AD311" i="6"/>
  <c r="AE311" i="6"/>
  <c r="AF311" i="6"/>
  <c r="AG311" i="6"/>
  <c r="AH311" i="6"/>
  <c r="AI311" i="6"/>
  <c r="AJ311" i="6"/>
  <c r="AK311" i="6"/>
  <c r="AL311" i="6"/>
  <c r="AM311" i="6"/>
  <c r="AB312" i="6"/>
  <c r="AC312" i="6"/>
  <c r="AD312" i="6"/>
  <c r="AE312" i="6"/>
  <c r="AF312" i="6"/>
  <c r="AG312" i="6"/>
  <c r="AH312" i="6"/>
  <c r="AI312" i="6"/>
  <c r="AJ312" i="6"/>
  <c r="AK312" i="6"/>
  <c r="AL312" i="6"/>
  <c r="AM312" i="6"/>
  <c r="AB313" i="6"/>
  <c r="AC313" i="6"/>
  <c r="AD313" i="6"/>
  <c r="AE313" i="6"/>
  <c r="AF313" i="6"/>
  <c r="AG313" i="6"/>
  <c r="AH313" i="6"/>
  <c r="AI313" i="6"/>
  <c r="AJ313" i="6"/>
  <c r="AK313" i="6"/>
  <c r="AL313" i="6"/>
  <c r="AM313" i="6"/>
  <c r="AB314" i="6"/>
  <c r="AC314" i="6"/>
  <c r="AD314" i="6"/>
  <c r="AE314" i="6"/>
  <c r="AF314" i="6"/>
  <c r="AG314" i="6"/>
  <c r="AH314" i="6"/>
  <c r="AI314" i="6"/>
  <c r="AJ314" i="6"/>
  <c r="AK314" i="6"/>
  <c r="AL314" i="6"/>
  <c r="AM314" i="6"/>
  <c r="AB315" i="6"/>
  <c r="AC315" i="6"/>
  <c r="AD315" i="6"/>
  <c r="AE315" i="6"/>
  <c r="AF315" i="6"/>
  <c r="AG315" i="6"/>
  <c r="AH315" i="6"/>
  <c r="AI315" i="6"/>
  <c r="AJ315" i="6"/>
  <c r="AK315" i="6"/>
  <c r="AL315" i="6"/>
  <c r="AM315" i="6"/>
  <c r="AB316" i="6"/>
  <c r="AC316" i="6"/>
  <c r="AD316" i="6"/>
  <c r="AE316" i="6"/>
  <c r="AF316" i="6"/>
  <c r="AG316" i="6"/>
  <c r="AH316" i="6"/>
  <c r="AI316" i="6"/>
  <c r="AJ316" i="6"/>
  <c r="AK316" i="6"/>
  <c r="AL316" i="6"/>
  <c r="AM316" i="6"/>
  <c r="AB317" i="6"/>
  <c r="AC317" i="6"/>
  <c r="AD317" i="6"/>
  <c r="AE317" i="6"/>
  <c r="AF317" i="6"/>
  <c r="AG317" i="6"/>
  <c r="AH317" i="6"/>
  <c r="AI317" i="6"/>
  <c r="AJ317" i="6"/>
  <c r="AK317" i="6"/>
  <c r="AL317" i="6"/>
  <c r="AM317" i="6"/>
  <c r="AB318" i="6"/>
  <c r="AC318" i="6"/>
  <c r="AD318" i="6"/>
  <c r="AE318" i="6"/>
  <c r="AF318" i="6"/>
  <c r="AG318" i="6"/>
  <c r="AH318" i="6"/>
  <c r="AI318" i="6"/>
  <c r="AJ318" i="6"/>
  <c r="AK318" i="6"/>
  <c r="AL318" i="6"/>
  <c r="AM318" i="6"/>
  <c r="AB319" i="6"/>
  <c r="AC319" i="6"/>
  <c r="AD319" i="6"/>
  <c r="AE319" i="6"/>
  <c r="AF319" i="6"/>
  <c r="AG319" i="6"/>
  <c r="AH319" i="6"/>
  <c r="AI319" i="6"/>
  <c r="AJ319" i="6"/>
  <c r="AK319" i="6"/>
  <c r="AL319" i="6"/>
  <c r="AM319" i="6"/>
  <c r="AB320" i="6"/>
  <c r="AC320" i="6"/>
  <c r="AD320" i="6"/>
  <c r="AE320" i="6"/>
  <c r="AF320" i="6"/>
  <c r="AG320" i="6"/>
  <c r="AH320" i="6"/>
  <c r="AI320" i="6"/>
  <c r="AJ320" i="6"/>
  <c r="AK320" i="6"/>
  <c r="AL320" i="6"/>
  <c r="AM320" i="6"/>
  <c r="AB321" i="6"/>
  <c r="AC321" i="6"/>
  <c r="AD321" i="6"/>
  <c r="AE321" i="6"/>
  <c r="AF321" i="6"/>
  <c r="AG321" i="6"/>
  <c r="AH321" i="6"/>
  <c r="AI321" i="6"/>
  <c r="AJ321" i="6"/>
  <c r="AK321" i="6"/>
  <c r="AL321" i="6"/>
  <c r="AM321" i="6"/>
  <c r="AB322" i="6"/>
  <c r="AC322" i="6"/>
  <c r="AD322" i="6"/>
  <c r="AE322" i="6"/>
  <c r="AF322" i="6"/>
  <c r="AG322" i="6"/>
  <c r="AH322" i="6"/>
  <c r="AI322" i="6"/>
  <c r="AJ322" i="6"/>
  <c r="AK322" i="6"/>
  <c r="AL322" i="6"/>
  <c r="AM322" i="6"/>
  <c r="AB323" i="6"/>
  <c r="AC323" i="6"/>
  <c r="AD323" i="6"/>
  <c r="AE323" i="6"/>
  <c r="AF323" i="6"/>
  <c r="AG323" i="6"/>
  <c r="AH323" i="6"/>
  <c r="AI323" i="6"/>
  <c r="AJ323" i="6"/>
  <c r="AK323" i="6"/>
  <c r="AL323" i="6"/>
  <c r="AM323" i="6"/>
  <c r="AB324" i="6"/>
  <c r="AC324" i="6"/>
  <c r="AD324" i="6"/>
  <c r="AE324" i="6"/>
  <c r="AF324" i="6"/>
  <c r="AG324" i="6"/>
  <c r="AH324" i="6"/>
  <c r="AI324" i="6"/>
  <c r="AJ324" i="6"/>
  <c r="AK324" i="6"/>
  <c r="AL324" i="6"/>
  <c r="AM324" i="6"/>
  <c r="AB325" i="6"/>
  <c r="AC325" i="6"/>
  <c r="AD325" i="6"/>
  <c r="AE325" i="6"/>
  <c r="AF325" i="6"/>
  <c r="AG325" i="6"/>
  <c r="AH325" i="6"/>
  <c r="AI325" i="6"/>
  <c r="AJ325" i="6"/>
  <c r="AK325" i="6"/>
  <c r="AL325" i="6"/>
  <c r="AM325" i="6"/>
  <c r="AB326" i="6"/>
  <c r="AC326" i="6"/>
  <c r="AD326" i="6"/>
  <c r="AE326" i="6"/>
  <c r="AF326" i="6"/>
  <c r="AG326" i="6"/>
  <c r="AH326" i="6"/>
  <c r="AI326" i="6"/>
  <c r="AJ326" i="6"/>
  <c r="AK326" i="6"/>
  <c r="AL326" i="6"/>
  <c r="AM326" i="6"/>
  <c r="AB327" i="6"/>
  <c r="AC327" i="6"/>
  <c r="AD327" i="6"/>
  <c r="AE327" i="6"/>
  <c r="AF327" i="6"/>
  <c r="AG327" i="6"/>
  <c r="AH327" i="6"/>
  <c r="AI327" i="6"/>
  <c r="AJ327" i="6"/>
  <c r="AK327" i="6"/>
  <c r="AL327" i="6"/>
  <c r="AM327" i="6"/>
  <c r="AB328" i="6"/>
  <c r="AC328" i="6"/>
  <c r="AD328" i="6"/>
  <c r="AE328" i="6"/>
  <c r="AF328" i="6"/>
  <c r="AG328" i="6"/>
  <c r="AH328" i="6"/>
  <c r="AI328" i="6"/>
  <c r="AJ328" i="6"/>
  <c r="AK328" i="6"/>
  <c r="AL328" i="6"/>
  <c r="AM328" i="6"/>
  <c r="AB329" i="6"/>
  <c r="AC329" i="6"/>
  <c r="AD329" i="6"/>
  <c r="AE329" i="6"/>
  <c r="AF329" i="6"/>
  <c r="AG329" i="6"/>
  <c r="AH329" i="6"/>
  <c r="AI329" i="6"/>
  <c r="AJ329" i="6"/>
  <c r="AK329" i="6"/>
  <c r="AL329" i="6"/>
  <c r="AM329" i="6"/>
  <c r="AB330" i="6"/>
  <c r="AC330" i="6"/>
  <c r="AD330" i="6"/>
  <c r="AE330" i="6"/>
  <c r="AF330" i="6"/>
  <c r="AG330" i="6"/>
  <c r="AH330" i="6"/>
  <c r="AI330" i="6"/>
  <c r="AJ330" i="6"/>
  <c r="AK330" i="6"/>
  <c r="AL330" i="6"/>
  <c r="AM330" i="6"/>
  <c r="AB331" i="6"/>
  <c r="AC331" i="6"/>
  <c r="AD331" i="6"/>
  <c r="AE331" i="6"/>
  <c r="AF331" i="6"/>
  <c r="AG331" i="6"/>
  <c r="AH331" i="6"/>
  <c r="AI331" i="6"/>
  <c r="AJ331" i="6"/>
  <c r="AK331" i="6"/>
  <c r="AL331" i="6"/>
  <c r="AM331" i="6"/>
  <c r="AB332" i="6"/>
  <c r="AC332" i="6"/>
  <c r="AD332" i="6"/>
  <c r="AE332" i="6"/>
  <c r="AF332" i="6"/>
  <c r="AG332" i="6"/>
  <c r="AH332" i="6"/>
  <c r="AI332" i="6"/>
  <c r="AJ332" i="6"/>
  <c r="AK332" i="6"/>
  <c r="AL332" i="6"/>
  <c r="AM332" i="6"/>
  <c r="AB333" i="6"/>
  <c r="AC333" i="6"/>
  <c r="AD333" i="6"/>
  <c r="AE333" i="6"/>
  <c r="AF333" i="6"/>
  <c r="AG333" i="6"/>
  <c r="AH333" i="6"/>
  <c r="AI333" i="6"/>
  <c r="AJ333" i="6"/>
  <c r="AK333" i="6"/>
  <c r="AL333" i="6"/>
  <c r="AM333" i="6"/>
  <c r="AB334" i="6"/>
  <c r="AC334" i="6"/>
  <c r="AD334" i="6"/>
  <c r="AE334" i="6"/>
  <c r="AF334" i="6"/>
  <c r="AG334" i="6"/>
  <c r="AH334" i="6"/>
  <c r="AI334" i="6"/>
  <c r="AJ334" i="6"/>
  <c r="AK334" i="6"/>
  <c r="AL334" i="6"/>
  <c r="AM334" i="6"/>
  <c r="AB335" i="6"/>
  <c r="AC335" i="6"/>
  <c r="AD335" i="6"/>
  <c r="AE335" i="6"/>
  <c r="AF335" i="6"/>
  <c r="AG335" i="6"/>
  <c r="AH335" i="6"/>
  <c r="AI335" i="6"/>
  <c r="AJ335" i="6"/>
  <c r="AK335" i="6"/>
  <c r="AL335" i="6"/>
  <c r="AM335" i="6"/>
  <c r="AB336" i="6"/>
  <c r="AC336" i="6"/>
  <c r="AD336" i="6"/>
  <c r="AE336" i="6"/>
  <c r="AF336" i="6"/>
  <c r="AG336" i="6"/>
  <c r="AH336" i="6"/>
  <c r="AI336" i="6"/>
  <c r="AJ336" i="6"/>
  <c r="AK336" i="6"/>
  <c r="AL336" i="6"/>
  <c r="AM336" i="6"/>
  <c r="AB337" i="6"/>
  <c r="AC337" i="6"/>
  <c r="AD337" i="6"/>
  <c r="AE337" i="6"/>
  <c r="AF337" i="6"/>
  <c r="AG337" i="6"/>
  <c r="AH337" i="6"/>
  <c r="AI337" i="6"/>
  <c r="AJ337" i="6"/>
  <c r="AK337" i="6"/>
  <c r="AL337" i="6"/>
  <c r="AM337" i="6"/>
  <c r="AB338" i="6"/>
  <c r="AC338" i="6"/>
  <c r="AD338" i="6"/>
  <c r="AE338" i="6"/>
  <c r="AF338" i="6"/>
  <c r="AG338" i="6"/>
  <c r="AH338" i="6"/>
  <c r="AI338" i="6"/>
  <c r="AJ338" i="6"/>
  <c r="AK338" i="6"/>
  <c r="AL338" i="6"/>
  <c r="AM338" i="6"/>
  <c r="AB339" i="6"/>
  <c r="AC339" i="6"/>
  <c r="AD339" i="6"/>
  <c r="AE339" i="6"/>
  <c r="AF339" i="6"/>
  <c r="AG339" i="6"/>
  <c r="AH339" i="6"/>
  <c r="AI339" i="6"/>
  <c r="AJ339" i="6"/>
  <c r="AK339" i="6"/>
  <c r="AL339" i="6"/>
  <c r="AM339" i="6"/>
  <c r="AB340" i="6"/>
  <c r="AC340" i="6"/>
  <c r="AD340" i="6"/>
  <c r="AE340" i="6"/>
  <c r="AF340" i="6"/>
  <c r="AG340" i="6"/>
  <c r="AH340" i="6"/>
  <c r="AI340" i="6"/>
  <c r="AJ340" i="6"/>
  <c r="AK340" i="6"/>
  <c r="AL340" i="6"/>
  <c r="AM340" i="6"/>
  <c r="AB341" i="6"/>
  <c r="AC341" i="6"/>
  <c r="AD341" i="6"/>
  <c r="AE341" i="6"/>
  <c r="AF341" i="6"/>
  <c r="AG341" i="6"/>
  <c r="AH341" i="6"/>
  <c r="AI341" i="6"/>
  <c r="AJ341" i="6"/>
  <c r="AK341" i="6"/>
  <c r="AL341" i="6"/>
  <c r="AM341" i="6"/>
  <c r="AB342" i="6"/>
  <c r="AC342" i="6"/>
  <c r="AD342" i="6"/>
  <c r="AE342" i="6"/>
  <c r="AF342" i="6"/>
  <c r="AG342" i="6"/>
  <c r="AH342" i="6"/>
  <c r="AI342" i="6"/>
  <c r="AJ342" i="6"/>
  <c r="AK342" i="6"/>
  <c r="AL342" i="6"/>
  <c r="AM342" i="6"/>
  <c r="AB343" i="6"/>
  <c r="AC343" i="6"/>
  <c r="AD343" i="6"/>
  <c r="AE343" i="6"/>
  <c r="AF343" i="6"/>
  <c r="AG343" i="6"/>
  <c r="AH343" i="6"/>
  <c r="AI343" i="6"/>
  <c r="AJ343" i="6"/>
  <c r="AK343" i="6"/>
  <c r="AL343" i="6"/>
  <c r="AM343" i="6"/>
  <c r="AB344" i="6"/>
  <c r="AC344" i="6"/>
  <c r="AD344" i="6"/>
  <c r="AE344" i="6"/>
  <c r="AF344" i="6"/>
  <c r="AG344" i="6"/>
  <c r="AH344" i="6"/>
  <c r="AI344" i="6"/>
  <c r="AJ344" i="6"/>
  <c r="AK344" i="6"/>
  <c r="AL344" i="6"/>
  <c r="AM344" i="6"/>
  <c r="AB345" i="6"/>
  <c r="AC345" i="6"/>
  <c r="AD345" i="6"/>
  <c r="AE345" i="6"/>
  <c r="AF345" i="6"/>
  <c r="AG345" i="6"/>
  <c r="AH345" i="6"/>
  <c r="AI345" i="6"/>
  <c r="AJ345" i="6"/>
  <c r="AK345" i="6"/>
  <c r="AL345" i="6"/>
  <c r="AM345" i="6"/>
  <c r="AB346" i="6"/>
  <c r="AC346" i="6"/>
  <c r="AD346" i="6"/>
  <c r="AE346" i="6"/>
  <c r="AF346" i="6"/>
  <c r="AG346" i="6"/>
  <c r="AH346" i="6"/>
  <c r="AI346" i="6"/>
  <c r="AJ346" i="6"/>
  <c r="AK346" i="6"/>
  <c r="AL346" i="6"/>
  <c r="AM346" i="6"/>
  <c r="AB347" i="6"/>
  <c r="AC347" i="6"/>
  <c r="AD347" i="6"/>
  <c r="AE347" i="6"/>
  <c r="AF347" i="6"/>
  <c r="AG347" i="6"/>
  <c r="AH347" i="6"/>
  <c r="AI347" i="6"/>
  <c r="AJ347" i="6"/>
  <c r="AK347" i="6"/>
  <c r="AL347" i="6"/>
  <c r="AM347" i="6"/>
  <c r="AB348" i="6"/>
  <c r="AC348" i="6"/>
  <c r="AD348" i="6"/>
  <c r="AE348" i="6"/>
  <c r="AF348" i="6"/>
  <c r="AG348" i="6"/>
  <c r="AH348" i="6"/>
  <c r="AI348" i="6"/>
  <c r="AJ348" i="6"/>
  <c r="AK348" i="6"/>
  <c r="AL348" i="6"/>
  <c r="AM348" i="6"/>
  <c r="AB349" i="6"/>
  <c r="AC349" i="6"/>
  <c r="AD349" i="6"/>
  <c r="AE349" i="6"/>
  <c r="AF349" i="6"/>
  <c r="AG349" i="6"/>
  <c r="AH349" i="6"/>
  <c r="AI349" i="6"/>
  <c r="AJ349" i="6"/>
  <c r="AK349" i="6"/>
  <c r="AL349" i="6"/>
  <c r="AM349" i="6"/>
  <c r="AB350" i="6"/>
  <c r="AC350" i="6"/>
  <c r="AD350" i="6"/>
  <c r="AE350" i="6"/>
  <c r="AF350" i="6"/>
  <c r="AG350" i="6"/>
  <c r="AH350" i="6"/>
  <c r="AI350" i="6"/>
  <c r="AJ350" i="6"/>
  <c r="AK350" i="6"/>
  <c r="AL350" i="6"/>
  <c r="AM350" i="6"/>
  <c r="AB351" i="6"/>
  <c r="AC351" i="6"/>
  <c r="AD351" i="6"/>
  <c r="AE351" i="6"/>
  <c r="AF351" i="6"/>
  <c r="AG351" i="6"/>
  <c r="AH351" i="6"/>
  <c r="AI351" i="6"/>
  <c r="AJ351" i="6"/>
  <c r="AK351" i="6"/>
  <c r="AL351" i="6"/>
  <c r="AM351" i="6"/>
  <c r="AB352" i="6"/>
  <c r="AC352" i="6"/>
  <c r="AD352" i="6"/>
  <c r="AE352" i="6"/>
  <c r="AF352" i="6"/>
  <c r="AG352" i="6"/>
  <c r="AH352" i="6"/>
  <c r="AI352" i="6"/>
  <c r="AJ352" i="6"/>
  <c r="AK352" i="6"/>
  <c r="AL352" i="6"/>
  <c r="AM352" i="6"/>
  <c r="AB353" i="6"/>
  <c r="AC353" i="6"/>
  <c r="AD353" i="6"/>
  <c r="AE353" i="6"/>
  <c r="AF353" i="6"/>
  <c r="AG353" i="6"/>
  <c r="AH353" i="6"/>
  <c r="AI353" i="6"/>
  <c r="AJ353" i="6"/>
  <c r="AK353" i="6"/>
  <c r="AL353" i="6"/>
  <c r="AM353" i="6"/>
  <c r="AB354" i="6"/>
  <c r="AC354" i="6"/>
  <c r="AD354" i="6"/>
  <c r="AE354" i="6"/>
  <c r="AF354" i="6"/>
  <c r="AG354" i="6"/>
  <c r="AH354" i="6"/>
  <c r="AI354" i="6"/>
  <c r="AJ354" i="6"/>
  <c r="AK354" i="6"/>
  <c r="AL354" i="6"/>
  <c r="AM354" i="6"/>
  <c r="AB355" i="6"/>
  <c r="AC355" i="6"/>
  <c r="AD355" i="6"/>
  <c r="AE355" i="6"/>
  <c r="AF355" i="6"/>
  <c r="AG355" i="6"/>
  <c r="AH355" i="6"/>
  <c r="AI355" i="6"/>
  <c r="AJ355" i="6"/>
  <c r="AK355" i="6"/>
  <c r="AL355" i="6"/>
  <c r="AM355" i="6"/>
  <c r="AB356" i="6"/>
  <c r="AC356" i="6"/>
  <c r="AD356" i="6"/>
  <c r="AE356" i="6"/>
  <c r="AF356" i="6"/>
  <c r="AG356" i="6"/>
  <c r="AH356" i="6"/>
  <c r="AI356" i="6"/>
  <c r="AJ356" i="6"/>
  <c r="AK356" i="6"/>
  <c r="AL356" i="6"/>
  <c r="AM356" i="6"/>
  <c r="AB357" i="6"/>
  <c r="AC357" i="6"/>
  <c r="AD357" i="6"/>
  <c r="AE357" i="6"/>
  <c r="AF357" i="6"/>
  <c r="AG357" i="6"/>
  <c r="AH357" i="6"/>
  <c r="AI357" i="6"/>
  <c r="AJ357" i="6"/>
  <c r="AK357" i="6"/>
  <c r="AL357" i="6"/>
  <c r="AM357" i="6"/>
  <c r="AB358" i="6"/>
  <c r="AC358" i="6"/>
  <c r="AD358" i="6"/>
  <c r="AE358" i="6"/>
  <c r="AF358" i="6"/>
  <c r="AG358" i="6"/>
  <c r="AH358" i="6"/>
  <c r="AI358" i="6"/>
  <c r="AJ358" i="6"/>
  <c r="AK358" i="6"/>
  <c r="AL358" i="6"/>
  <c r="AM358" i="6"/>
  <c r="AB359" i="6"/>
  <c r="AC359" i="6"/>
  <c r="AD359" i="6"/>
  <c r="AE359" i="6"/>
  <c r="AF359" i="6"/>
  <c r="AG359" i="6"/>
  <c r="AH359" i="6"/>
  <c r="AI359" i="6"/>
  <c r="AJ359" i="6"/>
  <c r="AK359" i="6"/>
  <c r="AL359" i="6"/>
  <c r="AM359" i="6"/>
  <c r="AB360" i="6"/>
  <c r="AC360" i="6"/>
  <c r="AD360" i="6"/>
  <c r="AE360" i="6"/>
  <c r="AF360" i="6"/>
  <c r="AG360" i="6"/>
  <c r="AH360" i="6"/>
  <c r="AI360" i="6"/>
  <c r="AJ360" i="6"/>
  <c r="AK360" i="6"/>
  <c r="AL360" i="6"/>
  <c r="AM360" i="6"/>
  <c r="AB361" i="6"/>
  <c r="AC361" i="6"/>
  <c r="AD361" i="6"/>
  <c r="AE361" i="6"/>
  <c r="AF361" i="6"/>
  <c r="AG361" i="6"/>
  <c r="AH361" i="6"/>
  <c r="AI361" i="6"/>
  <c r="AJ361" i="6"/>
  <c r="AK361" i="6"/>
  <c r="AL361" i="6"/>
  <c r="AM361" i="6"/>
  <c r="AB362" i="6"/>
  <c r="AC362" i="6"/>
  <c r="AD362" i="6"/>
  <c r="AE362" i="6"/>
  <c r="AF362" i="6"/>
  <c r="AG362" i="6"/>
  <c r="AH362" i="6"/>
  <c r="AI362" i="6"/>
  <c r="AJ362" i="6"/>
  <c r="AK362" i="6"/>
  <c r="AL362" i="6"/>
  <c r="AM362" i="6"/>
  <c r="AB363" i="6"/>
  <c r="AC363" i="6"/>
  <c r="AD363" i="6"/>
  <c r="AE363" i="6"/>
  <c r="AF363" i="6"/>
  <c r="AG363" i="6"/>
  <c r="AH363" i="6"/>
  <c r="AI363" i="6"/>
  <c r="AJ363" i="6"/>
  <c r="AK363" i="6"/>
  <c r="AL363" i="6"/>
  <c r="AM363" i="6"/>
  <c r="AB364" i="6"/>
  <c r="AC364" i="6"/>
  <c r="AD364" i="6"/>
  <c r="AE364" i="6"/>
  <c r="AF364" i="6"/>
  <c r="AG364" i="6"/>
  <c r="AH364" i="6"/>
  <c r="AI364" i="6"/>
  <c r="AJ364" i="6"/>
  <c r="AK364" i="6"/>
  <c r="AL364" i="6"/>
  <c r="AM364" i="6"/>
  <c r="AB365" i="6"/>
  <c r="AC365" i="6"/>
  <c r="AD365" i="6"/>
  <c r="AE365" i="6"/>
  <c r="AF365" i="6"/>
  <c r="AG365" i="6"/>
  <c r="AH365" i="6"/>
  <c r="AI365" i="6"/>
  <c r="AJ365" i="6"/>
  <c r="AK365" i="6"/>
  <c r="AL365" i="6"/>
  <c r="AM365" i="6"/>
  <c r="AB366" i="6"/>
  <c r="AC366" i="6"/>
  <c r="AD366" i="6"/>
  <c r="AE366" i="6"/>
  <c r="AF366" i="6"/>
  <c r="AG366" i="6"/>
  <c r="AH366" i="6"/>
  <c r="AI366" i="6"/>
  <c r="AJ366" i="6"/>
  <c r="AK366" i="6"/>
  <c r="AL366" i="6"/>
  <c r="AM366" i="6"/>
  <c r="AB367" i="6"/>
  <c r="AC367" i="6"/>
  <c r="AD367" i="6"/>
  <c r="AE367" i="6"/>
  <c r="AF367" i="6"/>
  <c r="AG367" i="6"/>
  <c r="AH367" i="6"/>
  <c r="AI367" i="6"/>
  <c r="AJ367" i="6"/>
  <c r="AK367" i="6"/>
  <c r="AL367" i="6"/>
  <c r="AM367" i="6"/>
  <c r="AB368" i="6"/>
  <c r="AC368" i="6"/>
  <c r="AD368" i="6"/>
  <c r="AE368" i="6"/>
  <c r="AF368" i="6"/>
  <c r="AG368" i="6"/>
  <c r="AH368" i="6"/>
  <c r="AI368" i="6"/>
  <c r="AJ368" i="6"/>
  <c r="AK368" i="6"/>
  <c r="AL368" i="6"/>
  <c r="AM368" i="6"/>
  <c r="AB369" i="6"/>
  <c r="AC369" i="6"/>
  <c r="AD369" i="6"/>
  <c r="AE369" i="6"/>
  <c r="AF369" i="6"/>
  <c r="AG369" i="6"/>
  <c r="AH369" i="6"/>
  <c r="AI369" i="6"/>
  <c r="AJ369" i="6"/>
  <c r="AK369" i="6"/>
  <c r="AL369" i="6"/>
  <c r="AM369" i="6"/>
  <c r="AB370" i="6"/>
  <c r="AC370" i="6"/>
  <c r="AD370" i="6"/>
  <c r="AE370" i="6"/>
  <c r="AF370" i="6"/>
  <c r="AG370" i="6"/>
  <c r="AH370" i="6"/>
  <c r="AI370" i="6"/>
  <c r="AJ370" i="6"/>
  <c r="AK370" i="6"/>
  <c r="AL370" i="6"/>
  <c r="AM370" i="6"/>
  <c r="AB371" i="6"/>
  <c r="AC371" i="6"/>
  <c r="AD371" i="6"/>
  <c r="AE371" i="6"/>
  <c r="AF371" i="6"/>
  <c r="AG371" i="6"/>
  <c r="AH371" i="6"/>
  <c r="AI371" i="6"/>
  <c r="AJ371" i="6"/>
  <c r="AK371" i="6"/>
  <c r="AL371" i="6"/>
  <c r="AM371" i="6"/>
  <c r="AB372" i="6"/>
  <c r="AC372" i="6"/>
  <c r="AD372" i="6"/>
  <c r="AE372" i="6"/>
  <c r="AF372" i="6"/>
  <c r="AG372" i="6"/>
  <c r="AH372" i="6"/>
  <c r="AI372" i="6"/>
  <c r="AJ372" i="6"/>
  <c r="AK372" i="6"/>
  <c r="AL372" i="6"/>
  <c r="AM372" i="6"/>
  <c r="AB373" i="6"/>
  <c r="AC373" i="6"/>
  <c r="AD373" i="6"/>
  <c r="AE373" i="6"/>
  <c r="AF373" i="6"/>
  <c r="AG373" i="6"/>
  <c r="AH373" i="6"/>
  <c r="AI373" i="6"/>
  <c r="AJ373" i="6"/>
  <c r="AK373" i="6"/>
  <c r="AL373" i="6"/>
  <c r="AM373" i="6"/>
  <c r="AB374" i="6"/>
  <c r="AC374" i="6"/>
  <c r="AD374" i="6"/>
  <c r="AE374" i="6"/>
  <c r="AF374" i="6"/>
  <c r="AG374" i="6"/>
  <c r="AH374" i="6"/>
  <c r="AI374" i="6"/>
  <c r="AJ374" i="6"/>
  <c r="AK374" i="6"/>
  <c r="AL374" i="6"/>
  <c r="AM374" i="6"/>
  <c r="AB375" i="6"/>
  <c r="AC375" i="6"/>
  <c r="AD375" i="6"/>
  <c r="AE375" i="6"/>
  <c r="AF375" i="6"/>
  <c r="AG375" i="6"/>
  <c r="AH375" i="6"/>
  <c r="AI375" i="6"/>
  <c r="AJ375" i="6"/>
  <c r="AK375" i="6"/>
  <c r="AL375" i="6"/>
  <c r="AM375" i="6"/>
  <c r="AB376" i="6"/>
  <c r="AC376" i="6"/>
  <c r="AD376" i="6"/>
  <c r="AE376" i="6"/>
  <c r="AF376" i="6"/>
  <c r="AG376" i="6"/>
  <c r="AH376" i="6"/>
  <c r="AI376" i="6"/>
  <c r="AJ376" i="6"/>
  <c r="AK376" i="6"/>
  <c r="AL376" i="6"/>
  <c r="AM376" i="6"/>
  <c r="AB377" i="6"/>
  <c r="AC377" i="6"/>
  <c r="AD377" i="6"/>
  <c r="AE377" i="6"/>
  <c r="AF377" i="6"/>
  <c r="AG377" i="6"/>
  <c r="AH377" i="6"/>
  <c r="AI377" i="6"/>
  <c r="AJ377" i="6"/>
  <c r="AK377" i="6"/>
  <c r="AL377" i="6"/>
  <c r="AM377" i="6"/>
  <c r="AB378" i="6"/>
  <c r="AC378" i="6"/>
  <c r="AD378" i="6"/>
  <c r="AE378" i="6"/>
  <c r="AF378" i="6"/>
  <c r="AG378" i="6"/>
  <c r="AH378" i="6"/>
  <c r="AI378" i="6"/>
  <c r="AJ378" i="6"/>
  <c r="AK378" i="6"/>
  <c r="AL378" i="6"/>
  <c r="AM378" i="6"/>
  <c r="AB379" i="6"/>
  <c r="AC379" i="6"/>
  <c r="AD379" i="6"/>
  <c r="AE379" i="6"/>
  <c r="AF379" i="6"/>
  <c r="AG379" i="6"/>
  <c r="AH379" i="6"/>
  <c r="AI379" i="6"/>
  <c r="AJ379" i="6"/>
  <c r="AK379" i="6"/>
  <c r="AL379" i="6"/>
  <c r="AM379" i="6"/>
  <c r="AB380" i="6"/>
  <c r="AC380" i="6"/>
  <c r="AD380" i="6"/>
  <c r="AE380" i="6"/>
  <c r="AF380" i="6"/>
  <c r="AG380" i="6"/>
  <c r="AH380" i="6"/>
  <c r="AI380" i="6"/>
  <c r="AJ380" i="6"/>
  <c r="AK380" i="6"/>
  <c r="AL380" i="6"/>
  <c r="AM380" i="6"/>
  <c r="AB381" i="6"/>
  <c r="AC381" i="6"/>
  <c r="AD381" i="6"/>
  <c r="AE381" i="6"/>
  <c r="AF381" i="6"/>
  <c r="AG381" i="6"/>
  <c r="AH381" i="6"/>
  <c r="AI381" i="6"/>
  <c r="AJ381" i="6"/>
  <c r="AK381" i="6"/>
  <c r="AL381" i="6"/>
  <c r="AM381" i="6"/>
  <c r="AB382" i="6"/>
  <c r="AC382" i="6"/>
  <c r="AD382" i="6"/>
  <c r="AE382" i="6"/>
  <c r="AF382" i="6"/>
  <c r="AG382" i="6"/>
  <c r="AH382" i="6"/>
  <c r="AI382" i="6"/>
  <c r="AJ382" i="6"/>
  <c r="AK382" i="6"/>
  <c r="AL382" i="6"/>
  <c r="AM382" i="6"/>
  <c r="AB383" i="6"/>
  <c r="AC383" i="6"/>
  <c r="AD383" i="6"/>
  <c r="AE383" i="6"/>
  <c r="AF383" i="6"/>
  <c r="AG383" i="6"/>
  <c r="AH383" i="6"/>
  <c r="AI383" i="6"/>
  <c r="AJ383" i="6"/>
  <c r="AK383" i="6"/>
  <c r="AL383" i="6"/>
  <c r="AM383" i="6"/>
  <c r="AB384" i="6"/>
  <c r="AC384" i="6"/>
  <c r="AD384" i="6"/>
  <c r="AE384" i="6"/>
  <c r="AF384" i="6"/>
  <c r="AG384" i="6"/>
  <c r="AH384" i="6"/>
  <c r="AI384" i="6"/>
  <c r="AJ384" i="6"/>
  <c r="AK384" i="6"/>
  <c r="AL384" i="6"/>
  <c r="AM384" i="6"/>
  <c r="AB385" i="6"/>
  <c r="AC385" i="6"/>
  <c r="AD385" i="6"/>
  <c r="AE385" i="6"/>
  <c r="AF385" i="6"/>
  <c r="AG385" i="6"/>
  <c r="AH385" i="6"/>
  <c r="AI385" i="6"/>
  <c r="AJ385" i="6"/>
  <c r="AK385" i="6"/>
  <c r="AL385" i="6"/>
  <c r="AM385" i="6"/>
  <c r="AB386" i="6"/>
  <c r="AC386" i="6"/>
  <c r="AD386" i="6"/>
  <c r="AE386" i="6"/>
  <c r="AF386" i="6"/>
  <c r="AG386" i="6"/>
  <c r="AH386" i="6"/>
  <c r="AI386" i="6"/>
  <c r="AJ386" i="6"/>
  <c r="AK386" i="6"/>
  <c r="AL386" i="6"/>
  <c r="AM386" i="6"/>
  <c r="AB387" i="6"/>
  <c r="AC387" i="6"/>
  <c r="AD387" i="6"/>
  <c r="AE387" i="6"/>
  <c r="AF387" i="6"/>
  <c r="AG387" i="6"/>
  <c r="AH387" i="6"/>
  <c r="AI387" i="6"/>
  <c r="AJ387" i="6"/>
  <c r="AK387" i="6"/>
  <c r="AL387" i="6"/>
  <c r="AM387" i="6"/>
  <c r="AB388" i="6"/>
  <c r="AC388" i="6"/>
  <c r="AD388" i="6"/>
  <c r="AE388" i="6"/>
  <c r="AF388" i="6"/>
  <c r="AG388" i="6"/>
  <c r="AH388" i="6"/>
  <c r="AI388" i="6"/>
  <c r="AJ388" i="6"/>
  <c r="AK388" i="6"/>
  <c r="AL388" i="6"/>
  <c r="AM388" i="6"/>
  <c r="AB389" i="6"/>
  <c r="AC389" i="6"/>
  <c r="AD389" i="6"/>
  <c r="AE389" i="6"/>
  <c r="AF389" i="6"/>
  <c r="AG389" i="6"/>
  <c r="AH389" i="6"/>
  <c r="AI389" i="6"/>
  <c r="AJ389" i="6"/>
  <c r="AK389" i="6"/>
  <c r="AL389" i="6"/>
  <c r="AM389" i="6"/>
  <c r="AB390" i="6"/>
  <c r="AC390" i="6"/>
  <c r="AD390" i="6"/>
  <c r="AE390" i="6"/>
  <c r="AF390" i="6"/>
  <c r="AG390" i="6"/>
  <c r="AH390" i="6"/>
  <c r="AI390" i="6"/>
  <c r="AJ390" i="6"/>
  <c r="AK390" i="6"/>
  <c r="AL390" i="6"/>
  <c r="AM390" i="6"/>
  <c r="AB391" i="6"/>
  <c r="AC391" i="6"/>
  <c r="AD391" i="6"/>
  <c r="AE391" i="6"/>
  <c r="AF391" i="6"/>
  <c r="AG391" i="6"/>
  <c r="AH391" i="6"/>
  <c r="AI391" i="6"/>
  <c r="AJ391" i="6"/>
  <c r="AK391" i="6"/>
  <c r="AL391" i="6"/>
  <c r="AM391" i="6"/>
  <c r="AB392" i="6"/>
  <c r="AC392" i="6"/>
  <c r="AD392" i="6"/>
  <c r="AE392" i="6"/>
  <c r="AF392" i="6"/>
  <c r="AG392" i="6"/>
  <c r="AH392" i="6"/>
  <c r="AI392" i="6"/>
  <c r="AJ392" i="6"/>
  <c r="AK392" i="6"/>
  <c r="AL392" i="6"/>
  <c r="AM392" i="6"/>
  <c r="AB393" i="6"/>
  <c r="AC393" i="6"/>
  <c r="AD393" i="6"/>
  <c r="AE393" i="6"/>
  <c r="AF393" i="6"/>
  <c r="AG393" i="6"/>
  <c r="AH393" i="6"/>
  <c r="AI393" i="6"/>
  <c r="AJ393" i="6"/>
  <c r="AK393" i="6"/>
  <c r="AL393" i="6"/>
  <c r="AM393" i="6"/>
  <c r="AB394" i="6"/>
  <c r="AC394" i="6"/>
  <c r="AD394" i="6"/>
  <c r="AE394" i="6"/>
  <c r="AF394" i="6"/>
  <c r="AG394" i="6"/>
  <c r="AH394" i="6"/>
  <c r="AI394" i="6"/>
  <c r="AJ394" i="6"/>
  <c r="AK394" i="6"/>
  <c r="AL394" i="6"/>
  <c r="AM394" i="6"/>
  <c r="AB395" i="6"/>
  <c r="AC395" i="6"/>
  <c r="AD395" i="6"/>
  <c r="AE395" i="6"/>
  <c r="AF395" i="6"/>
  <c r="AG395" i="6"/>
  <c r="AH395" i="6"/>
  <c r="AI395" i="6"/>
  <c r="AJ395" i="6"/>
  <c r="AK395" i="6"/>
  <c r="AL395" i="6"/>
  <c r="AM395" i="6"/>
  <c r="AB396" i="6"/>
  <c r="AC396" i="6"/>
  <c r="AD396" i="6"/>
  <c r="AE396" i="6"/>
  <c r="AF396" i="6"/>
  <c r="AG396" i="6"/>
  <c r="AH396" i="6"/>
  <c r="AI396" i="6"/>
  <c r="AJ396" i="6"/>
  <c r="AK396" i="6"/>
  <c r="AL396" i="6"/>
  <c r="AM396" i="6"/>
  <c r="AB397" i="6"/>
  <c r="AC397" i="6"/>
  <c r="AD397" i="6"/>
  <c r="AE397" i="6"/>
  <c r="AF397" i="6"/>
  <c r="AG397" i="6"/>
  <c r="AH397" i="6"/>
  <c r="AI397" i="6"/>
  <c r="AJ397" i="6"/>
  <c r="AK397" i="6"/>
  <c r="AL397" i="6"/>
  <c r="AM397" i="6"/>
  <c r="AB398" i="6"/>
  <c r="AC398" i="6"/>
  <c r="AD398" i="6"/>
  <c r="AE398" i="6"/>
  <c r="AF398" i="6"/>
  <c r="AG398" i="6"/>
  <c r="AH398" i="6"/>
  <c r="AI398" i="6"/>
  <c r="AJ398" i="6"/>
  <c r="AK398" i="6"/>
  <c r="AL398" i="6"/>
  <c r="AM398" i="6"/>
  <c r="AB399" i="6"/>
  <c r="AC399" i="6"/>
  <c r="AD399" i="6"/>
  <c r="AE399" i="6"/>
  <c r="AF399" i="6"/>
  <c r="AG399" i="6"/>
  <c r="AH399" i="6"/>
  <c r="AI399" i="6"/>
  <c r="AJ399" i="6"/>
  <c r="AK399" i="6"/>
  <c r="AL399" i="6"/>
  <c r="AM399" i="6"/>
  <c r="AB400" i="6"/>
  <c r="AC400" i="6"/>
  <c r="AD400" i="6"/>
  <c r="AE400" i="6"/>
  <c r="AF400" i="6"/>
  <c r="AG400" i="6"/>
  <c r="AH400" i="6"/>
  <c r="AI400" i="6"/>
  <c r="AJ400" i="6"/>
  <c r="AK400" i="6"/>
  <c r="AL400" i="6"/>
  <c r="AM400" i="6"/>
  <c r="AB401" i="6"/>
  <c r="AC401" i="6"/>
  <c r="AD401" i="6"/>
  <c r="AE401" i="6"/>
  <c r="AF401" i="6"/>
  <c r="AG401" i="6"/>
  <c r="AH401" i="6"/>
  <c r="AI401" i="6"/>
  <c r="AJ401" i="6"/>
  <c r="AK401" i="6"/>
  <c r="AL401" i="6"/>
  <c r="AM401" i="6"/>
  <c r="AB402" i="6"/>
  <c r="AC402" i="6"/>
  <c r="AD402" i="6"/>
  <c r="AE402" i="6"/>
  <c r="AF402" i="6"/>
  <c r="AG402" i="6"/>
  <c r="AH402" i="6"/>
  <c r="AI402" i="6"/>
  <c r="AJ402" i="6"/>
  <c r="AK402" i="6"/>
  <c r="AL402" i="6"/>
  <c r="AM402" i="6"/>
  <c r="AB403" i="6"/>
  <c r="AC403" i="6"/>
  <c r="AD403" i="6"/>
  <c r="AE403" i="6"/>
  <c r="AF403" i="6"/>
  <c r="AG403" i="6"/>
  <c r="AH403" i="6"/>
  <c r="AI403" i="6"/>
  <c r="AJ403" i="6"/>
  <c r="AK403" i="6"/>
  <c r="AL403" i="6"/>
  <c r="AM403" i="6"/>
  <c r="AB404" i="6"/>
  <c r="AC404" i="6"/>
  <c r="AD404" i="6"/>
  <c r="AE404" i="6"/>
  <c r="AF404" i="6"/>
  <c r="AG404" i="6"/>
  <c r="AH404" i="6"/>
  <c r="AI404" i="6"/>
  <c r="AJ404" i="6"/>
  <c r="AK404" i="6"/>
  <c r="AL404" i="6"/>
  <c r="AM404" i="6"/>
  <c r="AB405" i="6"/>
  <c r="AC405" i="6"/>
  <c r="AD405" i="6"/>
  <c r="AE405" i="6"/>
  <c r="AF405" i="6"/>
  <c r="AG405" i="6"/>
  <c r="AH405" i="6"/>
  <c r="AI405" i="6"/>
  <c r="AJ405" i="6"/>
  <c r="AK405" i="6"/>
  <c r="AL405" i="6"/>
  <c r="AM405" i="6"/>
  <c r="AB406" i="6"/>
  <c r="AC406" i="6"/>
  <c r="AD406" i="6"/>
  <c r="AE406" i="6"/>
  <c r="AF406" i="6"/>
  <c r="AG406" i="6"/>
  <c r="AH406" i="6"/>
  <c r="AI406" i="6"/>
  <c r="AJ406" i="6"/>
  <c r="AK406" i="6"/>
  <c r="AL406" i="6"/>
  <c r="AM406" i="6"/>
  <c r="AB407" i="6"/>
  <c r="AC407" i="6"/>
  <c r="AD407" i="6"/>
  <c r="AE407" i="6"/>
  <c r="AF407" i="6"/>
  <c r="AG407" i="6"/>
  <c r="AH407" i="6"/>
  <c r="AI407" i="6"/>
  <c r="AJ407" i="6"/>
  <c r="AK407" i="6"/>
  <c r="AL407" i="6"/>
  <c r="AM407" i="6"/>
  <c r="AB408" i="6"/>
  <c r="AC408" i="6"/>
  <c r="AD408" i="6"/>
  <c r="AE408" i="6"/>
  <c r="AF408" i="6"/>
  <c r="AG408" i="6"/>
  <c r="AH408" i="6"/>
  <c r="AI408" i="6"/>
  <c r="AJ408" i="6"/>
  <c r="AK408" i="6"/>
  <c r="AL408" i="6"/>
  <c r="AM408" i="6"/>
  <c r="AB409" i="6"/>
  <c r="AC409" i="6"/>
  <c r="AD409" i="6"/>
  <c r="AE409" i="6"/>
  <c r="AF409" i="6"/>
  <c r="AG409" i="6"/>
  <c r="AH409" i="6"/>
  <c r="AI409" i="6"/>
  <c r="AJ409" i="6"/>
  <c r="AK409" i="6"/>
  <c r="AL409" i="6"/>
  <c r="AM409" i="6"/>
  <c r="AB410" i="6"/>
  <c r="AC410" i="6"/>
  <c r="AD410" i="6"/>
  <c r="AE410" i="6"/>
  <c r="AF410" i="6"/>
  <c r="AG410" i="6"/>
  <c r="AH410" i="6"/>
  <c r="AI410" i="6"/>
  <c r="AJ410" i="6"/>
  <c r="AK410" i="6"/>
  <c r="AL410" i="6"/>
  <c r="AM410" i="6"/>
  <c r="AB411" i="6"/>
  <c r="AC411" i="6"/>
  <c r="AD411" i="6"/>
  <c r="AE411" i="6"/>
  <c r="AF411" i="6"/>
  <c r="AG411" i="6"/>
  <c r="AH411" i="6"/>
  <c r="AI411" i="6"/>
  <c r="AJ411" i="6"/>
  <c r="AK411" i="6"/>
  <c r="AL411" i="6"/>
  <c r="AM411" i="6"/>
  <c r="AB412" i="6"/>
  <c r="AC412" i="6"/>
  <c r="AD412" i="6"/>
  <c r="AE412" i="6"/>
  <c r="AF412" i="6"/>
  <c r="AG412" i="6"/>
  <c r="AH412" i="6"/>
  <c r="AI412" i="6"/>
  <c r="AJ412" i="6"/>
  <c r="AK412" i="6"/>
  <c r="AL412" i="6"/>
  <c r="AM412" i="6"/>
  <c r="AB413" i="6"/>
  <c r="AC413" i="6"/>
  <c r="AD413" i="6"/>
  <c r="AE413" i="6"/>
  <c r="AF413" i="6"/>
  <c r="AG413" i="6"/>
  <c r="AH413" i="6"/>
  <c r="AI413" i="6"/>
  <c r="AJ413" i="6"/>
  <c r="AK413" i="6"/>
  <c r="AL413" i="6"/>
  <c r="AM413" i="6"/>
  <c r="AB414" i="6"/>
  <c r="AC414" i="6"/>
  <c r="AD414" i="6"/>
  <c r="AE414" i="6"/>
  <c r="AF414" i="6"/>
  <c r="AG414" i="6"/>
  <c r="AH414" i="6"/>
  <c r="AI414" i="6"/>
  <c r="AJ414" i="6"/>
  <c r="AK414" i="6"/>
  <c r="AL414" i="6"/>
  <c r="AM414" i="6"/>
  <c r="AB415" i="6"/>
  <c r="AC415" i="6"/>
  <c r="AD415" i="6"/>
  <c r="AE415" i="6"/>
  <c r="AF415" i="6"/>
  <c r="AG415" i="6"/>
  <c r="AH415" i="6"/>
  <c r="AI415" i="6"/>
  <c r="AJ415" i="6"/>
  <c r="AK415" i="6"/>
  <c r="AL415" i="6"/>
  <c r="AM415" i="6"/>
  <c r="AB416" i="6"/>
  <c r="AC416" i="6"/>
  <c r="AD416" i="6"/>
  <c r="AE416" i="6"/>
  <c r="AF416" i="6"/>
  <c r="AG416" i="6"/>
  <c r="AH416" i="6"/>
  <c r="AI416" i="6"/>
  <c r="AJ416" i="6"/>
  <c r="AK416" i="6"/>
  <c r="AL416" i="6"/>
  <c r="AM416" i="6"/>
  <c r="AB417" i="6"/>
  <c r="AC417" i="6"/>
  <c r="AD417" i="6"/>
  <c r="AE417" i="6"/>
  <c r="AF417" i="6"/>
  <c r="AG417" i="6"/>
  <c r="AH417" i="6"/>
  <c r="AI417" i="6"/>
  <c r="AJ417" i="6"/>
  <c r="AK417" i="6"/>
  <c r="AL417" i="6"/>
  <c r="AM417" i="6"/>
  <c r="AB418" i="6"/>
  <c r="AC418" i="6"/>
  <c r="AD418" i="6"/>
  <c r="AE418" i="6"/>
  <c r="AF418" i="6"/>
  <c r="AG418" i="6"/>
  <c r="AH418" i="6"/>
  <c r="AI418" i="6"/>
  <c r="AJ418" i="6"/>
  <c r="AK418" i="6"/>
  <c r="AL418" i="6"/>
  <c r="AM418" i="6"/>
  <c r="AB419" i="6"/>
  <c r="AC419" i="6"/>
  <c r="AD419" i="6"/>
  <c r="AE419" i="6"/>
  <c r="AF419" i="6"/>
  <c r="AG419" i="6"/>
  <c r="AH419" i="6"/>
  <c r="AI419" i="6"/>
  <c r="AJ419" i="6"/>
  <c r="AK419" i="6"/>
  <c r="AL419" i="6"/>
  <c r="AM419" i="6"/>
  <c r="AB420" i="6"/>
  <c r="AC420" i="6"/>
  <c r="AD420" i="6"/>
  <c r="AE420" i="6"/>
  <c r="AF420" i="6"/>
  <c r="AG420" i="6"/>
  <c r="AH420" i="6"/>
  <c r="AI420" i="6"/>
  <c r="AJ420" i="6"/>
  <c r="AK420" i="6"/>
  <c r="AL420" i="6"/>
  <c r="AM420" i="6"/>
  <c r="AB421" i="6"/>
  <c r="AC421" i="6"/>
  <c r="AD421" i="6"/>
  <c r="AE421" i="6"/>
  <c r="AF421" i="6"/>
  <c r="AG421" i="6"/>
  <c r="AH421" i="6"/>
  <c r="AI421" i="6"/>
  <c r="AJ421" i="6"/>
  <c r="AK421" i="6"/>
  <c r="AL421" i="6"/>
  <c r="AM421" i="6"/>
  <c r="AB422" i="6"/>
  <c r="AC422" i="6"/>
  <c r="AD422" i="6"/>
  <c r="AE422" i="6"/>
  <c r="AF422" i="6"/>
  <c r="AG422" i="6"/>
  <c r="AH422" i="6"/>
  <c r="AI422" i="6"/>
  <c r="AJ422" i="6"/>
  <c r="AK422" i="6"/>
  <c r="AL422" i="6"/>
  <c r="AM422" i="6"/>
  <c r="AB423" i="6"/>
  <c r="AC423" i="6"/>
  <c r="AD423" i="6"/>
  <c r="AE423" i="6"/>
  <c r="AF423" i="6"/>
  <c r="AG423" i="6"/>
  <c r="AH423" i="6"/>
  <c r="AI423" i="6"/>
  <c r="AJ423" i="6"/>
  <c r="AK423" i="6"/>
  <c r="AL423" i="6"/>
  <c r="AM423" i="6"/>
  <c r="AB424" i="6"/>
  <c r="AC424" i="6"/>
  <c r="AD424" i="6"/>
  <c r="AE424" i="6"/>
  <c r="AF424" i="6"/>
  <c r="AG424" i="6"/>
  <c r="AH424" i="6"/>
  <c r="AI424" i="6"/>
  <c r="AJ424" i="6"/>
  <c r="AK424" i="6"/>
  <c r="AL424" i="6"/>
  <c r="AM424" i="6"/>
  <c r="AB425" i="6"/>
  <c r="AC425" i="6"/>
  <c r="AD425" i="6"/>
  <c r="AE425" i="6"/>
  <c r="AF425" i="6"/>
  <c r="AG425" i="6"/>
  <c r="AH425" i="6"/>
  <c r="AI425" i="6"/>
  <c r="AJ425" i="6"/>
  <c r="AK425" i="6"/>
  <c r="AL425" i="6"/>
  <c r="AM425" i="6"/>
  <c r="AB426" i="6"/>
  <c r="AC426" i="6"/>
  <c r="AD426" i="6"/>
  <c r="AE426" i="6"/>
  <c r="AF426" i="6"/>
  <c r="AG426" i="6"/>
  <c r="AH426" i="6"/>
  <c r="AI426" i="6"/>
  <c r="AJ426" i="6"/>
  <c r="AK426" i="6"/>
  <c r="AL426" i="6"/>
  <c r="AM426" i="6"/>
  <c r="AB427" i="6"/>
  <c r="AC427" i="6"/>
  <c r="AD427" i="6"/>
  <c r="AE427" i="6"/>
  <c r="AF427" i="6"/>
  <c r="AG427" i="6"/>
  <c r="AH427" i="6"/>
  <c r="AI427" i="6"/>
  <c r="AJ427" i="6"/>
  <c r="AK427" i="6"/>
  <c r="AL427" i="6"/>
  <c r="AM427" i="6"/>
  <c r="AB428" i="6"/>
  <c r="AC428" i="6"/>
  <c r="AD428" i="6"/>
  <c r="AE428" i="6"/>
  <c r="AF428" i="6"/>
  <c r="AG428" i="6"/>
  <c r="AH428" i="6"/>
  <c r="AI428" i="6"/>
  <c r="AJ428" i="6"/>
  <c r="AK428" i="6"/>
  <c r="AL428" i="6"/>
  <c r="AM428" i="6"/>
  <c r="AB429" i="6"/>
  <c r="AC429" i="6"/>
  <c r="AD429" i="6"/>
  <c r="AE429" i="6"/>
  <c r="AF429" i="6"/>
  <c r="AG429" i="6"/>
  <c r="AH429" i="6"/>
  <c r="AI429" i="6"/>
  <c r="AJ429" i="6"/>
  <c r="AK429" i="6"/>
  <c r="AL429" i="6"/>
  <c r="AM429" i="6"/>
  <c r="AB430" i="6"/>
  <c r="AC430" i="6"/>
  <c r="AD430" i="6"/>
  <c r="AE430" i="6"/>
  <c r="AF430" i="6"/>
  <c r="AG430" i="6"/>
  <c r="AH430" i="6"/>
  <c r="AI430" i="6"/>
  <c r="AJ430" i="6"/>
  <c r="AK430" i="6"/>
  <c r="AL430" i="6"/>
  <c r="AM430" i="6"/>
  <c r="AB431" i="6"/>
  <c r="AC431" i="6"/>
  <c r="AD431" i="6"/>
  <c r="AE431" i="6"/>
  <c r="AF431" i="6"/>
  <c r="AG431" i="6"/>
  <c r="AH431" i="6"/>
  <c r="AI431" i="6"/>
  <c r="AJ431" i="6"/>
  <c r="AK431" i="6"/>
  <c r="AL431" i="6"/>
  <c r="AM431" i="6"/>
  <c r="AB432" i="6"/>
  <c r="AC432" i="6"/>
  <c r="AD432" i="6"/>
  <c r="AE432" i="6"/>
  <c r="AF432" i="6"/>
  <c r="AG432" i="6"/>
  <c r="AH432" i="6"/>
  <c r="AI432" i="6"/>
  <c r="AJ432" i="6"/>
  <c r="AK432" i="6"/>
  <c r="AL432" i="6"/>
  <c r="AM432" i="6"/>
  <c r="AB433" i="6"/>
  <c r="AC433" i="6"/>
  <c r="AD433" i="6"/>
  <c r="AE433" i="6"/>
  <c r="AF433" i="6"/>
  <c r="AG433" i="6"/>
  <c r="AH433" i="6"/>
  <c r="AI433" i="6"/>
  <c r="AJ433" i="6"/>
  <c r="AK433" i="6"/>
  <c r="AL433" i="6"/>
  <c r="AM433" i="6"/>
  <c r="AB434" i="6"/>
  <c r="AC434" i="6"/>
  <c r="AD434" i="6"/>
  <c r="AE434" i="6"/>
  <c r="AF434" i="6"/>
  <c r="AG434" i="6"/>
  <c r="AH434" i="6"/>
  <c r="AI434" i="6"/>
  <c r="AJ434" i="6"/>
  <c r="AK434" i="6"/>
  <c r="AL434" i="6"/>
  <c r="AM434" i="6"/>
  <c r="AB435" i="6"/>
  <c r="AC435" i="6"/>
  <c r="AD435" i="6"/>
  <c r="AE435" i="6"/>
  <c r="AF435" i="6"/>
  <c r="AG435" i="6"/>
  <c r="AH435" i="6"/>
  <c r="AI435" i="6"/>
  <c r="AJ435" i="6"/>
  <c r="AK435" i="6"/>
  <c r="AL435" i="6"/>
  <c r="AM435" i="6"/>
  <c r="AB436" i="6"/>
  <c r="AC436" i="6"/>
  <c r="AD436" i="6"/>
  <c r="AE436" i="6"/>
  <c r="AF436" i="6"/>
  <c r="AG436" i="6"/>
  <c r="AH436" i="6"/>
  <c r="AI436" i="6"/>
  <c r="AJ436" i="6"/>
  <c r="AK436" i="6"/>
  <c r="AL436" i="6"/>
  <c r="AM436" i="6"/>
  <c r="AB437" i="6"/>
  <c r="AC437" i="6"/>
  <c r="AD437" i="6"/>
  <c r="AE437" i="6"/>
  <c r="AF437" i="6"/>
  <c r="AG437" i="6"/>
  <c r="AH437" i="6"/>
  <c r="AI437" i="6"/>
  <c r="AJ437" i="6"/>
  <c r="AK437" i="6"/>
  <c r="AL437" i="6"/>
  <c r="AM437" i="6"/>
  <c r="AB438" i="6"/>
  <c r="AC438" i="6"/>
  <c r="AD438" i="6"/>
  <c r="AE438" i="6"/>
  <c r="AF438" i="6"/>
  <c r="AG438" i="6"/>
  <c r="AH438" i="6"/>
  <c r="AI438" i="6"/>
  <c r="AJ438" i="6"/>
  <c r="AK438" i="6"/>
  <c r="AL438" i="6"/>
  <c r="AM438" i="6"/>
  <c r="AB439" i="6"/>
  <c r="AC439" i="6"/>
  <c r="AD439" i="6"/>
  <c r="AE439" i="6"/>
  <c r="AF439" i="6"/>
  <c r="AG439" i="6"/>
  <c r="AH439" i="6"/>
  <c r="AI439" i="6"/>
  <c r="AJ439" i="6"/>
  <c r="AK439" i="6"/>
  <c r="AL439" i="6"/>
  <c r="AM439" i="6"/>
  <c r="AB440" i="6"/>
  <c r="AC440" i="6"/>
  <c r="AD440" i="6"/>
  <c r="AE440" i="6"/>
  <c r="AF440" i="6"/>
  <c r="AG440" i="6"/>
  <c r="AH440" i="6"/>
  <c r="AI440" i="6"/>
  <c r="AJ440" i="6"/>
  <c r="AK440" i="6"/>
  <c r="AL440" i="6"/>
  <c r="AM440" i="6"/>
  <c r="AB441" i="6"/>
  <c r="AC441" i="6"/>
  <c r="AD441" i="6"/>
  <c r="AE441" i="6"/>
  <c r="AF441" i="6"/>
  <c r="AG441" i="6"/>
  <c r="AH441" i="6"/>
  <c r="AI441" i="6"/>
  <c r="AJ441" i="6"/>
  <c r="AK441" i="6"/>
  <c r="AL441" i="6"/>
  <c r="AM441" i="6"/>
  <c r="AB442" i="6"/>
  <c r="AC442" i="6"/>
  <c r="AD442" i="6"/>
  <c r="AE442" i="6"/>
  <c r="AF442" i="6"/>
  <c r="AG442" i="6"/>
  <c r="AH442" i="6"/>
  <c r="AI442" i="6"/>
  <c r="AJ442" i="6"/>
  <c r="AK442" i="6"/>
  <c r="AL442" i="6"/>
  <c r="AM442" i="6"/>
  <c r="AB443" i="6"/>
  <c r="AC443" i="6"/>
  <c r="AD443" i="6"/>
  <c r="AE443" i="6"/>
  <c r="AF443" i="6"/>
  <c r="AG443" i="6"/>
  <c r="AH443" i="6"/>
  <c r="AI443" i="6"/>
  <c r="AJ443" i="6"/>
  <c r="AK443" i="6"/>
  <c r="AL443" i="6"/>
  <c r="AM443" i="6"/>
  <c r="AB444" i="6"/>
  <c r="AC444" i="6"/>
  <c r="AD444" i="6"/>
  <c r="AE444" i="6"/>
  <c r="AF444" i="6"/>
  <c r="AG444" i="6"/>
  <c r="AH444" i="6"/>
  <c r="AI444" i="6"/>
  <c r="AJ444" i="6"/>
  <c r="AK444" i="6"/>
  <c r="AL444" i="6"/>
  <c r="AM444" i="6"/>
  <c r="AB445" i="6"/>
  <c r="AC445" i="6"/>
  <c r="AD445" i="6"/>
  <c r="AE445" i="6"/>
  <c r="AF445" i="6"/>
  <c r="AG445" i="6"/>
  <c r="AH445" i="6"/>
  <c r="AI445" i="6"/>
  <c r="AJ445" i="6"/>
  <c r="AK445" i="6"/>
  <c r="AL445" i="6"/>
  <c r="AM445" i="6"/>
  <c r="AB446" i="6"/>
  <c r="AC446" i="6"/>
  <c r="AD446" i="6"/>
  <c r="AE446" i="6"/>
  <c r="AF446" i="6"/>
  <c r="AG446" i="6"/>
  <c r="AH446" i="6"/>
  <c r="AI446" i="6"/>
  <c r="AJ446" i="6"/>
  <c r="AK446" i="6"/>
  <c r="AL446" i="6"/>
  <c r="AM446" i="6"/>
  <c r="AB447" i="6"/>
  <c r="AC447" i="6"/>
  <c r="AD447" i="6"/>
  <c r="AE447" i="6"/>
  <c r="AF447" i="6"/>
  <c r="AG447" i="6"/>
  <c r="AH447" i="6"/>
  <c r="AI447" i="6"/>
  <c r="AJ447" i="6"/>
  <c r="AK447" i="6"/>
  <c r="AL447" i="6"/>
  <c r="AM447" i="6"/>
  <c r="AB448" i="6"/>
  <c r="AC448" i="6"/>
  <c r="AD448" i="6"/>
  <c r="AE448" i="6"/>
  <c r="AF448" i="6"/>
  <c r="AG448" i="6"/>
  <c r="AH448" i="6"/>
  <c r="AI448" i="6"/>
  <c r="AJ448" i="6"/>
  <c r="AK448" i="6"/>
  <c r="AL448" i="6"/>
  <c r="AM448" i="6"/>
  <c r="AB449" i="6"/>
  <c r="AC449" i="6"/>
  <c r="AD449" i="6"/>
  <c r="AE449" i="6"/>
  <c r="AF449" i="6"/>
  <c r="AG449" i="6"/>
  <c r="AH449" i="6"/>
  <c r="AI449" i="6"/>
  <c r="AJ449" i="6"/>
  <c r="AK449" i="6"/>
  <c r="AL449" i="6"/>
  <c r="AM449" i="6"/>
  <c r="AB450" i="6"/>
  <c r="AC450" i="6"/>
  <c r="AD450" i="6"/>
  <c r="AE450" i="6"/>
  <c r="AF450" i="6"/>
  <c r="AG450" i="6"/>
  <c r="AH450" i="6"/>
  <c r="AI450" i="6"/>
  <c r="AJ450" i="6"/>
  <c r="AK450" i="6"/>
  <c r="AL450" i="6"/>
  <c r="AM450" i="6"/>
  <c r="AB451" i="6"/>
  <c r="AC451" i="6"/>
  <c r="AD451" i="6"/>
  <c r="AE451" i="6"/>
  <c r="AF451" i="6"/>
  <c r="AG451" i="6"/>
  <c r="AH451" i="6"/>
  <c r="AI451" i="6"/>
  <c r="AJ451" i="6"/>
  <c r="AK451" i="6"/>
  <c r="AL451" i="6"/>
  <c r="AM451" i="6"/>
  <c r="AB452" i="6"/>
  <c r="AC452" i="6"/>
  <c r="AD452" i="6"/>
  <c r="AE452" i="6"/>
  <c r="AF452" i="6"/>
  <c r="AG452" i="6"/>
  <c r="AH452" i="6"/>
  <c r="AI452" i="6"/>
  <c r="AJ452" i="6"/>
  <c r="AK452" i="6"/>
  <c r="AL452" i="6"/>
  <c r="AM452" i="6"/>
  <c r="AB453" i="6"/>
  <c r="AC453" i="6"/>
  <c r="AD453" i="6"/>
  <c r="AE453" i="6"/>
  <c r="AF453" i="6"/>
  <c r="AG453" i="6"/>
  <c r="AH453" i="6"/>
  <c r="AI453" i="6"/>
  <c r="AJ453" i="6"/>
  <c r="AK453" i="6"/>
  <c r="AL453" i="6"/>
  <c r="AM453" i="6"/>
  <c r="AB454" i="6"/>
  <c r="AC454" i="6"/>
  <c r="AD454" i="6"/>
  <c r="AE454" i="6"/>
  <c r="AF454" i="6"/>
  <c r="AG454" i="6"/>
  <c r="AH454" i="6"/>
  <c r="AI454" i="6"/>
  <c r="AJ454" i="6"/>
  <c r="AK454" i="6"/>
  <c r="AL454" i="6"/>
  <c r="AM454" i="6"/>
  <c r="AB455" i="6"/>
  <c r="AC455" i="6"/>
  <c r="AD455" i="6"/>
  <c r="AE455" i="6"/>
  <c r="AF455" i="6"/>
  <c r="AG455" i="6"/>
  <c r="AH455" i="6"/>
  <c r="AI455" i="6"/>
  <c r="AJ455" i="6"/>
  <c r="AK455" i="6"/>
  <c r="AL455" i="6"/>
  <c r="AM455" i="6"/>
  <c r="AB456" i="6"/>
  <c r="AC456" i="6"/>
  <c r="AD456" i="6"/>
  <c r="AE456" i="6"/>
  <c r="AF456" i="6"/>
  <c r="AG456" i="6"/>
  <c r="AH456" i="6"/>
  <c r="AI456" i="6"/>
  <c r="AJ456" i="6"/>
  <c r="AK456" i="6"/>
  <c r="AL456" i="6"/>
  <c r="AM456" i="6"/>
  <c r="AB457" i="6"/>
  <c r="AC457" i="6"/>
  <c r="AD457" i="6"/>
  <c r="AE457" i="6"/>
  <c r="AF457" i="6"/>
  <c r="AG457" i="6"/>
  <c r="AH457" i="6"/>
  <c r="AI457" i="6"/>
  <c r="AJ457" i="6"/>
  <c r="AK457" i="6"/>
  <c r="AL457" i="6"/>
  <c r="AM457" i="6"/>
  <c r="AB458" i="6"/>
  <c r="AC458" i="6"/>
  <c r="AD458" i="6"/>
  <c r="AE458" i="6"/>
  <c r="AF458" i="6"/>
  <c r="AG458" i="6"/>
  <c r="AH458" i="6"/>
  <c r="AI458" i="6"/>
  <c r="AJ458" i="6"/>
  <c r="AK458" i="6"/>
  <c r="AL458" i="6"/>
  <c r="AM458" i="6"/>
  <c r="AB459" i="6"/>
  <c r="AC459" i="6"/>
  <c r="AD459" i="6"/>
  <c r="AE459" i="6"/>
  <c r="AF459" i="6"/>
  <c r="AG459" i="6"/>
  <c r="AH459" i="6"/>
  <c r="AI459" i="6"/>
  <c r="AJ459" i="6"/>
  <c r="AK459" i="6"/>
  <c r="AL459" i="6"/>
  <c r="AM459" i="6"/>
  <c r="AB460" i="6"/>
  <c r="AC460" i="6"/>
  <c r="AD460" i="6"/>
  <c r="AE460" i="6"/>
  <c r="AF460" i="6"/>
  <c r="AG460" i="6"/>
  <c r="AH460" i="6"/>
  <c r="AI460" i="6"/>
  <c r="AJ460" i="6"/>
  <c r="AK460" i="6"/>
  <c r="AL460" i="6"/>
  <c r="AM460" i="6"/>
  <c r="AB461" i="6"/>
  <c r="AC461" i="6"/>
  <c r="AD461" i="6"/>
  <c r="AE461" i="6"/>
  <c r="AF461" i="6"/>
  <c r="AG461" i="6"/>
  <c r="AH461" i="6"/>
  <c r="AI461" i="6"/>
  <c r="AJ461" i="6"/>
  <c r="AK461" i="6"/>
  <c r="AL461" i="6"/>
  <c r="AM461" i="6"/>
  <c r="AB462" i="6"/>
  <c r="AC462" i="6"/>
  <c r="AD462" i="6"/>
  <c r="AE462" i="6"/>
  <c r="AF462" i="6"/>
  <c r="AG462" i="6"/>
  <c r="AH462" i="6"/>
  <c r="AI462" i="6"/>
  <c r="AJ462" i="6"/>
  <c r="AK462" i="6"/>
  <c r="AL462" i="6"/>
  <c r="AM462" i="6"/>
  <c r="AB463" i="6"/>
  <c r="AC463" i="6"/>
  <c r="AD463" i="6"/>
  <c r="AE463" i="6"/>
  <c r="AF463" i="6"/>
  <c r="AG463" i="6"/>
  <c r="AH463" i="6"/>
  <c r="AI463" i="6"/>
  <c r="AJ463" i="6"/>
  <c r="AK463" i="6"/>
  <c r="AL463" i="6"/>
  <c r="AM463" i="6"/>
  <c r="AB464" i="6"/>
  <c r="AC464" i="6"/>
  <c r="AD464" i="6"/>
  <c r="AE464" i="6"/>
  <c r="AF464" i="6"/>
  <c r="AG464" i="6"/>
  <c r="AH464" i="6"/>
  <c r="AI464" i="6"/>
  <c r="AJ464" i="6"/>
  <c r="AK464" i="6"/>
  <c r="AL464" i="6"/>
  <c r="AM464" i="6"/>
  <c r="AB465" i="6"/>
  <c r="AC465" i="6"/>
  <c r="AD465" i="6"/>
  <c r="AE465" i="6"/>
  <c r="AF465" i="6"/>
  <c r="AG465" i="6"/>
  <c r="AH465" i="6"/>
  <c r="AI465" i="6"/>
  <c r="AJ465" i="6"/>
  <c r="AK465" i="6"/>
  <c r="AL465" i="6"/>
  <c r="AM465" i="6"/>
  <c r="AB466" i="6"/>
  <c r="AC466" i="6"/>
  <c r="AD466" i="6"/>
  <c r="AE466" i="6"/>
  <c r="AF466" i="6"/>
  <c r="AG466" i="6"/>
  <c r="AH466" i="6"/>
  <c r="AI466" i="6"/>
  <c r="AJ466" i="6"/>
  <c r="AK466" i="6"/>
  <c r="AL466" i="6"/>
  <c r="AM466" i="6"/>
  <c r="AB467" i="6"/>
  <c r="AC467" i="6"/>
  <c r="AD467" i="6"/>
  <c r="AE467" i="6"/>
  <c r="AF467" i="6"/>
  <c r="AG467" i="6"/>
  <c r="AH467" i="6"/>
  <c r="AI467" i="6"/>
  <c r="AJ467" i="6"/>
  <c r="AK467" i="6"/>
  <c r="AL467" i="6"/>
  <c r="AM467" i="6"/>
  <c r="AB468" i="6"/>
  <c r="AC468" i="6"/>
  <c r="AD468" i="6"/>
  <c r="AE468" i="6"/>
  <c r="AF468" i="6"/>
  <c r="AG468" i="6"/>
  <c r="AH468" i="6"/>
  <c r="AI468" i="6"/>
  <c r="AJ468" i="6"/>
  <c r="AK468" i="6"/>
  <c r="AL468" i="6"/>
  <c r="AM468" i="6"/>
  <c r="AB469" i="6"/>
  <c r="AC469" i="6"/>
  <c r="AD469" i="6"/>
  <c r="AE469" i="6"/>
  <c r="AF469" i="6"/>
  <c r="AG469" i="6"/>
  <c r="AH469" i="6"/>
  <c r="AI469" i="6"/>
  <c r="AJ469" i="6"/>
  <c r="AK469" i="6"/>
  <c r="AL469" i="6"/>
  <c r="AM469" i="6"/>
  <c r="AB470" i="6"/>
  <c r="AC470" i="6"/>
  <c r="AD470" i="6"/>
  <c r="AE470" i="6"/>
  <c r="AF470" i="6"/>
  <c r="AG470" i="6"/>
  <c r="AH470" i="6"/>
  <c r="AI470" i="6"/>
  <c r="AJ470" i="6"/>
  <c r="AK470" i="6"/>
  <c r="AL470" i="6"/>
  <c r="AM470" i="6"/>
  <c r="AB471" i="6"/>
  <c r="AC471" i="6"/>
  <c r="AD471" i="6"/>
  <c r="AE471" i="6"/>
  <c r="AF471" i="6"/>
  <c r="AG471" i="6"/>
  <c r="AH471" i="6"/>
  <c r="AI471" i="6"/>
  <c r="AJ471" i="6"/>
  <c r="AK471" i="6"/>
  <c r="AL471" i="6"/>
  <c r="AM471" i="6"/>
  <c r="AB472" i="6"/>
  <c r="AC472" i="6"/>
  <c r="AD472" i="6"/>
  <c r="AE472" i="6"/>
  <c r="AF472" i="6"/>
  <c r="AG472" i="6"/>
  <c r="AH472" i="6"/>
  <c r="AI472" i="6"/>
  <c r="AJ472" i="6"/>
  <c r="AK472" i="6"/>
  <c r="AL472" i="6"/>
  <c r="AM472" i="6"/>
  <c r="AB473" i="6"/>
  <c r="AC473" i="6"/>
  <c r="AD473" i="6"/>
  <c r="AE473" i="6"/>
  <c r="AF473" i="6"/>
  <c r="AG473" i="6"/>
  <c r="AH473" i="6"/>
  <c r="AI473" i="6"/>
  <c r="AJ473" i="6"/>
  <c r="AK473" i="6"/>
  <c r="AL473" i="6"/>
  <c r="AM473" i="6"/>
  <c r="AB474" i="6"/>
  <c r="AC474" i="6"/>
  <c r="AD474" i="6"/>
  <c r="AE474" i="6"/>
  <c r="AF474" i="6"/>
  <c r="AG474" i="6"/>
  <c r="AH474" i="6"/>
  <c r="AI474" i="6"/>
  <c r="AJ474" i="6"/>
  <c r="AK474" i="6"/>
  <c r="AL474" i="6"/>
  <c r="AM474" i="6"/>
  <c r="AB475" i="6"/>
  <c r="AC475" i="6"/>
  <c r="AD475" i="6"/>
  <c r="AE475" i="6"/>
  <c r="AF475" i="6"/>
  <c r="AG475" i="6"/>
  <c r="AH475" i="6"/>
  <c r="AI475" i="6"/>
  <c r="AJ475" i="6"/>
  <c r="AK475" i="6"/>
  <c r="AL475" i="6"/>
  <c r="AM475" i="6"/>
  <c r="AB476" i="6"/>
  <c r="AC476" i="6"/>
  <c r="AD476" i="6"/>
  <c r="AE476" i="6"/>
  <c r="AF476" i="6"/>
  <c r="AG476" i="6"/>
  <c r="AH476" i="6"/>
  <c r="AI476" i="6"/>
  <c r="AJ476" i="6"/>
  <c r="AK476" i="6"/>
  <c r="AL476" i="6"/>
  <c r="AM476" i="6"/>
  <c r="AB477" i="6"/>
  <c r="AC477" i="6"/>
  <c r="AD477" i="6"/>
  <c r="AE477" i="6"/>
  <c r="AF477" i="6"/>
  <c r="AG477" i="6"/>
  <c r="AH477" i="6"/>
  <c r="AI477" i="6"/>
  <c r="AJ477" i="6"/>
  <c r="AK477" i="6"/>
  <c r="AL477" i="6"/>
  <c r="AM477" i="6"/>
  <c r="AB478" i="6"/>
  <c r="AC478" i="6"/>
  <c r="AD478" i="6"/>
  <c r="AE478" i="6"/>
  <c r="AF478" i="6"/>
  <c r="AG478" i="6"/>
  <c r="AH478" i="6"/>
  <c r="AI478" i="6"/>
  <c r="AJ478" i="6"/>
  <c r="AK478" i="6"/>
  <c r="AL478" i="6"/>
  <c r="AM478" i="6"/>
  <c r="AB479" i="6"/>
  <c r="AC479" i="6"/>
  <c r="AD479" i="6"/>
  <c r="AE479" i="6"/>
  <c r="AF479" i="6"/>
  <c r="AG479" i="6"/>
  <c r="AH479" i="6"/>
  <c r="AI479" i="6"/>
  <c r="AJ479" i="6"/>
  <c r="AK479" i="6"/>
  <c r="AL479" i="6"/>
  <c r="AM479" i="6"/>
  <c r="AB480" i="6"/>
  <c r="AC480" i="6"/>
  <c r="AD480" i="6"/>
  <c r="AE480" i="6"/>
  <c r="AF480" i="6"/>
  <c r="AG480" i="6"/>
  <c r="AH480" i="6"/>
  <c r="AI480" i="6"/>
  <c r="AJ480" i="6"/>
  <c r="AK480" i="6"/>
  <c r="AL480" i="6"/>
  <c r="AM480" i="6"/>
  <c r="AB481" i="6"/>
  <c r="AC481" i="6"/>
  <c r="AD481" i="6"/>
  <c r="AE481" i="6"/>
  <c r="AF481" i="6"/>
  <c r="AG481" i="6"/>
  <c r="AH481" i="6"/>
  <c r="AI481" i="6"/>
  <c r="AJ481" i="6"/>
  <c r="AK481" i="6"/>
  <c r="AL481" i="6"/>
  <c r="AM481" i="6"/>
  <c r="AB482" i="6"/>
  <c r="AC482" i="6"/>
  <c r="AD482" i="6"/>
  <c r="AE482" i="6"/>
  <c r="AF482" i="6"/>
  <c r="AG482" i="6"/>
  <c r="AH482" i="6"/>
  <c r="AI482" i="6"/>
  <c r="AJ482" i="6"/>
  <c r="AK482" i="6"/>
  <c r="AL482" i="6"/>
  <c r="AM482" i="6"/>
  <c r="AB483" i="6"/>
  <c r="AC483" i="6"/>
  <c r="AD483" i="6"/>
  <c r="AE483" i="6"/>
  <c r="AF483" i="6"/>
  <c r="AG483" i="6"/>
  <c r="AH483" i="6"/>
  <c r="AI483" i="6"/>
  <c r="AJ483" i="6"/>
  <c r="AK483" i="6"/>
  <c r="AL483" i="6"/>
  <c r="AM483" i="6"/>
  <c r="AB484" i="6"/>
  <c r="AC484" i="6"/>
  <c r="AD484" i="6"/>
  <c r="AE484" i="6"/>
  <c r="AF484" i="6"/>
  <c r="AG484" i="6"/>
  <c r="AH484" i="6"/>
  <c r="AI484" i="6"/>
  <c r="AJ484" i="6"/>
  <c r="AK484" i="6"/>
  <c r="AL484" i="6"/>
  <c r="AM484" i="6"/>
  <c r="AB485" i="6"/>
  <c r="AC485" i="6"/>
  <c r="AD485" i="6"/>
  <c r="AE485" i="6"/>
  <c r="AF485" i="6"/>
  <c r="AG485" i="6"/>
  <c r="AH485" i="6"/>
  <c r="AI485" i="6"/>
  <c r="AJ485" i="6"/>
  <c r="AK485" i="6"/>
  <c r="AL485" i="6"/>
  <c r="AM485" i="6"/>
  <c r="AB486" i="6"/>
  <c r="AC486" i="6"/>
  <c r="AD486" i="6"/>
  <c r="AE486" i="6"/>
  <c r="AF486" i="6"/>
  <c r="AG486" i="6"/>
  <c r="AH486" i="6"/>
  <c r="AI486" i="6"/>
  <c r="AJ486" i="6"/>
  <c r="AK486" i="6"/>
  <c r="AL486" i="6"/>
  <c r="AM486" i="6"/>
  <c r="AB487" i="6"/>
  <c r="AC487" i="6"/>
  <c r="AD487" i="6"/>
  <c r="AE487" i="6"/>
  <c r="AF487" i="6"/>
  <c r="AG487" i="6"/>
  <c r="AH487" i="6"/>
  <c r="AI487" i="6"/>
  <c r="AJ487" i="6"/>
  <c r="AK487" i="6"/>
  <c r="AL487" i="6"/>
  <c r="AM487" i="6"/>
  <c r="AB488" i="6"/>
  <c r="AC488" i="6"/>
  <c r="AD488" i="6"/>
  <c r="AE488" i="6"/>
  <c r="AF488" i="6"/>
  <c r="AG488" i="6"/>
  <c r="AH488" i="6"/>
  <c r="AI488" i="6"/>
  <c r="AJ488" i="6"/>
  <c r="AK488" i="6"/>
  <c r="AL488" i="6"/>
  <c r="AM488" i="6"/>
  <c r="AB489" i="6"/>
  <c r="AC489" i="6"/>
  <c r="AD489" i="6"/>
  <c r="AE489" i="6"/>
  <c r="AF489" i="6"/>
  <c r="AG489" i="6"/>
  <c r="AH489" i="6"/>
  <c r="AI489" i="6"/>
  <c r="AJ489" i="6"/>
  <c r="AK489" i="6"/>
  <c r="AL489" i="6"/>
  <c r="AM489" i="6"/>
  <c r="AB490" i="6"/>
  <c r="AC490" i="6"/>
  <c r="AD490" i="6"/>
  <c r="AE490" i="6"/>
  <c r="AF490" i="6"/>
  <c r="AG490" i="6"/>
  <c r="AH490" i="6"/>
  <c r="AI490" i="6"/>
  <c r="AJ490" i="6"/>
  <c r="AK490" i="6"/>
  <c r="AL490" i="6"/>
  <c r="AM490" i="6"/>
  <c r="AB491" i="6"/>
  <c r="AC491" i="6"/>
  <c r="AD491" i="6"/>
  <c r="AE491" i="6"/>
  <c r="AF491" i="6"/>
  <c r="AG491" i="6"/>
  <c r="AH491" i="6"/>
  <c r="AI491" i="6"/>
  <c r="AJ491" i="6"/>
  <c r="AK491" i="6"/>
  <c r="AL491" i="6"/>
  <c r="AM491" i="6"/>
  <c r="AB492" i="6"/>
  <c r="AC492" i="6"/>
  <c r="AD492" i="6"/>
  <c r="AE492" i="6"/>
  <c r="AF492" i="6"/>
  <c r="AG492" i="6"/>
  <c r="AH492" i="6"/>
  <c r="AI492" i="6"/>
  <c r="AJ492" i="6"/>
  <c r="AK492" i="6"/>
  <c r="AL492" i="6"/>
  <c r="AM492" i="6"/>
  <c r="AB493" i="6"/>
  <c r="AC493" i="6"/>
  <c r="AD493" i="6"/>
  <c r="AE493" i="6"/>
  <c r="AF493" i="6"/>
  <c r="AG493" i="6"/>
  <c r="AH493" i="6"/>
  <c r="AI493" i="6"/>
  <c r="AJ493" i="6"/>
  <c r="AK493" i="6"/>
  <c r="AL493" i="6"/>
  <c r="AM493" i="6"/>
  <c r="AB494" i="6"/>
  <c r="AC494" i="6"/>
  <c r="AD494" i="6"/>
  <c r="AE494" i="6"/>
  <c r="AF494" i="6"/>
  <c r="AG494" i="6"/>
  <c r="AH494" i="6"/>
  <c r="AI494" i="6"/>
  <c r="AJ494" i="6"/>
  <c r="AK494" i="6"/>
  <c r="AL494" i="6"/>
  <c r="AM494" i="6"/>
  <c r="AB495" i="6"/>
  <c r="AC495" i="6"/>
  <c r="AD495" i="6"/>
  <c r="AE495" i="6"/>
  <c r="AF495" i="6"/>
  <c r="AG495" i="6"/>
  <c r="AH495" i="6"/>
  <c r="AI495" i="6"/>
  <c r="AJ495" i="6"/>
  <c r="AK495" i="6"/>
  <c r="AL495" i="6"/>
  <c r="AM495" i="6"/>
  <c r="AB496" i="6"/>
  <c r="AC496" i="6"/>
  <c r="AD496" i="6"/>
  <c r="AE496" i="6"/>
  <c r="AF496" i="6"/>
  <c r="AG496" i="6"/>
  <c r="AH496" i="6"/>
  <c r="AI496" i="6"/>
  <c r="AJ496" i="6"/>
  <c r="AK496" i="6"/>
  <c r="AL496" i="6"/>
  <c r="AM496" i="6"/>
  <c r="AB497" i="6"/>
  <c r="AC497" i="6"/>
  <c r="AD497" i="6"/>
  <c r="AE497" i="6"/>
  <c r="AF497" i="6"/>
  <c r="AG497" i="6"/>
  <c r="AH497" i="6"/>
  <c r="AI497" i="6"/>
  <c r="AJ497" i="6"/>
  <c r="AK497" i="6"/>
  <c r="AL497" i="6"/>
  <c r="AM497" i="6"/>
  <c r="AB498" i="6"/>
  <c r="AC498" i="6"/>
  <c r="AD498" i="6"/>
  <c r="AE498" i="6"/>
  <c r="AF498" i="6"/>
  <c r="AG498" i="6"/>
  <c r="AH498" i="6"/>
  <c r="AI498" i="6"/>
  <c r="AJ498" i="6"/>
  <c r="AK498" i="6"/>
  <c r="AL498" i="6"/>
  <c r="AM498" i="6"/>
  <c r="AB499" i="6"/>
  <c r="AC499" i="6"/>
  <c r="AD499" i="6"/>
  <c r="AE499" i="6"/>
  <c r="AF499" i="6"/>
  <c r="AG499" i="6"/>
  <c r="AH499" i="6"/>
  <c r="AI499" i="6"/>
  <c r="AJ499" i="6"/>
  <c r="AK499" i="6"/>
  <c r="AL499" i="6"/>
  <c r="AM499" i="6"/>
  <c r="AB500" i="6"/>
  <c r="AC500" i="6"/>
  <c r="AD500" i="6"/>
  <c r="AE500" i="6"/>
  <c r="AF500" i="6"/>
  <c r="AG500" i="6"/>
  <c r="AH500" i="6"/>
  <c r="AI500" i="6"/>
  <c r="AJ500" i="6"/>
  <c r="AK500" i="6"/>
  <c r="AL500" i="6"/>
  <c r="AM500" i="6"/>
  <c r="AB501" i="6"/>
  <c r="AC501" i="6"/>
  <c r="AD501" i="6"/>
  <c r="AE501" i="6"/>
  <c r="AF501" i="6"/>
  <c r="AG501" i="6"/>
  <c r="AH501" i="6"/>
  <c r="AI501" i="6"/>
  <c r="AJ501" i="6"/>
  <c r="AK501" i="6"/>
  <c r="AL501" i="6"/>
  <c r="AM501" i="6"/>
  <c r="AB502" i="6"/>
  <c r="AC502" i="6"/>
  <c r="AD502" i="6"/>
  <c r="AE502" i="6"/>
  <c r="AF502" i="6"/>
  <c r="AG502" i="6"/>
  <c r="AH502" i="6"/>
  <c r="AI502" i="6"/>
  <c r="AJ502" i="6"/>
  <c r="AK502" i="6"/>
  <c r="AL502" i="6"/>
  <c r="AM502" i="6"/>
  <c r="AB503" i="6"/>
  <c r="AC503" i="6"/>
  <c r="AD503" i="6"/>
  <c r="AE503" i="6"/>
  <c r="AF503" i="6"/>
  <c r="AG503" i="6"/>
  <c r="AH503" i="6"/>
  <c r="AI503" i="6"/>
  <c r="AJ503" i="6"/>
  <c r="AK503" i="6"/>
  <c r="AL503" i="6"/>
  <c r="AM503" i="6"/>
  <c r="AB504" i="6"/>
  <c r="AC504" i="6"/>
  <c r="AD504" i="6"/>
  <c r="AE504" i="6"/>
  <c r="AF504" i="6"/>
  <c r="AG504" i="6"/>
  <c r="AH504" i="6"/>
  <c r="AI504" i="6"/>
  <c r="AJ504" i="6"/>
  <c r="AK504" i="6"/>
  <c r="AL504" i="6"/>
  <c r="AM504" i="6"/>
  <c r="AB505" i="6"/>
  <c r="AC505" i="6"/>
  <c r="AD505" i="6"/>
  <c r="AE505" i="6"/>
  <c r="AF505" i="6"/>
  <c r="AG505" i="6"/>
  <c r="AH505" i="6"/>
  <c r="AI505" i="6"/>
  <c r="AJ505" i="6"/>
  <c r="AK505" i="6"/>
  <c r="AL505" i="6"/>
  <c r="AM505" i="6"/>
  <c r="AB506" i="6"/>
  <c r="AC506" i="6"/>
  <c r="AD506" i="6"/>
  <c r="AE506" i="6"/>
  <c r="AF506" i="6"/>
  <c r="AG506" i="6"/>
  <c r="AH506" i="6"/>
  <c r="AI506" i="6"/>
  <c r="AJ506" i="6"/>
  <c r="AK506" i="6"/>
  <c r="AL506" i="6"/>
  <c r="AM506" i="6"/>
  <c r="AB507" i="6"/>
  <c r="AC507" i="6"/>
  <c r="AD507" i="6"/>
  <c r="AE507" i="6"/>
  <c r="AF507" i="6"/>
  <c r="AG507" i="6"/>
  <c r="AH507" i="6"/>
  <c r="AI507" i="6"/>
  <c r="AJ507" i="6"/>
  <c r="AK507" i="6"/>
  <c r="AL507" i="6"/>
  <c r="AM507" i="6"/>
  <c r="AB508" i="6"/>
  <c r="AC508" i="6"/>
  <c r="AD508" i="6"/>
  <c r="AE508" i="6"/>
  <c r="AF508" i="6"/>
  <c r="AG508" i="6"/>
  <c r="AH508" i="6"/>
  <c r="AI508" i="6"/>
  <c r="AJ508" i="6"/>
  <c r="AK508" i="6"/>
  <c r="AL508" i="6"/>
  <c r="AM508" i="6"/>
  <c r="AB509" i="6"/>
  <c r="AC509" i="6"/>
  <c r="AD509" i="6"/>
  <c r="AE509" i="6"/>
  <c r="AF509" i="6"/>
  <c r="AG509" i="6"/>
  <c r="AH509" i="6"/>
  <c r="AI509" i="6"/>
  <c r="AJ509" i="6"/>
  <c r="AK509" i="6"/>
  <c r="AL509" i="6"/>
  <c r="AM509" i="6"/>
  <c r="AB510" i="6"/>
  <c r="AC510" i="6"/>
  <c r="AD510" i="6"/>
  <c r="AE510" i="6"/>
  <c r="AF510" i="6"/>
  <c r="AG510" i="6"/>
  <c r="AH510" i="6"/>
  <c r="AI510" i="6"/>
  <c r="AJ510" i="6"/>
  <c r="AK510" i="6"/>
  <c r="AL510" i="6"/>
  <c r="AM510" i="6"/>
  <c r="AB511" i="6"/>
  <c r="AC511" i="6"/>
  <c r="AD511" i="6"/>
  <c r="AE511" i="6"/>
  <c r="AF511" i="6"/>
  <c r="AG511" i="6"/>
  <c r="AH511" i="6"/>
  <c r="AI511" i="6"/>
  <c r="AJ511" i="6"/>
  <c r="AK511" i="6"/>
  <c r="AL511" i="6"/>
  <c r="AM511" i="6"/>
  <c r="AB512" i="6"/>
  <c r="AC512" i="6"/>
  <c r="AD512" i="6"/>
  <c r="AE512" i="6"/>
  <c r="AF512" i="6"/>
  <c r="AG512" i="6"/>
  <c r="AH512" i="6"/>
  <c r="AI512" i="6"/>
  <c r="AJ512" i="6"/>
  <c r="AK512" i="6"/>
  <c r="AL512" i="6"/>
  <c r="AM512" i="6"/>
  <c r="AB513" i="6"/>
  <c r="AC513" i="6"/>
  <c r="AD513" i="6"/>
  <c r="AE513" i="6"/>
  <c r="AF513" i="6"/>
  <c r="AG513" i="6"/>
  <c r="AH513" i="6"/>
  <c r="AI513" i="6"/>
  <c r="AJ513" i="6"/>
  <c r="AK513" i="6"/>
  <c r="AL513" i="6"/>
  <c r="AM513" i="6"/>
  <c r="AB514" i="6"/>
  <c r="AC514" i="6"/>
  <c r="AD514" i="6"/>
  <c r="AE514" i="6"/>
  <c r="AF514" i="6"/>
  <c r="AG514" i="6"/>
  <c r="AH514" i="6"/>
  <c r="AI514" i="6"/>
  <c r="AJ514" i="6"/>
  <c r="AK514" i="6"/>
  <c r="AL514" i="6"/>
  <c r="AM514" i="6"/>
  <c r="AB515" i="6"/>
  <c r="AC515" i="6"/>
  <c r="AD515" i="6"/>
  <c r="AE515" i="6"/>
  <c r="AF515" i="6"/>
  <c r="AG515" i="6"/>
  <c r="AH515" i="6"/>
  <c r="AI515" i="6"/>
  <c r="AJ515" i="6"/>
  <c r="AK515" i="6"/>
  <c r="AL515" i="6"/>
  <c r="AM515" i="6"/>
  <c r="AB516" i="6"/>
  <c r="AC516" i="6"/>
  <c r="AD516" i="6"/>
  <c r="AE516" i="6"/>
  <c r="AF516" i="6"/>
  <c r="AG516" i="6"/>
  <c r="AH516" i="6"/>
  <c r="AI516" i="6"/>
  <c r="AJ516" i="6"/>
  <c r="AK516" i="6"/>
  <c r="AL516" i="6"/>
  <c r="AM516" i="6"/>
  <c r="AB517" i="6"/>
  <c r="AC517" i="6"/>
  <c r="AD517" i="6"/>
  <c r="AE517" i="6"/>
  <c r="AF517" i="6"/>
  <c r="AG517" i="6"/>
  <c r="AH517" i="6"/>
  <c r="AI517" i="6"/>
  <c r="AJ517" i="6"/>
  <c r="AK517" i="6"/>
  <c r="AL517" i="6"/>
  <c r="AM517" i="6"/>
  <c r="AB518" i="6"/>
  <c r="AC518" i="6"/>
  <c r="AD518" i="6"/>
  <c r="AE518" i="6"/>
  <c r="AF518" i="6"/>
  <c r="AG518" i="6"/>
  <c r="AH518" i="6"/>
  <c r="AI518" i="6"/>
  <c r="AJ518" i="6"/>
  <c r="AK518" i="6"/>
  <c r="AL518" i="6"/>
  <c r="AM518" i="6"/>
  <c r="AB519" i="6"/>
  <c r="AC519" i="6"/>
  <c r="AD519" i="6"/>
  <c r="AE519" i="6"/>
  <c r="AF519" i="6"/>
  <c r="AG519" i="6"/>
  <c r="AH519" i="6"/>
  <c r="AI519" i="6"/>
  <c r="AJ519" i="6"/>
  <c r="AK519" i="6"/>
  <c r="AL519" i="6"/>
  <c r="AM519" i="6"/>
  <c r="AB520" i="6"/>
  <c r="AC520" i="6"/>
  <c r="AD520" i="6"/>
  <c r="AE520" i="6"/>
  <c r="AF520" i="6"/>
  <c r="AG520" i="6"/>
  <c r="AH520" i="6"/>
  <c r="AI520" i="6"/>
  <c r="AJ520" i="6"/>
  <c r="AK520" i="6"/>
  <c r="AL520" i="6"/>
  <c r="AM520" i="6"/>
  <c r="AB521" i="6"/>
  <c r="AC521" i="6"/>
  <c r="AD521" i="6"/>
  <c r="AE521" i="6"/>
  <c r="AF521" i="6"/>
  <c r="AG521" i="6"/>
  <c r="AH521" i="6"/>
  <c r="AI521" i="6"/>
  <c r="AJ521" i="6"/>
  <c r="AK521" i="6"/>
  <c r="AL521" i="6"/>
  <c r="AM521" i="6"/>
  <c r="AB522" i="6"/>
  <c r="AC522" i="6"/>
  <c r="AD522" i="6"/>
  <c r="AE522" i="6"/>
  <c r="AF522" i="6"/>
  <c r="AG522" i="6"/>
  <c r="AH522" i="6"/>
  <c r="AI522" i="6"/>
  <c r="AJ522" i="6"/>
  <c r="AK522" i="6"/>
  <c r="AL522" i="6"/>
  <c r="AM522" i="6"/>
  <c r="AB523" i="6"/>
  <c r="AC523" i="6"/>
  <c r="AD523" i="6"/>
  <c r="AE523" i="6"/>
  <c r="AF523" i="6"/>
  <c r="AG523" i="6"/>
  <c r="AH523" i="6"/>
  <c r="AI523" i="6"/>
  <c r="AJ523" i="6"/>
  <c r="AK523" i="6"/>
  <c r="AL523" i="6"/>
  <c r="AM523" i="6"/>
  <c r="AB524" i="6"/>
  <c r="AC524" i="6"/>
  <c r="AD524" i="6"/>
  <c r="AE524" i="6"/>
  <c r="AF524" i="6"/>
  <c r="AG524" i="6"/>
  <c r="AH524" i="6"/>
  <c r="AI524" i="6"/>
  <c r="AJ524" i="6"/>
  <c r="AK524" i="6"/>
  <c r="AL524" i="6"/>
  <c r="AM524" i="6"/>
  <c r="AB525" i="6"/>
  <c r="AC525" i="6"/>
  <c r="AD525" i="6"/>
  <c r="AE525" i="6"/>
  <c r="AF525" i="6"/>
  <c r="AG525" i="6"/>
  <c r="AH525" i="6"/>
  <c r="AI525" i="6"/>
  <c r="AJ525" i="6"/>
  <c r="AK525" i="6"/>
  <c r="AL525" i="6"/>
  <c r="AM525" i="6"/>
  <c r="AB526" i="6"/>
  <c r="AC526" i="6"/>
  <c r="AD526" i="6"/>
  <c r="AE526" i="6"/>
  <c r="AF526" i="6"/>
  <c r="AG526" i="6"/>
  <c r="AH526" i="6"/>
  <c r="AI526" i="6"/>
  <c r="AJ526" i="6"/>
  <c r="AK526" i="6"/>
  <c r="AL526" i="6"/>
  <c r="AM526" i="6"/>
  <c r="AB527" i="6"/>
  <c r="AC527" i="6"/>
  <c r="AD527" i="6"/>
  <c r="AE527" i="6"/>
  <c r="AF527" i="6"/>
  <c r="AG527" i="6"/>
  <c r="AH527" i="6"/>
  <c r="AI527" i="6"/>
  <c r="AJ527" i="6"/>
  <c r="AK527" i="6"/>
  <c r="AL527" i="6"/>
  <c r="AM527" i="6"/>
  <c r="AB528" i="6"/>
  <c r="AC528" i="6"/>
  <c r="AD528" i="6"/>
  <c r="AE528" i="6"/>
  <c r="AF528" i="6"/>
  <c r="AG528" i="6"/>
  <c r="AH528" i="6"/>
  <c r="AI528" i="6"/>
  <c r="AJ528" i="6"/>
  <c r="AK528" i="6"/>
  <c r="AL528" i="6"/>
  <c r="AM528" i="6"/>
  <c r="AB529" i="6"/>
  <c r="AC529" i="6"/>
  <c r="AD529" i="6"/>
  <c r="AE529" i="6"/>
  <c r="AF529" i="6"/>
  <c r="AG529" i="6"/>
  <c r="AH529" i="6"/>
  <c r="AI529" i="6"/>
  <c r="AJ529" i="6"/>
  <c r="AK529" i="6"/>
  <c r="AL529" i="6"/>
  <c r="AM529" i="6"/>
  <c r="AB530" i="6"/>
  <c r="AC530" i="6"/>
  <c r="AD530" i="6"/>
  <c r="AE530" i="6"/>
  <c r="AF530" i="6"/>
  <c r="AG530" i="6"/>
  <c r="AH530" i="6"/>
  <c r="AI530" i="6"/>
  <c r="AJ530" i="6"/>
  <c r="AK530" i="6"/>
  <c r="AL530" i="6"/>
  <c r="AM530" i="6"/>
  <c r="AB531" i="6"/>
  <c r="AC531" i="6"/>
  <c r="AD531" i="6"/>
  <c r="AE531" i="6"/>
  <c r="AF531" i="6"/>
  <c r="AG531" i="6"/>
  <c r="AH531" i="6"/>
  <c r="AI531" i="6"/>
  <c r="AJ531" i="6"/>
  <c r="AK531" i="6"/>
  <c r="AL531" i="6"/>
  <c r="AM531" i="6"/>
  <c r="AB532" i="6"/>
  <c r="AC532" i="6"/>
  <c r="AD532" i="6"/>
  <c r="AE532" i="6"/>
  <c r="AF532" i="6"/>
  <c r="AG532" i="6"/>
  <c r="AH532" i="6"/>
  <c r="AI532" i="6"/>
  <c r="AJ532" i="6"/>
  <c r="AK532" i="6"/>
  <c r="AL532" i="6"/>
  <c r="AM532" i="6"/>
  <c r="AB533" i="6"/>
  <c r="AC533" i="6"/>
  <c r="AD533" i="6"/>
  <c r="AE533" i="6"/>
  <c r="AF533" i="6"/>
  <c r="AG533" i="6"/>
  <c r="AH533" i="6"/>
  <c r="AI533" i="6"/>
  <c r="AJ533" i="6"/>
  <c r="AK533" i="6"/>
  <c r="AL533" i="6"/>
  <c r="AM533" i="6"/>
  <c r="AB534" i="6"/>
  <c r="AC534" i="6"/>
  <c r="AD534" i="6"/>
  <c r="AE534" i="6"/>
  <c r="AF534" i="6"/>
  <c r="AG534" i="6"/>
  <c r="AH534" i="6"/>
  <c r="AI534" i="6"/>
  <c r="AJ534" i="6"/>
  <c r="AK534" i="6"/>
  <c r="AL534" i="6"/>
  <c r="AM534" i="6"/>
  <c r="AB535" i="6"/>
  <c r="AC535" i="6"/>
  <c r="AD535" i="6"/>
  <c r="AE535" i="6"/>
  <c r="AF535" i="6"/>
  <c r="AG535" i="6"/>
  <c r="AH535" i="6"/>
  <c r="AI535" i="6"/>
  <c r="AJ535" i="6"/>
  <c r="AK535" i="6"/>
  <c r="AL535" i="6"/>
  <c r="AM535" i="6"/>
  <c r="AB536" i="6"/>
  <c r="AC536" i="6"/>
  <c r="AD536" i="6"/>
  <c r="AE536" i="6"/>
  <c r="AF536" i="6"/>
  <c r="AG536" i="6"/>
  <c r="AH536" i="6"/>
  <c r="AI536" i="6"/>
  <c r="AJ536" i="6"/>
  <c r="AK536" i="6"/>
  <c r="AL536" i="6"/>
  <c r="AM536" i="6"/>
  <c r="AB537" i="6"/>
  <c r="AC537" i="6"/>
  <c r="AD537" i="6"/>
  <c r="AE537" i="6"/>
  <c r="AF537" i="6"/>
  <c r="AG537" i="6"/>
  <c r="AH537" i="6"/>
  <c r="AI537" i="6"/>
  <c r="AJ537" i="6"/>
  <c r="AK537" i="6"/>
  <c r="AL537" i="6"/>
  <c r="AM537" i="6"/>
  <c r="AB538" i="6"/>
  <c r="AC538" i="6"/>
  <c r="AD538" i="6"/>
  <c r="AE538" i="6"/>
  <c r="AF538" i="6"/>
  <c r="AG538" i="6"/>
  <c r="AH538" i="6"/>
  <c r="AI538" i="6"/>
  <c r="AJ538" i="6"/>
  <c r="AK538" i="6"/>
  <c r="AL538" i="6"/>
  <c r="AM538" i="6"/>
  <c r="AB539" i="6"/>
  <c r="AC539" i="6"/>
  <c r="AD539" i="6"/>
  <c r="AE539" i="6"/>
  <c r="AF539" i="6"/>
  <c r="AG539" i="6"/>
  <c r="AH539" i="6"/>
  <c r="AI539" i="6"/>
  <c r="AJ539" i="6"/>
  <c r="AK539" i="6"/>
  <c r="AL539" i="6"/>
  <c r="AM539" i="6"/>
  <c r="AB540" i="6"/>
  <c r="AC540" i="6"/>
  <c r="AD540" i="6"/>
  <c r="AE540" i="6"/>
  <c r="AF540" i="6"/>
  <c r="AG540" i="6"/>
  <c r="AH540" i="6"/>
  <c r="AI540" i="6"/>
  <c r="AJ540" i="6"/>
  <c r="AK540" i="6"/>
  <c r="AL540" i="6"/>
  <c r="AM540" i="6"/>
  <c r="AB541" i="6"/>
  <c r="AC541" i="6"/>
  <c r="AD541" i="6"/>
  <c r="AE541" i="6"/>
  <c r="AF541" i="6"/>
  <c r="AG541" i="6"/>
  <c r="AH541" i="6"/>
  <c r="AI541" i="6"/>
  <c r="AJ541" i="6"/>
  <c r="AK541" i="6"/>
  <c r="AL541" i="6"/>
  <c r="AM541" i="6"/>
  <c r="AB542" i="6"/>
  <c r="AC542" i="6"/>
  <c r="AD542" i="6"/>
  <c r="AE542" i="6"/>
  <c r="AF542" i="6"/>
  <c r="AG542" i="6"/>
  <c r="AH542" i="6"/>
  <c r="AI542" i="6"/>
  <c r="AJ542" i="6"/>
  <c r="AK542" i="6"/>
  <c r="AL542" i="6"/>
  <c r="AM542" i="6"/>
  <c r="AB543" i="6"/>
  <c r="AC543" i="6"/>
  <c r="AD543" i="6"/>
  <c r="AE543" i="6"/>
  <c r="AF543" i="6"/>
  <c r="AG543" i="6"/>
  <c r="AH543" i="6"/>
  <c r="AI543" i="6"/>
  <c r="AJ543" i="6"/>
  <c r="AK543" i="6"/>
  <c r="AL543" i="6"/>
  <c r="AM543" i="6"/>
  <c r="AB544" i="6"/>
  <c r="AC544" i="6"/>
  <c r="AD544" i="6"/>
  <c r="AE544" i="6"/>
  <c r="AF544" i="6"/>
  <c r="AG544" i="6"/>
  <c r="AH544" i="6"/>
  <c r="AI544" i="6"/>
  <c r="AJ544" i="6"/>
  <c r="AK544" i="6"/>
  <c r="AL544" i="6"/>
  <c r="AM544" i="6"/>
  <c r="AB545" i="6"/>
  <c r="AC545" i="6"/>
  <c r="AD545" i="6"/>
  <c r="AE545" i="6"/>
  <c r="AF545" i="6"/>
  <c r="AG545" i="6"/>
  <c r="AH545" i="6"/>
  <c r="AI545" i="6"/>
  <c r="AJ545" i="6"/>
  <c r="AK545" i="6"/>
  <c r="AL545" i="6"/>
  <c r="AM545" i="6"/>
  <c r="AB546" i="6"/>
  <c r="AC546" i="6"/>
  <c r="AD546" i="6"/>
  <c r="AE546" i="6"/>
  <c r="AF546" i="6"/>
  <c r="AG546" i="6"/>
  <c r="AH546" i="6"/>
  <c r="AI546" i="6"/>
  <c r="AJ546" i="6"/>
  <c r="AK546" i="6"/>
  <c r="AL546" i="6"/>
  <c r="AM546" i="6"/>
  <c r="AB547" i="6"/>
  <c r="AC547" i="6"/>
  <c r="AD547" i="6"/>
  <c r="AE547" i="6"/>
  <c r="AF547" i="6"/>
  <c r="AG547" i="6"/>
  <c r="AH547" i="6"/>
  <c r="AI547" i="6"/>
  <c r="AJ547" i="6"/>
  <c r="AK547" i="6"/>
  <c r="AL547" i="6"/>
  <c r="AM547" i="6"/>
  <c r="AB548" i="6"/>
  <c r="AC548" i="6"/>
  <c r="AD548" i="6"/>
  <c r="AE548" i="6"/>
  <c r="AF548" i="6"/>
  <c r="AG548" i="6"/>
  <c r="AH548" i="6"/>
  <c r="AI548" i="6"/>
  <c r="AJ548" i="6"/>
  <c r="AK548" i="6"/>
  <c r="AL548" i="6"/>
  <c r="AM548" i="6"/>
  <c r="AB549" i="6"/>
  <c r="AC549" i="6"/>
  <c r="AD549" i="6"/>
  <c r="AE549" i="6"/>
  <c r="AF549" i="6"/>
  <c r="AG549" i="6"/>
  <c r="AH549" i="6"/>
  <c r="AI549" i="6"/>
  <c r="AJ549" i="6"/>
  <c r="AK549" i="6"/>
  <c r="AL549" i="6"/>
  <c r="AM549" i="6"/>
  <c r="AB550" i="6"/>
  <c r="AC550" i="6"/>
  <c r="AD550" i="6"/>
  <c r="AE550" i="6"/>
  <c r="AF550" i="6"/>
  <c r="AG550" i="6"/>
  <c r="AH550" i="6"/>
  <c r="AI550" i="6"/>
  <c r="AJ550" i="6"/>
  <c r="AK550" i="6"/>
  <c r="AL550" i="6"/>
  <c r="AM550" i="6"/>
  <c r="AB551" i="6"/>
  <c r="AC551" i="6"/>
  <c r="AD551" i="6"/>
  <c r="AE551" i="6"/>
  <c r="AF551" i="6"/>
  <c r="AG551" i="6"/>
  <c r="AH551" i="6"/>
  <c r="AI551" i="6"/>
  <c r="AJ551" i="6"/>
  <c r="AK551" i="6"/>
  <c r="AL551" i="6"/>
  <c r="AM551" i="6"/>
  <c r="AB552" i="6"/>
  <c r="AC552" i="6"/>
  <c r="AD552" i="6"/>
  <c r="AE552" i="6"/>
  <c r="AF552" i="6"/>
  <c r="AG552" i="6"/>
  <c r="AH552" i="6"/>
  <c r="AI552" i="6"/>
  <c r="AJ552" i="6"/>
  <c r="AK552" i="6"/>
  <c r="AL552" i="6"/>
  <c r="AM552" i="6"/>
  <c r="AB553" i="6"/>
  <c r="AC553" i="6"/>
  <c r="AD553" i="6"/>
  <c r="AE553" i="6"/>
  <c r="AF553" i="6"/>
  <c r="AG553" i="6"/>
  <c r="AH553" i="6"/>
  <c r="AI553" i="6"/>
  <c r="AJ553" i="6"/>
  <c r="AK553" i="6"/>
  <c r="AL553" i="6"/>
  <c r="AM553" i="6"/>
  <c r="AB554" i="6"/>
  <c r="AC554" i="6"/>
  <c r="AD554" i="6"/>
  <c r="AE554" i="6"/>
  <c r="AF554" i="6"/>
  <c r="AG554" i="6"/>
  <c r="AH554" i="6"/>
  <c r="AI554" i="6"/>
  <c r="AJ554" i="6"/>
  <c r="AK554" i="6"/>
  <c r="AL554" i="6"/>
  <c r="AM554" i="6"/>
  <c r="AB555" i="6"/>
  <c r="AC555" i="6"/>
  <c r="AD555" i="6"/>
  <c r="AE555" i="6"/>
  <c r="AF555" i="6"/>
  <c r="AG555" i="6"/>
  <c r="AH555" i="6"/>
  <c r="AI555" i="6"/>
  <c r="AJ555" i="6"/>
  <c r="AK555" i="6"/>
  <c r="AL555" i="6"/>
  <c r="AM555" i="6"/>
  <c r="AB556" i="6"/>
  <c r="AC556" i="6"/>
  <c r="AD556" i="6"/>
  <c r="AE556" i="6"/>
  <c r="AF556" i="6"/>
  <c r="AG556" i="6"/>
  <c r="AH556" i="6"/>
  <c r="AI556" i="6"/>
  <c r="AJ556" i="6"/>
  <c r="AK556" i="6"/>
  <c r="AL556" i="6"/>
  <c r="AM556" i="6"/>
  <c r="AB557" i="6"/>
  <c r="AC557" i="6"/>
  <c r="AD557" i="6"/>
  <c r="AE557" i="6"/>
  <c r="AF557" i="6"/>
  <c r="AG557" i="6"/>
  <c r="AH557" i="6"/>
  <c r="AI557" i="6"/>
  <c r="AJ557" i="6"/>
  <c r="AK557" i="6"/>
  <c r="AL557" i="6"/>
  <c r="AM557" i="6"/>
  <c r="AB558" i="6"/>
  <c r="AC558" i="6"/>
  <c r="AD558" i="6"/>
  <c r="AE558" i="6"/>
  <c r="AF558" i="6"/>
  <c r="AG558" i="6"/>
  <c r="AH558" i="6"/>
  <c r="AI558" i="6"/>
  <c r="AJ558" i="6"/>
  <c r="AK558" i="6"/>
  <c r="AL558" i="6"/>
  <c r="AM558" i="6"/>
  <c r="AB559" i="6"/>
  <c r="AC559" i="6"/>
  <c r="AD559" i="6"/>
  <c r="AE559" i="6"/>
  <c r="AF559" i="6"/>
  <c r="AG559" i="6"/>
  <c r="AH559" i="6"/>
  <c r="AI559" i="6"/>
  <c r="AJ559" i="6"/>
  <c r="AK559" i="6"/>
  <c r="AL559" i="6"/>
  <c r="AM559" i="6"/>
  <c r="AB560" i="6"/>
  <c r="AC560" i="6"/>
  <c r="AD560" i="6"/>
  <c r="AE560" i="6"/>
  <c r="AF560" i="6"/>
  <c r="AG560" i="6"/>
  <c r="AH560" i="6"/>
  <c r="AI560" i="6"/>
  <c r="AJ560" i="6"/>
  <c r="AK560" i="6"/>
  <c r="AL560" i="6"/>
  <c r="AM560" i="6"/>
  <c r="AB561" i="6"/>
  <c r="AC561" i="6"/>
  <c r="AD561" i="6"/>
  <c r="AE561" i="6"/>
  <c r="AF561" i="6"/>
  <c r="AG561" i="6"/>
  <c r="AH561" i="6"/>
  <c r="AI561" i="6"/>
  <c r="AJ561" i="6"/>
  <c r="AK561" i="6"/>
  <c r="AL561" i="6"/>
  <c r="AM561" i="6"/>
  <c r="AB562" i="6"/>
  <c r="AC562" i="6"/>
  <c r="AD562" i="6"/>
  <c r="AE562" i="6"/>
  <c r="AF562" i="6"/>
  <c r="AG562" i="6"/>
  <c r="AH562" i="6"/>
  <c r="AI562" i="6"/>
  <c r="AJ562" i="6"/>
  <c r="AK562" i="6"/>
  <c r="AL562" i="6"/>
  <c r="AM562" i="6"/>
  <c r="AB563" i="6"/>
  <c r="AC563" i="6"/>
  <c r="AD563" i="6"/>
  <c r="AE563" i="6"/>
  <c r="AF563" i="6"/>
  <c r="AG563" i="6"/>
  <c r="AH563" i="6"/>
  <c r="AI563" i="6"/>
  <c r="AJ563" i="6"/>
  <c r="AK563" i="6"/>
  <c r="AL563" i="6"/>
  <c r="AM563" i="6"/>
  <c r="AB564" i="6"/>
  <c r="AC564" i="6"/>
  <c r="AD564" i="6"/>
  <c r="AE564" i="6"/>
  <c r="AF564" i="6"/>
  <c r="AG564" i="6"/>
  <c r="AH564" i="6"/>
  <c r="AI564" i="6"/>
  <c r="AJ564" i="6"/>
  <c r="AK564" i="6"/>
  <c r="AL564" i="6"/>
  <c r="AM564" i="6"/>
  <c r="AB565" i="6"/>
  <c r="AC565" i="6"/>
  <c r="AD565" i="6"/>
  <c r="AE565" i="6"/>
  <c r="AF565" i="6"/>
  <c r="AG565" i="6"/>
  <c r="AH565" i="6"/>
  <c r="AI565" i="6"/>
  <c r="AJ565" i="6"/>
  <c r="AK565" i="6"/>
  <c r="AL565" i="6"/>
  <c r="AM565" i="6"/>
  <c r="AB566" i="6"/>
  <c r="AC566" i="6"/>
  <c r="AD566" i="6"/>
  <c r="AE566" i="6"/>
  <c r="AF566" i="6"/>
  <c r="AG566" i="6"/>
  <c r="AH566" i="6"/>
  <c r="AI566" i="6"/>
  <c r="AJ566" i="6"/>
  <c r="AK566" i="6"/>
  <c r="AL566" i="6"/>
  <c r="AM566" i="6"/>
  <c r="AB567" i="6"/>
  <c r="AC567" i="6"/>
  <c r="AD567" i="6"/>
  <c r="AE567" i="6"/>
  <c r="AF567" i="6"/>
  <c r="AG567" i="6"/>
  <c r="AH567" i="6"/>
  <c r="AI567" i="6"/>
  <c r="AJ567" i="6"/>
  <c r="AK567" i="6"/>
  <c r="AL567" i="6"/>
  <c r="AM567" i="6"/>
  <c r="AB568" i="6"/>
  <c r="AC568" i="6"/>
  <c r="AD568" i="6"/>
  <c r="AE568" i="6"/>
  <c r="AF568" i="6"/>
  <c r="AG568" i="6"/>
  <c r="AH568" i="6"/>
  <c r="AI568" i="6"/>
  <c r="AJ568" i="6"/>
  <c r="AK568" i="6"/>
  <c r="AL568" i="6"/>
  <c r="AM568" i="6"/>
  <c r="AB569" i="6"/>
  <c r="AC569" i="6"/>
  <c r="AD569" i="6"/>
  <c r="AE569" i="6"/>
  <c r="AF569" i="6"/>
  <c r="AG569" i="6"/>
  <c r="AH569" i="6"/>
  <c r="AI569" i="6"/>
  <c r="AJ569" i="6"/>
  <c r="AK569" i="6"/>
  <c r="AL569" i="6"/>
  <c r="AM569" i="6"/>
  <c r="AB570" i="6"/>
  <c r="AC570" i="6"/>
  <c r="AD570" i="6"/>
  <c r="AE570" i="6"/>
  <c r="AF570" i="6"/>
  <c r="AG570" i="6"/>
  <c r="AH570" i="6"/>
  <c r="AI570" i="6"/>
  <c r="AJ570" i="6"/>
  <c r="AK570" i="6"/>
  <c r="AL570" i="6"/>
  <c r="AM570" i="6"/>
  <c r="AB571" i="6"/>
  <c r="AC571" i="6"/>
  <c r="AD571" i="6"/>
  <c r="AE571" i="6"/>
  <c r="AF571" i="6"/>
  <c r="AG571" i="6"/>
  <c r="AH571" i="6"/>
  <c r="AI571" i="6"/>
  <c r="AJ571" i="6"/>
  <c r="AK571" i="6"/>
  <c r="AL571" i="6"/>
  <c r="AM571" i="6"/>
  <c r="AB572" i="6"/>
  <c r="AC572" i="6"/>
  <c r="AD572" i="6"/>
  <c r="AE572" i="6"/>
  <c r="AF572" i="6"/>
  <c r="AG572" i="6"/>
  <c r="AH572" i="6"/>
  <c r="AI572" i="6"/>
  <c r="AJ572" i="6"/>
  <c r="AK572" i="6"/>
  <c r="AL572" i="6"/>
  <c r="AM572" i="6"/>
  <c r="AB573" i="6"/>
  <c r="AC573" i="6"/>
  <c r="AD573" i="6"/>
  <c r="AE573" i="6"/>
  <c r="AF573" i="6"/>
  <c r="AG573" i="6"/>
  <c r="AH573" i="6"/>
  <c r="AI573" i="6"/>
  <c r="AJ573" i="6"/>
  <c r="AK573" i="6"/>
  <c r="AL573" i="6"/>
  <c r="AM573" i="6"/>
  <c r="AB574" i="6"/>
  <c r="AC574" i="6"/>
  <c r="AD574" i="6"/>
  <c r="AE574" i="6"/>
  <c r="AF574" i="6"/>
  <c r="AG574" i="6"/>
  <c r="AH574" i="6"/>
  <c r="AI574" i="6"/>
  <c r="AJ574" i="6"/>
  <c r="AK574" i="6"/>
  <c r="AL574" i="6"/>
  <c r="AM574" i="6"/>
  <c r="AB575" i="6"/>
  <c r="AC575" i="6"/>
  <c r="AD575" i="6"/>
  <c r="AE575" i="6"/>
  <c r="AF575" i="6"/>
  <c r="AG575" i="6"/>
  <c r="AH575" i="6"/>
  <c r="AI575" i="6"/>
  <c r="AJ575" i="6"/>
  <c r="AK575" i="6"/>
  <c r="AL575" i="6"/>
  <c r="AM575" i="6"/>
  <c r="AB576" i="6"/>
  <c r="AC576" i="6"/>
  <c r="AD576" i="6"/>
  <c r="AE576" i="6"/>
  <c r="AF576" i="6"/>
  <c r="AG576" i="6"/>
  <c r="AH576" i="6"/>
  <c r="AI576" i="6"/>
  <c r="AJ576" i="6"/>
  <c r="AK576" i="6"/>
  <c r="AL576" i="6"/>
  <c r="AM576" i="6"/>
  <c r="AB577" i="6"/>
  <c r="AC577" i="6"/>
  <c r="AD577" i="6"/>
  <c r="AE577" i="6"/>
  <c r="AF577" i="6"/>
  <c r="AG577" i="6"/>
  <c r="AH577" i="6"/>
  <c r="AI577" i="6"/>
  <c r="AJ577" i="6"/>
  <c r="AK577" i="6"/>
  <c r="AL577" i="6"/>
  <c r="AM577" i="6"/>
  <c r="AB578" i="6"/>
  <c r="AC578" i="6"/>
  <c r="AD578" i="6"/>
  <c r="AE578" i="6"/>
  <c r="AF578" i="6"/>
  <c r="AG578" i="6"/>
  <c r="AH578" i="6"/>
  <c r="AI578" i="6"/>
  <c r="AJ578" i="6"/>
  <c r="AK578" i="6"/>
  <c r="AL578" i="6"/>
  <c r="AM578" i="6"/>
  <c r="AB579" i="6"/>
  <c r="AC579" i="6"/>
  <c r="AD579" i="6"/>
  <c r="AE579" i="6"/>
  <c r="AF579" i="6"/>
  <c r="AG579" i="6"/>
  <c r="AH579" i="6"/>
  <c r="AI579" i="6"/>
  <c r="AJ579" i="6"/>
  <c r="AK579" i="6"/>
  <c r="AL579" i="6"/>
  <c r="AM579" i="6"/>
  <c r="AB580" i="6"/>
  <c r="AC580" i="6"/>
  <c r="AD580" i="6"/>
  <c r="AE580" i="6"/>
  <c r="AF580" i="6"/>
  <c r="AG580" i="6"/>
  <c r="AH580" i="6"/>
  <c r="AI580" i="6"/>
  <c r="AJ580" i="6"/>
  <c r="AK580" i="6"/>
  <c r="AL580" i="6"/>
  <c r="AM580" i="6"/>
  <c r="AB581" i="6"/>
  <c r="AC581" i="6"/>
  <c r="AD581" i="6"/>
  <c r="AE581" i="6"/>
  <c r="AF581" i="6"/>
  <c r="AG581" i="6"/>
  <c r="AH581" i="6"/>
  <c r="AI581" i="6"/>
  <c r="AJ581" i="6"/>
  <c r="AK581" i="6"/>
  <c r="AL581" i="6"/>
  <c r="AM581" i="6"/>
  <c r="AB582" i="6"/>
  <c r="AC582" i="6"/>
  <c r="AD582" i="6"/>
  <c r="AE582" i="6"/>
  <c r="AF582" i="6"/>
  <c r="AG582" i="6"/>
  <c r="AH582" i="6"/>
  <c r="AI582" i="6"/>
  <c r="AJ582" i="6"/>
  <c r="AK582" i="6"/>
  <c r="AL582" i="6"/>
  <c r="AM582" i="6"/>
  <c r="AB583" i="6"/>
  <c r="AC583" i="6"/>
  <c r="AD583" i="6"/>
  <c r="AE583" i="6"/>
  <c r="AF583" i="6"/>
  <c r="AG583" i="6"/>
  <c r="AH583" i="6"/>
  <c r="AI583" i="6"/>
  <c r="AJ583" i="6"/>
  <c r="AK583" i="6"/>
  <c r="AL583" i="6"/>
  <c r="AM583" i="6"/>
  <c r="AB584" i="6"/>
  <c r="AC584" i="6"/>
  <c r="AD584" i="6"/>
  <c r="AE584" i="6"/>
  <c r="AF584" i="6"/>
  <c r="AG584" i="6"/>
  <c r="AH584" i="6"/>
  <c r="AI584" i="6"/>
  <c r="AJ584" i="6"/>
  <c r="AK584" i="6"/>
  <c r="AL584" i="6"/>
  <c r="AM584" i="6"/>
  <c r="AB585" i="6"/>
  <c r="AC585" i="6"/>
  <c r="AD585" i="6"/>
  <c r="AE585" i="6"/>
  <c r="AF585" i="6"/>
  <c r="AG585" i="6"/>
  <c r="AH585" i="6"/>
  <c r="AI585" i="6"/>
  <c r="AJ585" i="6"/>
  <c r="AK585" i="6"/>
  <c r="AL585" i="6"/>
  <c r="AM585" i="6"/>
  <c r="AB586" i="6"/>
  <c r="AC586" i="6"/>
  <c r="AD586" i="6"/>
  <c r="AE586" i="6"/>
  <c r="AF586" i="6"/>
  <c r="AG586" i="6"/>
  <c r="AH586" i="6"/>
  <c r="AI586" i="6"/>
  <c r="AJ586" i="6"/>
  <c r="AK586" i="6"/>
  <c r="AL586" i="6"/>
  <c r="AM586" i="6"/>
  <c r="AB587" i="6"/>
  <c r="AC587" i="6"/>
  <c r="AD587" i="6"/>
  <c r="AE587" i="6"/>
  <c r="AF587" i="6"/>
  <c r="AG587" i="6"/>
  <c r="AH587" i="6"/>
  <c r="AI587" i="6"/>
  <c r="AJ587" i="6"/>
  <c r="AK587" i="6"/>
  <c r="AL587" i="6"/>
  <c r="AM587" i="6"/>
  <c r="AB588" i="6"/>
  <c r="AC588" i="6"/>
  <c r="AD588" i="6"/>
  <c r="AE588" i="6"/>
  <c r="AF588" i="6"/>
  <c r="AG588" i="6"/>
  <c r="AH588" i="6"/>
  <c r="AI588" i="6"/>
  <c r="AJ588" i="6"/>
  <c r="AK588" i="6"/>
  <c r="AL588" i="6"/>
  <c r="AM588" i="6"/>
  <c r="AB589" i="6"/>
  <c r="AC589" i="6"/>
  <c r="AD589" i="6"/>
  <c r="AE589" i="6"/>
  <c r="AF589" i="6"/>
  <c r="AG589" i="6"/>
  <c r="AH589" i="6"/>
  <c r="AI589" i="6"/>
  <c r="AJ589" i="6"/>
  <c r="AK589" i="6"/>
  <c r="AL589" i="6"/>
  <c r="AM589" i="6"/>
  <c r="AB590" i="6"/>
  <c r="AC590" i="6"/>
  <c r="AD590" i="6"/>
  <c r="AE590" i="6"/>
  <c r="AF590" i="6"/>
  <c r="AG590" i="6"/>
  <c r="AH590" i="6"/>
  <c r="AI590" i="6"/>
  <c r="AJ590" i="6"/>
  <c r="AK590" i="6"/>
  <c r="AL590" i="6"/>
  <c r="AM590" i="6"/>
  <c r="AB591" i="6"/>
  <c r="AC591" i="6"/>
  <c r="AD591" i="6"/>
  <c r="AE591" i="6"/>
  <c r="AF591" i="6"/>
  <c r="AG591" i="6"/>
  <c r="AH591" i="6"/>
  <c r="AI591" i="6"/>
  <c r="AJ591" i="6"/>
  <c r="AK591" i="6"/>
  <c r="AL591" i="6"/>
  <c r="AM591" i="6"/>
  <c r="AB592" i="6"/>
  <c r="AC592" i="6"/>
  <c r="AD592" i="6"/>
  <c r="AE592" i="6"/>
  <c r="AF592" i="6"/>
  <c r="AG592" i="6"/>
  <c r="AH592" i="6"/>
  <c r="AI592" i="6"/>
  <c r="AJ592" i="6"/>
  <c r="AK592" i="6"/>
  <c r="AL592" i="6"/>
  <c r="AM592" i="6"/>
  <c r="AB593" i="6"/>
  <c r="AC593" i="6"/>
  <c r="AD593" i="6"/>
  <c r="AE593" i="6"/>
  <c r="AF593" i="6"/>
  <c r="AG593" i="6"/>
  <c r="AH593" i="6"/>
  <c r="AI593" i="6"/>
  <c r="AJ593" i="6"/>
  <c r="AK593" i="6"/>
  <c r="AL593" i="6"/>
  <c r="AM593" i="6"/>
  <c r="AB594" i="6"/>
  <c r="AC594" i="6"/>
  <c r="AD594" i="6"/>
  <c r="AE594" i="6"/>
  <c r="AF594" i="6"/>
  <c r="AG594" i="6"/>
  <c r="AH594" i="6"/>
  <c r="AI594" i="6"/>
  <c r="AJ594" i="6"/>
  <c r="AK594" i="6"/>
  <c r="AL594" i="6"/>
  <c r="AM594" i="6"/>
  <c r="AB595" i="6"/>
  <c r="AC595" i="6"/>
  <c r="AD595" i="6"/>
  <c r="AE595" i="6"/>
  <c r="AF595" i="6"/>
  <c r="AG595" i="6"/>
  <c r="AH595" i="6"/>
  <c r="AI595" i="6"/>
  <c r="AJ595" i="6"/>
  <c r="AK595" i="6"/>
  <c r="AL595" i="6"/>
  <c r="AM595" i="6"/>
  <c r="AB596" i="6"/>
  <c r="AC596" i="6"/>
  <c r="AD596" i="6"/>
  <c r="AE596" i="6"/>
  <c r="AF596" i="6"/>
  <c r="AG596" i="6"/>
  <c r="AH596" i="6"/>
  <c r="AI596" i="6"/>
  <c r="AJ596" i="6"/>
  <c r="AK596" i="6"/>
  <c r="AL596" i="6"/>
  <c r="AM596" i="6"/>
  <c r="AB597" i="6"/>
  <c r="AC597" i="6"/>
  <c r="AD597" i="6"/>
  <c r="AE597" i="6"/>
  <c r="AF597" i="6"/>
  <c r="AG597" i="6"/>
  <c r="AH597" i="6"/>
  <c r="AI597" i="6"/>
  <c r="AJ597" i="6"/>
  <c r="AK597" i="6"/>
  <c r="AL597" i="6"/>
  <c r="AM597" i="6"/>
  <c r="AB598" i="6"/>
  <c r="AC598" i="6"/>
  <c r="AD598" i="6"/>
  <c r="AE598" i="6"/>
  <c r="AF598" i="6"/>
  <c r="AG598" i="6"/>
  <c r="AH598" i="6"/>
  <c r="AI598" i="6"/>
  <c r="AJ598" i="6"/>
  <c r="AK598" i="6"/>
  <c r="AL598" i="6"/>
  <c r="AM598" i="6"/>
  <c r="AB599" i="6"/>
  <c r="AC599" i="6"/>
  <c r="AD599" i="6"/>
  <c r="AE599" i="6"/>
  <c r="AF599" i="6"/>
  <c r="AG599" i="6"/>
  <c r="AH599" i="6"/>
  <c r="AI599" i="6"/>
  <c r="AJ599" i="6"/>
  <c r="AK599" i="6"/>
  <c r="AL599" i="6"/>
  <c r="AM599" i="6"/>
  <c r="AB600" i="6"/>
  <c r="AC600" i="6"/>
  <c r="AD600" i="6"/>
  <c r="AE600" i="6"/>
  <c r="AF600" i="6"/>
  <c r="AG600" i="6"/>
  <c r="AH600" i="6"/>
  <c r="AI600" i="6"/>
  <c r="AJ600" i="6"/>
  <c r="AK600" i="6"/>
  <c r="AL600" i="6"/>
  <c r="AM600" i="6"/>
  <c r="AB601" i="6"/>
  <c r="AC601" i="6"/>
  <c r="AD601" i="6"/>
  <c r="AE601" i="6"/>
  <c r="AF601" i="6"/>
  <c r="AG601" i="6"/>
  <c r="AH601" i="6"/>
  <c r="AI601" i="6"/>
  <c r="AJ601" i="6"/>
  <c r="AK601" i="6"/>
  <c r="AL601" i="6"/>
  <c r="AM601" i="6"/>
  <c r="AB602" i="6"/>
  <c r="AC602" i="6"/>
  <c r="AD602" i="6"/>
  <c r="AE602" i="6"/>
  <c r="AF602" i="6"/>
  <c r="AG602" i="6"/>
  <c r="AH602" i="6"/>
  <c r="AI602" i="6"/>
  <c r="AJ602" i="6"/>
  <c r="AK602" i="6"/>
  <c r="AL602" i="6"/>
  <c r="AM602" i="6"/>
  <c r="AB603" i="6"/>
  <c r="AC603" i="6"/>
  <c r="AD603" i="6"/>
  <c r="AE603" i="6"/>
  <c r="AF603" i="6"/>
  <c r="AG603" i="6"/>
  <c r="AH603" i="6"/>
  <c r="AI603" i="6"/>
  <c r="AJ603" i="6"/>
  <c r="AK603" i="6"/>
  <c r="AL603" i="6"/>
  <c r="AM603" i="6"/>
  <c r="AB604" i="6"/>
  <c r="AC604" i="6"/>
  <c r="AD604" i="6"/>
  <c r="AE604" i="6"/>
  <c r="AF604" i="6"/>
  <c r="AG604" i="6"/>
  <c r="AH604" i="6"/>
  <c r="AI604" i="6"/>
  <c r="AJ604" i="6"/>
  <c r="AK604" i="6"/>
  <c r="AL604" i="6"/>
  <c r="AM604" i="6"/>
  <c r="AB605" i="6"/>
  <c r="AC605" i="6"/>
  <c r="AD605" i="6"/>
  <c r="AE605" i="6"/>
  <c r="AF605" i="6"/>
  <c r="AG605" i="6"/>
  <c r="AH605" i="6"/>
  <c r="AI605" i="6"/>
  <c r="AJ605" i="6"/>
  <c r="AK605" i="6"/>
  <c r="AL605" i="6"/>
  <c r="AM605" i="6"/>
  <c r="AB606" i="6"/>
  <c r="AC606" i="6"/>
  <c r="AD606" i="6"/>
  <c r="AE606" i="6"/>
  <c r="AF606" i="6"/>
  <c r="AG606" i="6"/>
  <c r="AH606" i="6"/>
  <c r="AI606" i="6"/>
  <c r="AJ606" i="6"/>
  <c r="AK606" i="6"/>
  <c r="AL606" i="6"/>
  <c r="AM606" i="6"/>
  <c r="AB607" i="6"/>
  <c r="AC607" i="6"/>
  <c r="AD607" i="6"/>
  <c r="AE607" i="6"/>
  <c r="AF607" i="6"/>
  <c r="AG607" i="6"/>
  <c r="AH607" i="6"/>
  <c r="AI607" i="6"/>
  <c r="AJ607" i="6"/>
  <c r="AK607" i="6"/>
  <c r="AL607" i="6"/>
  <c r="AM607" i="6"/>
  <c r="AB608" i="6"/>
  <c r="AC608" i="6"/>
  <c r="AD608" i="6"/>
  <c r="AE608" i="6"/>
  <c r="AF608" i="6"/>
  <c r="AG608" i="6"/>
  <c r="AH608" i="6"/>
  <c r="AI608" i="6"/>
  <c r="AJ608" i="6"/>
  <c r="AK608" i="6"/>
  <c r="AL608" i="6"/>
  <c r="AM608" i="6"/>
  <c r="AB609" i="6"/>
  <c r="AC609" i="6"/>
  <c r="AD609" i="6"/>
  <c r="AE609" i="6"/>
  <c r="AF609" i="6"/>
  <c r="AG609" i="6"/>
  <c r="AH609" i="6"/>
  <c r="AI609" i="6"/>
  <c r="AJ609" i="6"/>
  <c r="AK609" i="6"/>
  <c r="AL609" i="6"/>
  <c r="AM609" i="6"/>
  <c r="AB610" i="6"/>
  <c r="AC610" i="6"/>
  <c r="AD610" i="6"/>
  <c r="AE610" i="6"/>
  <c r="AF610" i="6"/>
  <c r="AG610" i="6"/>
  <c r="AH610" i="6"/>
  <c r="AI610" i="6"/>
  <c r="AJ610" i="6"/>
  <c r="AK610" i="6"/>
  <c r="AL610" i="6"/>
  <c r="AM610" i="6"/>
  <c r="AB611" i="6"/>
  <c r="AC611" i="6"/>
  <c r="AD611" i="6"/>
  <c r="AE611" i="6"/>
  <c r="AF611" i="6"/>
  <c r="AG611" i="6"/>
  <c r="AH611" i="6"/>
  <c r="AI611" i="6"/>
  <c r="AJ611" i="6"/>
  <c r="AK611" i="6"/>
  <c r="AL611" i="6"/>
  <c r="AM611" i="6"/>
  <c r="AB612" i="6"/>
  <c r="AC612" i="6"/>
  <c r="AD612" i="6"/>
  <c r="AE612" i="6"/>
  <c r="AF612" i="6"/>
  <c r="AG612" i="6"/>
  <c r="AH612" i="6"/>
  <c r="AI612" i="6"/>
  <c r="AJ612" i="6"/>
  <c r="AK612" i="6"/>
  <c r="AL612" i="6"/>
  <c r="AM612" i="6"/>
  <c r="AB613" i="6"/>
  <c r="AC613" i="6"/>
  <c r="AD613" i="6"/>
  <c r="AE613" i="6"/>
  <c r="AF613" i="6"/>
  <c r="AG613" i="6"/>
  <c r="AH613" i="6"/>
  <c r="AI613" i="6"/>
  <c r="AJ613" i="6"/>
  <c r="AK613" i="6"/>
  <c r="AL613" i="6"/>
  <c r="AM613" i="6"/>
  <c r="AB614" i="6"/>
  <c r="AC614" i="6"/>
  <c r="AD614" i="6"/>
  <c r="AE614" i="6"/>
  <c r="AF614" i="6"/>
  <c r="AG614" i="6"/>
  <c r="AH614" i="6"/>
  <c r="AI614" i="6"/>
  <c r="AJ614" i="6"/>
  <c r="AK614" i="6"/>
  <c r="AL614" i="6"/>
  <c r="AM614" i="6"/>
  <c r="AB615" i="6"/>
  <c r="AC615" i="6"/>
  <c r="AD615" i="6"/>
  <c r="AE615" i="6"/>
  <c r="AF615" i="6"/>
  <c r="AG615" i="6"/>
  <c r="AH615" i="6"/>
  <c r="AI615" i="6"/>
  <c r="AJ615" i="6"/>
  <c r="AK615" i="6"/>
  <c r="AL615" i="6"/>
  <c r="AM615" i="6"/>
  <c r="AB616" i="6"/>
  <c r="AC616" i="6"/>
  <c r="AD616" i="6"/>
  <c r="AE616" i="6"/>
  <c r="AF616" i="6"/>
  <c r="AG616" i="6"/>
  <c r="AH616" i="6"/>
  <c r="AI616" i="6"/>
  <c r="AJ616" i="6"/>
  <c r="AK616" i="6"/>
  <c r="AL616" i="6"/>
  <c r="AM616" i="6"/>
  <c r="AB617" i="6"/>
  <c r="AC617" i="6"/>
  <c r="AD617" i="6"/>
  <c r="AE617" i="6"/>
  <c r="AF617" i="6"/>
  <c r="AG617" i="6"/>
  <c r="AH617" i="6"/>
  <c r="AI617" i="6"/>
  <c r="AJ617" i="6"/>
  <c r="AK617" i="6"/>
  <c r="AL617" i="6"/>
  <c r="AM617" i="6"/>
  <c r="AB618" i="6"/>
  <c r="AC618" i="6"/>
  <c r="AD618" i="6"/>
  <c r="AE618" i="6"/>
  <c r="AF618" i="6"/>
  <c r="AG618" i="6"/>
  <c r="AH618" i="6"/>
  <c r="AI618" i="6"/>
  <c r="AJ618" i="6"/>
  <c r="AK618" i="6"/>
  <c r="AL618" i="6"/>
  <c r="AM618" i="6"/>
  <c r="AB619" i="6"/>
  <c r="AC619" i="6"/>
  <c r="AD619" i="6"/>
  <c r="AE619" i="6"/>
  <c r="AF619" i="6"/>
  <c r="AG619" i="6"/>
  <c r="AH619" i="6"/>
  <c r="AI619" i="6"/>
  <c r="AJ619" i="6"/>
  <c r="AK619" i="6"/>
  <c r="AL619" i="6"/>
  <c r="AM619" i="6"/>
  <c r="AB620" i="6"/>
  <c r="AC620" i="6"/>
  <c r="AD620" i="6"/>
  <c r="AE620" i="6"/>
  <c r="AF620" i="6"/>
  <c r="AG620" i="6"/>
  <c r="AH620" i="6"/>
  <c r="AI620" i="6"/>
  <c r="AJ620" i="6"/>
  <c r="AK620" i="6"/>
  <c r="AL620" i="6"/>
  <c r="AM620" i="6"/>
  <c r="AB621" i="6"/>
  <c r="AC621" i="6"/>
  <c r="AD621" i="6"/>
  <c r="AE621" i="6"/>
  <c r="AF621" i="6"/>
  <c r="AG621" i="6"/>
  <c r="AH621" i="6"/>
  <c r="AI621" i="6"/>
  <c r="AJ621" i="6"/>
  <c r="AK621" i="6"/>
  <c r="AL621" i="6"/>
  <c r="AM621" i="6"/>
  <c r="AB622" i="6"/>
  <c r="AC622" i="6"/>
  <c r="AD622" i="6"/>
  <c r="AE622" i="6"/>
  <c r="AF622" i="6"/>
  <c r="AG622" i="6"/>
  <c r="AH622" i="6"/>
  <c r="AI622" i="6"/>
  <c r="AJ622" i="6"/>
  <c r="AK622" i="6"/>
  <c r="AL622" i="6"/>
  <c r="AM622" i="6"/>
  <c r="AB623" i="6"/>
  <c r="AC623" i="6"/>
  <c r="AD623" i="6"/>
  <c r="AE623" i="6"/>
  <c r="AF623" i="6"/>
  <c r="AG623" i="6"/>
  <c r="AH623" i="6"/>
  <c r="AI623" i="6"/>
  <c r="AJ623" i="6"/>
  <c r="AK623" i="6"/>
  <c r="AL623" i="6"/>
  <c r="AM623" i="6"/>
  <c r="AB624" i="6"/>
  <c r="AC624" i="6"/>
  <c r="AD624" i="6"/>
  <c r="AE624" i="6"/>
  <c r="AF624" i="6"/>
  <c r="AG624" i="6"/>
  <c r="AH624" i="6"/>
  <c r="AI624" i="6"/>
  <c r="AJ624" i="6"/>
  <c r="AK624" i="6"/>
  <c r="AL624" i="6"/>
  <c r="AM624" i="6"/>
  <c r="AB625" i="6"/>
  <c r="AC625" i="6"/>
  <c r="AD625" i="6"/>
  <c r="AE625" i="6"/>
  <c r="AF625" i="6"/>
  <c r="AG625" i="6"/>
  <c r="AH625" i="6"/>
  <c r="AI625" i="6"/>
  <c r="AJ625" i="6"/>
  <c r="AK625" i="6"/>
  <c r="AL625" i="6"/>
  <c r="AM625" i="6"/>
  <c r="AB626" i="6"/>
  <c r="AC626" i="6"/>
  <c r="AD626" i="6"/>
  <c r="AE626" i="6"/>
  <c r="AF626" i="6"/>
  <c r="AG626" i="6"/>
  <c r="AH626" i="6"/>
  <c r="AI626" i="6"/>
  <c r="AJ626" i="6"/>
  <c r="AK626" i="6"/>
  <c r="AL626" i="6"/>
  <c r="AM626" i="6"/>
  <c r="AB627" i="6"/>
  <c r="AC627" i="6"/>
  <c r="AD627" i="6"/>
  <c r="AE627" i="6"/>
  <c r="AF627" i="6"/>
  <c r="AG627" i="6"/>
  <c r="AH627" i="6"/>
  <c r="AI627" i="6"/>
  <c r="AJ627" i="6"/>
  <c r="AK627" i="6"/>
  <c r="AL627" i="6"/>
  <c r="AM627" i="6"/>
  <c r="AB628" i="6"/>
  <c r="AC628" i="6"/>
  <c r="AD628" i="6"/>
  <c r="AE628" i="6"/>
  <c r="AF628" i="6"/>
  <c r="AG628" i="6"/>
  <c r="AH628" i="6"/>
  <c r="AI628" i="6"/>
  <c r="AJ628" i="6"/>
  <c r="AK628" i="6"/>
  <c r="AL628" i="6"/>
  <c r="AM628" i="6"/>
  <c r="AB629" i="6"/>
  <c r="AC629" i="6"/>
  <c r="AD629" i="6"/>
  <c r="AE629" i="6"/>
  <c r="AF629" i="6"/>
  <c r="AG629" i="6"/>
  <c r="AH629" i="6"/>
  <c r="AI629" i="6"/>
  <c r="AJ629" i="6"/>
  <c r="AK629" i="6"/>
  <c r="AL629" i="6"/>
  <c r="AM629" i="6"/>
  <c r="AB630" i="6"/>
  <c r="AC630" i="6"/>
  <c r="AD630" i="6"/>
  <c r="AE630" i="6"/>
  <c r="AF630" i="6"/>
  <c r="AG630" i="6"/>
  <c r="AH630" i="6"/>
  <c r="AI630" i="6"/>
  <c r="AJ630" i="6"/>
  <c r="AK630" i="6"/>
  <c r="AL630" i="6"/>
  <c r="AM630" i="6"/>
  <c r="AB631" i="6"/>
  <c r="AC631" i="6"/>
  <c r="AD631" i="6"/>
  <c r="AE631" i="6"/>
  <c r="AF631" i="6"/>
  <c r="AG631" i="6"/>
  <c r="AH631" i="6"/>
  <c r="AI631" i="6"/>
  <c r="AJ631" i="6"/>
  <c r="AK631" i="6"/>
  <c r="AL631" i="6"/>
  <c r="AM631" i="6"/>
  <c r="AB632" i="6"/>
  <c r="AC632" i="6"/>
  <c r="AD632" i="6"/>
  <c r="AE632" i="6"/>
  <c r="AF632" i="6"/>
  <c r="AG632" i="6"/>
  <c r="AH632" i="6"/>
  <c r="AI632" i="6"/>
  <c r="AJ632" i="6"/>
  <c r="AK632" i="6"/>
  <c r="AL632" i="6"/>
  <c r="AM632" i="6"/>
  <c r="AB633" i="6"/>
  <c r="AC633" i="6"/>
  <c r="AD633" i="6"/>
  <c r="AE633" i="6"/>
  <c r="AF633" i="6"/>
  <c r="AG633" i="6"/>
  <c r="AH633" i="6"/>
  <c r="AI633" i="6"/>
  <c r="AJ633" i="6"/>
  <c r="AK633" i="6"/>
  <c r="AL633" i="6"/>
  <c r="AM633" i="6"/>
  <c r="AB634" i="6"/>
  <c r="AC634" i="6"/>
  <c r="AD634" i="6"/>
  <c r="AE634" i="6"/>
  <c r="AF634" i="6"/>
  <c r="AG634" i="6"/>
  <c r="AH634" i="6"/>
  <c r="AI634" i="6"/>
  <c r="AJ634" i="6"/>
  <c r="AK634" i="6"/>
  <c r="AL634" i="6"/>
  <c r="AM634" i="6"/>
  <c r="AB635" i="6"/>
  <c r="AC635" i="6"/>
  <c r="AD635" i="6"/>
  <c r="AE635" i="6"/>
  <c r="AF635" i="6"/>
  <c r="AG635" i="6"/>
  <c r="AH635" i="6"/>
  <c r="AI635" i="6"/>
  <c r="AJ635" i="6"/>
  <c r="AK635" i="6"/>
  <c r="AL635" i="6"/>
  <c r="AM635" i="6"/>
  <c r="AB636" i="6"/>
  <c r="AC636" i="6"/>
  <c r="AD636" i="6"/>
  <c r="AE636" i="6"/>
  <c r="AF636" i="6"/>
  <c r="AG636" i="6"/>
  <c r="AH636" i="6"/>
  <c r="AI636" i="6"/>
  <c r="AJ636" i="6"/>
  <c r="AK636" i="6"/>
  <c r="AL636" i="6"/>
  <c r="AM636" i="6"/>
  <c r="AB637" i="6"/>
  <c r="AC637" i="6"/>
  <c r="AD637" i="6"/>
  <c r="AE637" i="6"/>
  <c r="AF637" i="6"/>
  <c r="AG637" i="6"/>
  <c r="AH637" i="6"/>
  <c r="AI637" i="6"/>
  <c r="AJ637" i="6"/>
  <c r="AK637" i="6"/>
  <c r="AL637" i="6"/>
  <c r="AM637" i="6"/>
  <c r="AB638" i="6"/>
  <c r="AC638" i="6"/>
  <c r="AD638" i="6"/>
  <c r="AE638" i="6"/>
  <c r="AF638" i="6"/>
  <c r="AG638" i="6"/>
  <c r="AH638" i="6"/>
  <c r="AI638" i="6"/>
  <c r="AJ638" i="6"/>
  <c r="AK638" i="6"/>
  <c r="AL638" i="6"/>
  <c r="AM638" i="6"/>
  <c r="AB639" i="6"/>
  <c r="AC639" i="6"/>
  <c r="AD639" i="6"/>
  <c r="AE639" i="6"/>
  <c r="AF639" i="6"/>
  <c r="AG639" i="6"/>
  <c r="AH639" i="6"/>
  <c r="AI639" i="6"/>
  <c r="AJ639" i="6"/>
  <c r="AK639" i="6"/>
  <c r="AL639" i="6"/>
  <c r="AM639" i="6"/>
  <c r="AB640" i="6"/>
  <c r="AC640" i="6"/>
  <c r="AD640" i="6"/>
  <c r="AE640" i="6"/>
  <c r="AF640" i="6"/>
  <c r="AG640" i="6"/>
  <c r="AH640" i="6"/>
  <c r="AI640" i="6"/>
  <c r="AJ640" i="6"/>
  <c r="AK640" i="6"/>
  <c r="AL640" i="6"/>
  <c r="AM640" i="6"/>
  <c r="AB641" i="6"/>
  <c r="AC641" i="6"/>
  <c r="AD641" i="6"/>
  <c r="AE641" i="6"/>
  <c r="AF641" i="6"/>
  <c r="AG641" i="6"/>
  <c r="AH641" i="6"/>
  <c r="AI641" i="6"/>
  <c r="AJ641" i="6"/>
  <c r="AK641" i="6"/>
  <c r="AL641" i="6"/>
  <c r="AM641" i="6"/>
  <c r="AB642" i="6"/>
  <c r="AC642" i="6"/>
  <c r="AD642" i="6"/>
  <c r="AE642" i="6"/>
  <c r="AF642" i="6"/>
  <c r="AG642" i="6"/>
  <c r="AH642" i="6"/>
  <c r="AI642" i="6"/>
  <c r="AJ642" i="6"/>
  <c r="AK642" i="6"/>
  <c r="AL642" i="6"/>
  <c r="AM642" i="6"/>
  <c r="AB643" i="6"/>
  <c r="AC643" i="6"/>
  <c r="AD643" i="6"/>
  <c r="AE643" i="6"/>
  <c r="AF643" i="6"/>
  <c r="AG643" i="6"/>
  <c r="AH643" i="6"/>
  <c r="AI643" i="6"/>
  <c r="AJ643" i="6"/>
  <c r="AK643" i="6"/>
  <c r="AL643" i="6"/>
  <c r="AM643" i="6"/>
  <c r="AB644" i="6"/>
  <c r="AC644" i="6"/>
  <c r="AD644" i="6"/>
  <c r="AE644" i="6"/>
  <c r="AF644" i="6"/>
  <c r="AG644" i="6"/>
  <c r="AH644" i="6"/>
  <c r="AI644" i="6"/>
  <c r="AJ644" i="6"/>
  <c r="AK644" i="6"/>
  <c r="AL644" i="6"/>
  <c r="AM644" i="6"/>
  <c r="AB645" i="6"/>
  <c r="AC645" i="6"/>
  <c r="AD645" i="6"/>
  <c r="AE645" i="6"/>
  <c r="AF645" i="6"/>
  <c r="AG645" i="6"/>
  <c r="AH645" i="6"/>
  <c r="AI645" i="6"/>
  <c r="AJ645" i="6"/>
  <c r="AK645" i="6"/>
  <c r="AL645" i="6"/>
  <c r="AM645" i="6"/>
  <c r="AB646" i="6"/>
  <c r="AC646" i="6"/>
  <c r="AD646" i="6"/>
  <c r="AE646" i="6"/>
  <c r="AF646" i="6"/>
  <c r="AG646" i="6"/>
  <c r="AH646" i="6"/>
  <c r="AI646" i="6"/>
  <c r="AJ646" i="6"/>
  <c r="AK646" i="6"/>
  <c r="AL646" i="6"/>
  <c r="AM646" i="6"/>
  <c r="AB647" i="6"/>
  <c r="AC647" i="6"/>
  <c r="AD647" i="6"/>
  <c r="AE647" i="6"/>
  <c r="AF647" i="6"/>
  <c r="AG647" i="6"/>
  <c r="AH647" i="6"/>
  <c r="AI647" i="6"/>
  <c r="AJ647" i="6"/>
  <c r="AK647" i="6"/>
  <c r="AL647" i="6"/>
  <c r="AM647" i="6"/>
  <c r="AB648" i="6"/>
  <c r="AC648" i="6"/>
  <c r="AD648" i="6"/>
  <c r="AE648" i="6"/>
  <c r="AF648" i="6"/>
  <c r="AG648" i="6"/>
  <c r="AH648" i="6"/>
  <c r="AI648" i="6"/>
  <c r="AJ648" i="6"/>
  <c r="AK648" i="6"/>
  <c r="AL648" i="6"/>
  <c r="AM648" i="6"/>
  <c r="AB649" i="6"/>
  <c r="AC649" i="6"/>
  <c r="AD649" i="6"/>
  <c r="AE649" i="6"/>
  <c r="AF649" i="6"/>
  <c r="AG649" i="6"/>
  <c r="AH649" i="6"/>
  <c r="AI649" i="6"/>
  <c r="AJ649" i="6"/>
  <c r="AK649" i="6"/>
  <c r="AL649" i="6"/>
  <c r="AM649" i="6"/>
  <c r="AB650" i="6"/>
  <c r="AC650" i="6"/>
  <c r="AD650" i="6"/>
  <c r="AE650" i="6"/>
  <c r="AF650" i="6"/>
  <c r="AG650" i="6"/>
  <c r="AH650" i="6"/>
  <c r="AI650" i="6"/>
  <c r="AJ650" i="6"/>
  <c r="AK650" i="6"/>
  <c r="AL650" i="6"/>
  <c r="AM650" i="6"/>
  <c r="AB651" i="6"/>
  <c r="AC651" i="6"/>
  <c r="AD651" i="6"/>
  <c r="AE651" i="6"/>
  <c r="AF651" i="6"/>
  <c r="AG651" i="6"/>
  <c r="AH651" i="6"/>
  <c r="AI651" i="6"/>
  <c r="AJ651" i="6"/>
  <c r="AK651" i="6"/>
  <c r="AL651" i="6"/>
  <c r="AM651" i="6"/>
  <c r="AB652" i="6"/>
  <c r="AC652" i="6"/>
  <c r="AD652" i="6"/>
  <c r="AE652" i="6"/>
  <c r="AF652" i="6"/>
  <c r="AG652" i="6"/>
  <c r="AH652" i="6"/>
  <c r="AI652" i="6"/>
  <c r="AJ652" i="6"/>
  <c r="AK652" i="6"/>
  <c r="AL652" i="6"/>
  <c r="AM652" i="6"/>
  <c r="AB653" i="6"/>
  <c r="AC653" i="6"/>
  <c r="AD653" i="6"/>
  <c r="AE653" i="6"/>
  <c r="AF653" i="6"/>
  <c r="AG653" i="6"/>
  <c r="AH653" i="6"/>
  <c r="AI653" i="6"/>
  <c r="AJ653" i="6"/>
  <c r="AK653" i="6"/>
  <c r="AL653" i="6"/>
  <c r="AM653" i="6"/>
  <c r="AB654" i="6"/>
  <c r="AC654" i="6"/>
  <c r="AD654" i="6"/>
  <c r="AE654" i="6"/>
  <c r="AF654" i="6"/>
  <c r="AG654" i="6"/>
  <c r="AH654" i="6"/>
  <c r="AI654" i="6"/>
  <c r="AJ654" i="6"/>
  <c r="AK654" i="6"/>
  <c r="AL654" i="6"/>
  <c r="AM654" i="6"/>
  <c r="AB655" i="6"/>
  <c r="AC655" i="6"/>
  <c r="AD655" i="6"/>
  <c r="AE655" i="6"/>
  <c r="AF655" i="6"/>
  <c r="AG655" i="6"/>
  <c r="AH655" i="6"/>
  <c r="AI655" i="6"/>
  <c r="AJ655" i="6"/>
  <c r="AK655" i="6"/>
  <c r="AL655" i="6"/>
  <c r="AM655" i="6"/>
  <c r="AB656" i="6"/>
  <c r="AC656" i="6"/>
  <c r="AD656" i="6"/>
  <c r="AE656" i="6"/>
  <c r="AF656" i="6"/>
  <c r="AG656" i="6"/>
  <c r="AH656" i="6"/>
  <c r="AI656" i="6"/>
  <c r="AJ656" i="6"/>
  <c r="AK656" i="6"/>
  <c r="AL656" i="6"/>
  <c r="AM656" i="6"/>
  <c r="AB657" i="6"/>
  <c r="AC657" i="6"/>
  <c r="AD657" i="6"/>
  <c r="AE657" i="6"/>
  <c r="AF657" i="6"/>
  <c r="AG657" i="6"/>
  <c r="AH657" i="6"/>
  <c r="AI657" i="6"/>
  <c r="AJ657" i="6"/>
  <c r="AK657" i="6"/>
  <c r="AL657" i="6"/>
  <c r="AM657" i="6"/>
  <c r="AB658" i="6"/>
  <c r="AC658" i="6"/>
  <c r="AD658" i="6"/>
  <c r="AE658" i="6"/>
  <c r="AF658" i="6"/>
  <c r="AG658" i="6"/>
  <c r="AH658" i="6"/>
  <c r="AI658" i="6"/>
  <c r="AJ658" i="6"/>
  <c r="AK658" i="6"/>
  <c r="AL658" i="6"/>
  <c r="AM658" i="6"/>
  <c r="AB659" i="6"/>
  <c r="AC659" i="6"/>
  <c r="AD659" i="6"/>
  <c r="AE659" i="6"/>
  <c r="AF659" i="6"/>
  <c r="AG659" i="6"/>
  <c r="AH659" i="6"/>
  <c r="AI659" i="6"/>
  <c r="AJ659" i="6"/>
  <c r="AK659" i="6"/>
  <c r="AL659" i="6"/>
  <c r="AM659" i="6"/>
  <c r="AB660" i="6"/>
  <c r="AC660" i="6"/>
  <c r="AD660" i="6"/>
  <c r="AE660" i="6"/>
  <c r="AF660" i="6"/>
  <c r="AG660" i="6"/>
  <c r="AH660" i="6"/>
  <c r="AI660" i="6"/>
  <c r="AJ660" i="6"/>
  <c r="AK660" i="6"/>
  <c r="AL660" i="6"/>
  <c r="AM660" i="6"/>
  <c r="AB661" i="6"/>
  <c r="AC661" i="6"/>
  <c r="AD661" i="6"/>
  <c r="AE661" i="6"/>
  <c r="AF661" i="6"/>
  <c r="AG661" i="6"/>
  <c r="AH661" i="6"/>
  <c r="AI661" i="6"/>
  <c r="AJ661" i="6"/>
  <c r="AK661" i="6"/>
  <c r="AL661" i="6"/>
  <c r="AM661" i="6"/>
  <c r="AB662" i="6"/>
  <c r="AC662" i="6"/>
  <c r="AD662" i="6"/>
  <c r="AE662" i="6"/>
  <c r="AF662" i="6"/>
  <c r="AG662" i="6"/>
  <c r="AH662" i="6"/>
  <c r="AI662" i="6"/>
  <c r="AJ662" i="6"/>
  <c r="AK662" i="6"/>
  <c r="AL662" i="6"/>
  <c r="AM662" i="6"/>
  <c r="AB663" i="6"/>
  <c r="AC663" i="6"/>
  <c r="AD663" i="6"/>
  <c r="AE663" i="6"/>
  <c r="AF663" i="6"/>
  <c r="AG663" i="6"/>
  <c r="AH663" i="6"/>
  <c r="AI663" i="6"/>
  <c r="AJ663" i="6"/>
  <c r="AK663" i="6"/>
  <c r="AL663" i="6"/>
  <c r="AM663" i="6"/>
  <c r="AB664" i="6"/>
  <c r="AC664" i="6"/>
  <c r="AD664" i="6"/>
  <c r="AE664" i="6"/>
  <c r="AF664" i="6"/>
  <c r="AG664" i="6"/>
  <c r="AH664" i="6"/>
  <c r="AI664" i="6"/>
  <c r="AJ664" i="6"/>
  <c r="AK664" i="6"/>
  <c r="AL664" i="6"/>
  <c r="AM664" i="6"/>
  <c r="AB665" i="6"/>
  <c r="AC665" i="6"/>
  <c r="AD665" i="6"/>
  <c r="AE665" i="6"/>
  <c r="AF665" i="6"/>
  <c r="AG665" i="6"/>
  <c r="AH665" i="6"/>
  <c r="AI665" i="6"/>
  <c r="AJ665" i="6"/>
  <c r="AK665" i="6"/>
  <c r="AL665" i="6"/>
  <c r="AM665" i="6"/>
  <c r="AB666" i="6"/>
  <c r="AC666" i="6"/>
  <c r="AD666" i="6"/>
  <c r="AE666" i="6"/>
  <c r="AF666" i="6"/>
  <c r="AG666" i="6"/>
  <c r="AH666" i="6"/>
  <c r="AI666" i="6"/>
  <c r="AJ666" i="6"/>
  <c r="AK666" i="6"/>
  <c r="AL666" i="6"/>
  <c r="AM666" i="6"/>
  <c r="AB667" i="6"/>
  <c r="AC667" i="6"/>
  <c r="AD667" i="6"/>
  <c r="AE667" i="6"/>
  <c r="AF667" i="6"/>
  <c r="AG667" i="6"/>
  <c r="AH667" i="6"/>
  <c r="AI667" i="6"/>
  <c r="AJ667" i="6"/>
  <c r="AK667" i="6"/>
  <c r="AL667" i="6"/>
  <c r="AM667" i="6"/>
  <c r="AB668" i="6"/>
  <c r="AC668" i="6"/>
  <c r="AD668" i="6"/>
  <c r="AE668" i="6"/>
  <c r="AF668" i="6"/>
  <c r="AG668" i="6"/>
  <c r="AH668" i="6"/>
  <c r="AI668" i="6"/>
  <c r="AJ668" i="6"/>
  <c r="AK668" i="6"/>
  <c r="AL668" i="6"/>
  <c r="AM668" i="6"/>
  <c r="AB669" i="6"/>
  <c r="AC669" i="6"/>
  <c r="AD669" i="6"/>
  <c r="AE669" i="6"/>
  <c r="AF669" i="6"/>
  <c r="AG669" i="6"/>
  <c r="AH669" i="6"/>
  <c r="AI669" i="6"/>
  <c r="AJ669" i="6"/>
  <c r="AK669" i="6"/>
  <c r="AL669" i="6"/>
  <c r="AM669" i="6"/>
  <c r="AB670" i="6"/>
  <c r="AC670" i="6"/>
  <c r="AD670" i="6"/>
  <c r="AE670" i="6"/>
  <c r="AF670" i="6"/>
  <c r="AG670" i="6"/>
  <c r="AH670" i="6"/>
  <c r="AI670" i="6"/>
  <c r="AJ670" i="6"/>
  <c r="AK670" i="6"/>
  <c r="AL670" i="6"/>
  <c r="AM670" i="6"/>
  <c r="AB671" i="6"/>
  <c r="AC671" i="6"/>
  <c r="AD671" i="6"/>
  <c r="AE671" i="6"/>
  <c r="AF671" i="6"/>
  <c r="AG671" i="6"/>
  <c r="AH671" i="6"/>
  <c r="AI671" i="6"/>
  <c r="AJ671" i="6"/>
  <c r="AK671" i="6"/>
  <c r="AL671" i="6"/>
  <c r="AM671" i="6"/>
  <c r="AB672" i="6"/>
  <c r="AC672" i="6"/>
  <c r="AD672" i="6"/>
  <c r="AE672" i="6"/>
  <c r="AF672" i="6"/>
  <c r="AG672" i="6"/>
  <c r="AH672" i="6"/>
  <c r="AI672" i="6"/>
  <c r="AJ672" i="6"/>
  <c r="AK672" i="6"/>
  <c r="AL672" i="6"/>
  <c r="AM672" i="6"/>
  <c r="AB673" i="6"/>
  <c r="AC673" i="6"/>
  <c r="AD673" i="6"/>
  <c r="AE673" i="6"/>
  <c r="AF673" i="6"/>
  <c r="AG673" i="6"/>
  <c r="AH673" i="6"/>
  <c r="AI673" i="6"/>
  <c r="AJ673" i="6"/>
  <c r="AK673" i="6"/>
  <c r="AL673" i="6"/>
  <c r="AM673" i="6"/>
  <c r="AB674" i="6"/>
  <c r="AC674" i="6"/>
  <c r="AD674" i="6"/>
  <c r="AE674" i="6"/>
  <c r="AF674" i="6"/>
  <c r="AG674" i="6"/>
  <c r="AH674" i="6"/>
  <c r="AI674" i="6"/>
  <c r="AJ674" i="6"/>
  <c r="AK674" i="6"/>
  <c r="AL674" i="6"/>
  <c r="AM674" i="6"/>
  <c r="AB675" i="6"/>
  <c r="AC675" i="6"/>
  <c r="AD675" i="6"/>
  <c r="AE675" i="6"/>
  <c r="AF675" i="6"/>
  <c r="AG675" i="6"/>
  <c r="AH675" i="6"/>
  <c r="AI675" i="6"/>
  <c r="AJ675" i="6"/>
  <c r="AK675" i="6"/>
  <c r="AL675" i="6"/>
  <c r="AM675" i="6"/>
  <c r="AB676" i="6"/>
  <c r="AC676" i="6"/>
  <c r="AD676" i="6"/>
  <c r="AE676" i="6"/>
  <c r="AF676" i="6"/>
  <c r="AG676" i="6"/>
  <c r="AH676" i="6"/>
  <c r="AI676" i="6"/>
  <c r="AJ676" i="6"/>
  <c r="AK676" i="6"/>
  <c r="AL676" i="6"/>
  <c r="AM676" i="6"/>
  <c r="AB677" i="6"/>
  <c r="AC677" i="6"/>
  <c r="AD677" i="6"/>
  <c r="AE677" i="6"/>
  <c r="AF677" i="6"/>
  <c r="AG677" i="6"/>
  <c r="AH677" i="6"/>
  <c r="AI677" i="6"/>
  <c r="AJ677" i="6"/>
  <c r="AK677" i="6"/>
  <c r="AL677" i="6"/>
  <c r="AM677" i="6"/>
  <c r="AB678" i="6"/>
  <c r="AC678" i="6"/>
  <c r="AD678" i="6"/>
  <c r="AE678" i="6"/>
  <c r="AF678" i="6"/>
  <c r="AG678" i="6"/>
  <c r="AH678" i="6"/>
  <c r="AI678" i="6"/>
  <c r="AJ678" i="6"/>
  <c r="AK678" i="6"/>
  <c r="AL678" i="6"/>
  <c r="AM678" i="6"/>
  <c r="AB679" i="6"/>
  <c r="AC679" i="6"/>
  <c r="AD679" i="6"/>
  <c r="AE679" i="6"/>
  <c r="AF679" i="6"/>
  <c r="AG679" i="6"/>
  <c r="AH679" i="6"/>
  <c r="AI679" i="6"/>
  <c r="AJ679" i="6"/>
  <c r="AK679" i="6"/>
  <c r="AL679" i="6"/>
  <c r="AM679" i="6"/>
  <c r="AB680" i="6"/>
  <c r="AC680" i="6"/>
  <c r="AD680" i="6"/>
  <c r="AE680" i="6"/>
  <c r="AF680" i="6"/>
  <c r="AG680" i="6"/>
  <c r="AH680" i="6"/>
  <c r="AI680" i="6"/>
  <c r="AJ680" i="6"/>
  <c r="AK680" i="6"/>
  <c r="AL680" i="6"/>
  <c r="AM680" i="6"/>
  <c r="AB681" i="6"/>
  <c r="AC681" i="6"/>
  <c r="AD681" i="6"/>
  <c r="AE681" i="6"/>
  <c r="AF681" i="6"/>
  <c r="AG681" i="6"/>
  <c r="AH681" i="6"/>
  <c r="AI681" i="6"/>
  <c r="AJ681" i="6"/>
  <c r="AK681" i="6"/>
  <c r="AL681" i="6"/>
  <c r="AM681" i="6"/>
  <c r="AB682" i="6"/>
  <c r="AC682" i="6"/>
  <c r="AD682" i="6"/>
  <c r="AE682" i="6"/>
  <c r="AF682" i="6"/>
  <c r="AG682" i="6"/>
  <c r="AH682" i="6"/>
  <c r="AI682" i="6"/>
  <c r="AJ682" i="6"/>
  <c r="AK682" i="6"/>
  <c r="AL682" i="6"/>
  <c r="AM682" i="6"/>
  <c r="AB683" i="6"/>
  <c r="AC683" i="6"/>
  <c r="AD683" i="6"/>
  <c r="AE683" i="6"/>
  <c r="AF683" i="6"/>
  <c r="AG683" i="6"/>
  <c r="AH683" i="6"/>
  <c r="AI683" i="6"/>
  <c r="AJ683" i="6"/>
  <c r="AK683" i="6"/>
  <c r="AL683" i="6"/>
  <c r="AM683" i="6"/>
  <c r="AB684" i="6"/>
  <c r="AC684" i="6"/>
  <c r="AD684" i="6"/>
  <c r="AE684" i="6"/>
  <c r="AF684" i="6"/>
  <c r="AG684" i="6"/>
  <c r="AH684" i="6"/>
  <c r="AI684" i="6"/>
  <c r="AJ684" i="6"/>
  <c r="AK684" i="6"/>
  <c r="AL684" i="6"/>
  <c r="AM684" i="6"/>
  <c r="AB685" i="6"/>
  <c r="AC685" i="6"/>
  <c r="AD685" i="6"/>
  <c r="AE685" i="6"/>
  <c r="AF685" i="6"/>
  <c r="AG685" i="6"/>
  <c r="AH685" i="6"/>
  <c r="AI685" i="6"/>
  <c r="AJ685" i="6"/>
  <c r="AK685" i="6"/>
  <c r="AL685" i="6"/>
  <c r="AM685" i="6"/>
  <c r="AB686" i="6"/>
  <c r="AC686" i="6"/>
  <c r="AD686" i="6"/>
  <c r="AE686" i="6"/>
  <c r="AF686" i="6"/>
  <c r="AG686" i="6"/>
  <c r="AH686" i="6"/>
  <c r="AI686" i="6"/>
  <c r="AJ686" i="6"/>
  <c r="AK686" i="6"/>
  <c r="AL686" i="6"/>
  <c r="AM686" i="6"/>
  <c r="AB687" i="6"/>
  <c r="AC687" i="6"/>
  <c r="AD687" i="6"/>
  <c r="AE687" i="6"/>
  <c r="AF687" i="6"/>
  <c r="AG687" i="6"/>
  <c r="AH687" i="6"/>
  <c r="AI687" i="6"/>
  <c r="AJ687" i="6"/>
  <c r="AK687" i="6"/>
  <c r="AL687" i="6"/>
  <c r="AM687" i="6"/>
  <c r="AB688" i="6"/>
  <c r="AC688" i="6"/>
  <c r="AD688" i="6"/>
  <c r="AE688" i="6"/>
  <c r="AF688" i="6"/>
  <c r="AG688" i="6"/>
  <c r="AH688" i="6"/>
  <c r="AI688" i="6"/>
  <c r="AJ688" i="6"/>
  <c r="AK688" i="6"/>
  <c r="AL688" i="6"/>
  <c r="AM688" i="6"/>
  <c r="AB689" i="6"/>
  <c r="AC689" i="6"/>
  <c r="AD689" i="6"/>
  <c r="AE689" i="6"/>
  <c r="AF689" i="6"/>
  <c r="AG689" i="6"/>
  <c r="AH689" i="6"/>
  <c r="AI689" i="6"/>
  <c r="AJ689" i="6"/>
  <c r="AK689" i="6"/>
  <c r="AL689" i="6"/>
  <c r="AM689" i="6"/>
  <c r="AB690" i="6"/>
  <c r="AC690" i="6"/>
  <c r="AD690" i="6"/>
  <c r="AE690" i="6"/>
  <c r="AF690" i="6"/>
  <c r="AG690" i="6"/>
  <c r="AH690" i="6"/>
  <c r="AI690" i="6"/>
  <c r="AJ690" i="6"/>
  <c r="AK690" i="6"/>
  <c r="AL690" i="6"/>
  <c r="AM690" i="6"/>
  <c r="AB691" i="6"/>
  <c r="AC691" i="6"/>
  <c r="AD691" i="6"/>
  <c r="AE691" i="6"/>
  <c r="AF691" i="6"/>
  <c r="AG691" i="6"/>
  <c r="AH691" i="6"/>
  <c r="AI691" i="6"/>
  <c r="AJ691" i="6"/>
  <c r="AK691" i="6"/>
  <c r="AL691" i="6"/>
  <c r="AM691" i="6"/>
  <c r="AB692" i="6"/>
  <c r="AC692" i="6"/>
  <c r="AD692" i="6"/>
  <c r="AE692" i="6"/>
  <c r="AF692" i="6"/>
  <c r="AG692" i="6"/>
  <c r="AH692" i="6"/>
  <c r="AI692" i="6"/>
  <c r="AJ692" i="6"/>
  <c r="AK692" i="6"/>
  <c r="AL692" i="6"/>
  <c r="AM692" i="6"/>
  <c r="AB693" i="6"/>
  <c r="AC693" i="6"/>
  <c r="AD693" i="6"/>
  <c r="AE693" i="6"/>
  <c r="AF693" i="6"/>
  <c r="AG693" i="6"/>
  <c r="AH693" i="6"/>
  <c r="AI693" i="6"/>
  <c r="AJ693" i="6"/>
  <c r="AK693" i="6"/>
  <c r="AL693" i="6"/>
  <c r="AM693" i="6"/>
  <c r="AB694" i="6"/>
  <c r="AC694" i="6"/>
  <c r="AD694" i="6"/>
  <c r="AE694" i="6"/>
  <c r="AF694" i="6"/>
  <c r="AG694" i="6"/>
  <c r="AH694" i="6"/>
  <c r="AI694" i="6"/>
  <c r="AJ694" i="6"/>
  <c r="AK694" i="6"/>
  <c r="AL694" i="6"/>
  <c r="AM694" i="6"/>
  <c r="AB695" i="6"/>
  <c r="AC695" i="6"/>
  <c r="AD695" i="6"/>
  <c r="AE695" i="6"/>
  <c r="AF695" i="6"/>
  <c r="AG695" i="6"/>
  <c r="AH695" i="6"/>
  <c r="AI695" i="6"/>
  <c r="AJ695" i="6"/>
  <c r="AK695" i="6"/>
  <c r="AL695" i="6"/>
  <c r="AM695" i="6"/>
  <c r="AB696" i="6"/>
  <c r="AC696" i="6"/>
  <c r="AD696" i="6"/>
  <c r="AE696" i="6"/>
  <c r="AF696" i="6"/>
  <c r="AG696" i="6"/>
  <c r="AH696" i="6"/>
  <c r="AI696" i="6"/>
  <c r="AJ696" i="6"/>
  <c r="AK696" i="6"/>
  <c r="AL696" i="6"/>
  <c r="AM696" i="6"/>
  <c r="AB697" i="6"/>
  <c r="AC697" i="6"/>
  <c r="AD697" i="6"/>
  <c r="AE697" i="6"/>
  <c r="AF697" i="6"/>
  <c r="AG697" i="6"/>
  <c r="AH697" i="6"/>
  <c r="AI697" i="6"/>
  <c r="AJ697" i="6"/>
  <c r="AK697" i="6"/>
  <c r="AL697" i="6"/>
  <c r="AM697" i="6"/>
  <c r="AB698" i="6"/>
  <c r="AC698" i="6"/>
  <c r="AD698" i="6"/>
  <c r="AE698" i="6"/>
  <c r="AF698" i="6"/>
  <c r="AG698" i="6"/>
  <c r="AH698" i="6"/>
  <c r="AI698" i="6"/>
  <c r="AJ698" i="6"/>
  <c r="AK698" i="6"/>
  <c r="AL698" i="6"/>
  <c r="AM698" i="6"/>
  <c r="AB699" i="6"/>
  <c r="AC699" i="6"/>
  <c r="AD699" i="6"/>
  <c r="AE699" i="6"/>
  <c r="AF699" i="6"/>
  <c r="AG699" i="6"/>
  <c r="AH699" i="6"/>
  <c r="AI699" i="6"/>
  <c r="AJ699" i="6"/>
  <c r="AK699" i="6"/>
  <c r="AL699" i="6"/>
  <c r="AM699" i="6"/>
  <c r="AB700" i="6"/>
  <c r="AC700" i="6"/>
  <c r="AD700" i="6"/>
  <c r="AE700" i="6"/>
  <c r="AF700" i="6"/>
  <c r="AG700" i="6"/>
  <c r="AH700" i="6"/>
  <c r="AI700" i="6"/>
  <c r="AJ700" i="6"/>
  <c r="AK700" i="6"/>
  <c r="AL700" i="6"/>
  <c r="AM700" i="6"/>
  <c r="AB701" i="6"/>
  <c r="AC701" i="6"/>
  <c r="AD701" i="6"/>
  <c r="AE701" i="6"/>
  <c r="AF701" i="6"/>
  <c r="AG701" i="6"/>
  <c r="AH701" i="6"/>
  <c r="AI701" i="6"/>
  <c r="AJ701" i="6"/>
  <c r="AK701" i="6"/>
  <c r="AL701" i="6"/>
  <c r="AM701" i="6"/>
  <c r="AB702" i="6"/>
  <c r="AC702" i="6"/>
  <c r="AD702" i="6"/>
  <c r="AE702" i="6"/>
  <c r="AF702" i="6"/>
  <c r="AG702" i="6"/>
  <c r="AH702" i="6"/>
  <c r="AI702" i="6"/>
  <c r="AJ702" i="6"/>
  <c r="AK702" i="6"/>
  <c r="AL702" i="6"/>
  <c r="AM702" i="6"/>
  <c r="AB703" i="6"/>
  <c r="AC703" i="6"/>
  <c r="AD703" i="6"/>
  <c r="AE703" i="6"/>
  <c r="AF703" i="6"/>
  <c r="AG703" i="6"/>
  <c r="AH703" i="6"/>
  <c r="AI703" i="6"/>
  <c r="AJ703" i="6"/>
  <c r="AK703" i="6"/>
  <c r="AL703" i="6"/>
  <c r="AM703" i="6"/>
  <c r="AB704" i="6"/>
  <c r="AC704" i="6"/>
  <c r="AD704" i="6"/>
  <c r="AE704" i="6"/>
  <c r="AF704" i="6"/>
  <c r="AG704" i="6"/>
  <c r="AH704" i="6"/>
  <c r="AI704" i="6"/>
  <c r="AJ704" i="6"/>
  <c r="AK704" i="6"/>
  <c r="AL704" i="6"/>
  <c r="AM704" i="6"/>
  <c r="AB705" i="6"/>
  <c r="AC705" i="6"/>
  <c r="AD705" i="6"/>
  <c r="AE705" i="6"/>
  <c r="AF705" i="6"/>
  <c r="AG705" i="6"/>
  <c r="AH705" i="6"/>
  <c r="AI705" i="6"/>
  <c r="AJ705" i="6"/>
  <c r="AK705" i="6"/>
  <c r="AL705" i="6"/>
  <c r="AM705" i="6"/>
  <c r="AB706" i="6"/>
  <c r="AC706" i="6"/>
  <c r="AD706" i="6"/>
  <c r="AE706" i="6"/>
  <c r="AF706" i="6"/>
  <c r="AG706" i="6"/>
  <c r="AH706" i="6"/>
  <c r="AI706" i="6"/>
  <c r="AJ706" i="6"/>
  <c r="AK706" i="6"/>
  <c r="AL706" i="6"/>
  <c r="AM706" i="6"/>
  <c r="AB707" i="6"/>
  <c r="AC707" i="6"/>
  <c r="AD707" i="6"/>
  <c r="AE707" i="6"/>
  <c r="AF707" i="6"/>
  <c r="AG707" i="6"/>
  <c r="AH707" i="6"/>
  <c r="AI707" i="6"/>
  <c r="AJ707" i="6"/>
  <c r="AK707" i="6"/>
  <c r="AL707" i="6"/>
  <c r="AM707" i="6"/>
  <c r="AB708" i="6"/>
  <c r="AC708" i="6"/>
  <c r="AD708" i="6"/>
  <c r="AE708" i="6"/>
  <c r="AF708" i="6"/>
  <c r="AG708" i="6"/>
  <c r="AH708" i="6"/>
  <c r="AI708" i="6"/>
  <c r="AJ708" i="6"/>
  <c r="AK708" i="6"/>
  <c r="AL708" i="6"/>
  <c r="AM708" i="6"/>
  <c r="AB709" i="6"/>
  <c r="AC709" i="6"/>
  <c r="AD709" i="6"/>
  <c r="AE709" i="6"/>
  <c r="AF709" i="6"/>
  <c r="AG709" i="6"/>
  <c r="AH709" i="6"/>
  <c r="AI709" i="6"/>
  <c r="AJ709" i="6"/>
  <c r="AK709" i="6"/>
  <c r="AL709" i="6"/>
  <c r="AM709" i="6"/>
  <c r="AB710" i="6"/>
  <c r="AC710" i="6"/>
  <c r="AD710" i="6"/>
  <c r="AE710" i="6"/>
  <c r="AF710" i="6"/>
  <c r="AG710" i="6"/>
  <c r="AH710" i="6"/>
  <c r="AI710" i="6"/>
  <c r="AJ710" i="6"/>
  <c r="AK710" i="6"/>
  <c r="AL710" i="6"/>
  <c r="AM710" i="6"/>
  <c r="AB711" i="6"/>
  <c r="AC711" i="6"/>
  <c r="AD711" i="6"/>
  <c r="AE711" i="6"/>
  <c r="AF711" i="6"/>
  <c r="AG711" i="6"/>
  <c r="AH711" i="6"/>
  <c r="AI711" i="6"/>
  <c r="AJ711" i="6"/>
  <c r="AK711" i="6"/>
  <c r="AL711" i="6"/>
  <c r="AM711" i="6"/>
  <c r="AB712" i="6"/>
  <c r="AC712" i="6"/>
  <c r="AD712" i="6"/>
  <c r="AE712" i="6"/>
  <c r="AF712" i="6"/>
  <c r="AG712" i="6"/>
  <c r="AH712" i="6"/>
  <c r="AI712" i="6"/>
  <c r="AJ712" i="6"/>
  <c r="AK712" i="6"/>
  <c r="AL712" i="6"/>
  <c r="AM712" i="6"/>
  <c r="AB713" i="6"/>
  <c r="AC713" i="6"/>
  <c r="AD713" i="6"/>
  <c r="AE713" i="6"/>
  <c r="AF713" i="6"/>
  <c r="AG713" i="6"/>
  <c r="AH713" i="6"/>
  <c r="AI713" i="6"/>
  <c r="AJ713" i="6"/>
  <c r="AK713" i="6"/>
  <c r="AL713" i="6"/>
  <c r="AM713" i="6"/>
  <c r="AB714" i="6"/>
  <c r="AC714" i="6"/>
  <c r="AD714" i="6"/>
  <c r="AE714" i="6"/>
  <c r="AF714" i="6"/>
  <c r="AG714" i="6"/>
  <c r="AH714" i="6"/>
  <c r="AI714" i="6"/>
  <c r="AJ714" i="6"/>
  <c r="AK714" i="6"/>
  <c r="AL714" i="6"/>
  <c r="AM714" i="6"/>
  <c r="AB715" i="6"/>
  <c r="AC715" i="6"/>
  <c r="AD715" i="6"/>
  <c r="AE715" i="6"/>
  <c r="AF715" i="6"/>
  <c r="AG715" i="6"/>
  <c r="AH715" i="6"/>
  <c r="AI715" i="6"/>
  <c r="AJ715" i="6"/>
  <c r="AK715" i="6"/>
  <c r="AL715" i="6"/>
  <c r="AM715" i="6"/>
  <c r="AB716" i="6"/>
  <c r="AC716" i="6"/>
  <c r="AD716" i="6"/>
  <c r="AE716" i="6"/>
  <c r="AF716" i="6"/>
  <c r="AG716" i="6"/>
  <c r="AH716" i="6"/>
  <c r="AI716" i="6"/>
  <c r="AJ716" i="6"/>
  <c r="AK716" i="6"/>
  <c r="AL716" i="6"/>
  <c r="AM716" i="6"/>
  <c r="AB717" i="6"/>
  <c r="AC717" i="6"/>
  <c r="AD717" i="6"/>
  <c r="AE717" i="6"/>
  <c r="AF717" i="6"/>
  <c r="AG717" i="6"/>
  <c r="AH717" i="6"/>
  <c r="AI717" i="6"/>
  <c r="AJ717" i="6"/>
  <c r="AK717" i="6"/>
  <c r="AL717" i="6"/>
  <c r="AM717" i="6"/>
  <c r="AB718" i="6"/>
  <c r="AC718" i="6"/>
  <c r="AD718" i="6"/>
  <c r="AE718" i="6"/>
  <c r="AF718" i="6"/>
  <c r="AG718" i="6"/>
  <c r="AH718" i="6"/>
  <c r="AI718" i="6"/>
  <c r="AJ718" i="6"/>
  <c r="AK718" i="6"/>
  <c r="AL718" i="6"/>
  <c r="AM718" i="6"/>
  <c r="AB719" i="6"/>
  <c r="AC719" i="6"/>
  <c r="AD719" i="6"/>
  <c r="AE719" i="6"/>
  <c r="AF719" i="6"/>
  <c r="AG719" i="6"/>
  <c r="AH719" i="6"/>
  <c r="AI719" i="6"/>
  <c r="AJ719" i="6"/>
  <c r="AK719" i="6"/>
  <c r="AL719" i="6"/>
  <c r="AM719" i="6"/>
  <c r="AB720" i="6"/>
  <c r="AC720" i="6"/>
  <c r="AD720" i="6"/>
  <c r="AE720" i="6"/>
  <c r="AF720" i="6"/>
  <c r="AG720" i="6"/>
  <c r="AH720" i="6"/>
  <c r="AI720" i="6"/>
  <c r="AJ720" i="6"/>
  <c r="AK720" i="6"/>
  <c r="AL720" i="6"/>
  <c r="AM720" i="6"/>
  <c r="AB721" i="6"/>
  <c r="AC721" i="6"/>
  <c r="AD721" i="6"/>
  <c r="AE721" i="6"/>
  <c r="AF721" i="6"/>
  <c r="AG721" i="6"/>
  <c r="AH721" i="6"/>
  <c r="AI721" i="6"/>
  <c r="AJ721" i="6"/>
  <c r="AK721" i="6"/>
  <c r="AL721" i="6"/>
  <c r="AM721" i="6"/>
  <c r="AB722" i="6"/>
  <c r="AC722" i="6"/>
  <c r="AD722" i="6"/>
  <c r="AE722" i="6"/>
  <c r="AF722" i="6"/>
  <c r="AG722" i="6"/>
  <c r="AH722" i="6"/>
  <c r="AI722" i="6"/>
  <c r="AJ722" i="6"/>
  <c r="AK722" i="6"/>
  <c r="AL722" i="6"/>
  <c r="AM722" i="6"/>
  <c r="AB723" i="6"/>
  <c r="AC723" i="6"/>
  <c r="AD723" i="6"/>
  <c r="AE723" i="6"/>
  <c r="AF723" i="6"/>
  <c r="AG723" i="6"/>
  <c r="AH723" i="6"/>
  <c r="AI723" i="6"/>
  <c r="AJ723" i="6"/>
  <c r="AK723" i="6"/>
  <c r="AL723" i="6"/>
  <c r="AM723" i="6"/>
  <c r="AB724" i="6"/>
  <c r="AC724" i="6"/>
  <c r="AD724" i="6"/>
  <c r="AE724" i="6"/>
  <c r="AF724" i="6"/>
  <c r="AG724" i="6"/>
  <c r="AH724" i="6"/>
  <c r="AI724" i="6"/>
  <c r="AJ724" i="6"/>
  <c r="AK724" i="6"/>
  <c r="AL724" i="6"/>
  <c r="AM724" i="6"/>
  <c r="AB725" i="6"/>
  <c r="AC725" i="6"/>
  <c r="AD725" i="6"/>
  <c r="AE725" i="6"/>
  <c r="AF725" i="6"/>
  <c r="AG725" i="6"/>
  <c r="AH725" i="6"/>
  <c r="AI725" i="6"/>
  <c r="AJ725" i="6"/>
  <c r="AK725" i="6"/>
  <c r="AL725" i="6"/>
  <c r="AM725" i="6"/>
  <c r="AB726" i="6"/>
  <c r="AC726" i="6"/>
  <c r="AD726" i="6"/>
  <c r="AE726" i="6"/>
  <c r="AF726" i="6"/>
  <c r="AG726" i="6"/>
  <c r="AH726" i="6"/>
  <c r="AI726" i="6"/>
  <c r="AJ726" i="6"/>
  <c r="AK726" i="6"/>
  <c r="AL726" i="6"/>
  <c r="AM726" i="6"/>
  <c r="AB727" i="6"/>
  <c r="AC727" i="6"/>
  <c r="AD727" i="6"/>
  <c r="AE727" i="6"/>
  <c r="AF727" i="6"/>
  <c r="AG727" i="6"/>
  <c r="AH727" i="6"/>
  <c r="AI727" i="6"/>
  <c r="AJ727" i="6"/>
  <c r="AK727" i="6"/>
  <c r="AL727" i="6"/>
  <c r="AM727" i="6"/>
  <c r="AB728" i="6"/>
  <c r="AC728" i="6"/>
  <c r="AD728" i="6"/>
  <c r="AE728" i="6"/>
  <c r="AF728" i="6"/>
  <c r="AG728" i="6"/>
  <c r="AH728" i="6"/>
  <c r="AI728" i="6"/>
  <c r="AJ728" i="6"/>
  <c r="AK728" i="6"/>
  <c r="AL728" i="6"/>
  <c r="AM728" i="6"/>
  <c r="AB729" i="6"/>
  <c r="AC729" i="6"/>
  <c r="AD729" i="6"/>
  <c r="AE729" i="6"/>
  <c r="AF729" i="6"/>
  <c r="AG729" i="6"/>
  <c r="AH729" i="6"/>
  <c r="AI729" i="6"/>
  <c r="AJ729" i="6"/>
  <c r="AK729" i="6"/>
  <c r="AL729" i="6"/>
  <c r="AM729" i="6"/>
  <c r="AB730" i="6"/>
  <c r="AC730" i="6"/>
  <c r="AD730" i="6"/>
  <c r="AE730" i="6"/>
  <c r="AF730" i="6"/>
  <c r="AG730" i="6"/>
  <c r="AH730" i="6"/>
  <c r="AI730" i="6"/>
  <c r="AJ730" i="6"/>
  <c r="AK730" i="6"/>
  <c r="AL730" i="6"/>
  <c r="AM730" i="6"/>
  <c r="AB731" i="6"/>
  <c r="AC731" i="6"/>
  <c r="AD731" i="6"/>
  <c r="AE731" i="6"/>
  <c r="AF731" i="6"/>
  <c r="AG731" i="6"/>
  <c r="AH731" i="6"/>
  <c r="AI731" i="6"/>
  <c r="AJ731" i="6"/>
  <c r="AK731" i="6"/>
  <c r="AL731" i="6"/>
  <c r="AM731" i="6"/>
  <c r="AB732" i="6"/>
  <c r="AC732" i="6"/>
  <c r="AD732" i="6"/>
  <c r="AE732" i="6"/>
  <c r="AF732" i="6"/>
  <c r="AG732" i="6"/>
  <c r="AH732" i="6"/>
  <c r="AI732" i="6"/>
  <c r="AJ732" i="6"/>
  <c r="AK732" i="6"/>
  <c r="AL732" i="6"/>
  <c r="AM732" i="6"/>
  <c r="AB733" i="6"/>
  <c r="AC733" i="6"/>
  <c r="AD733" i="6"/>
  <c r="AE733" i="6"/>
  <c r="AF733" i="6"/>
  <c r="AG733" i="6"/>
  <c r="AH733" i="6"/>
  <c r="AI733" i="6"/>
  <c r="AJ733" i="6"/>
  <c r="AK733" i="6"/>
  <c r="AL733" i="6"/>
  <c r="AM733" i="6"/>
  <c r="AB734" i="6"/>
  <c r="AC734" i="6"/>
  <c r="AD734" i="6"/>
  <c r="AE734" i="6"/>
  <c r="AF734" i="6"/>
  <c r="AG734" i="6"/>
  <c r="AH734" i="6"/>
  <c r="AI734" i="6"/>
  <c r="AJ734" i="6"/>
  <c r="AK734" i="6"/>
  <c r="AL734" i="6"/>
  <c r="AM734" i="6"/>
  <c r="AB735" i="6"/>
  <c r="AC735" i="6"/>
  <c r="AD735" i="6"/>
  <c r="AE735" i="6"/>
  <c r="AF735" i="6"/>
  <c r="AG735" i="6"/>
  <c r="AH735" i="6"/>
  <c r="AI735" i="6"/>
  <c r="AJ735" i="6"/>
  <c r="AK735" i="6"/>
  <c r="AL735" i="6"/>
  <c r="AM735" i="6"/>
  <c r="AB736" i="6"/>
  <c r="AC736" i="6"/>
  <c r="AD736" i="6"/>
  <c r="AE736" i="6"/>
  <c r="AF736" i="6"/>
  <c r="AG736" i="6"/>
  <c r="AH736" i="6"/>
  <c r="AI736" i="6"/>
  <c r="AJ736" i="6"/>
  <c r="AK736" i="6"/>
  <c r="AL736" i="6"/>
  <c r="AM736" i="6"/>
  <c r="AB737" i="6"/>
  <c r="AC737" i="6"/>
  <c r="AD737" i="6"/>
  <c r="AE737" i="6"/>
  <c r="AF737" i="6"/>
  <c r="AG737" i="6"/>
  <c r="AH737" i="6"/>
  <c r="AI737" i="6"/>
  <c r="AJ737" i="6"/>
  <c r="AK737" i="6"/>
  <c r="AL737" i="6"/>
  <c r="AM737" i="6"/>
  <c r="AB738" i="6"/>
  <c r="AC738" i="6"/>
  <c r="AD738" i="6"/>
  <c r="AE738" i="6"/>
  <c r="AF738" i="6"/>
  <c r="AG738" i="6"/>
  <c r="AH738" i="6"/>
  <c r="AI738" i="6"/>
  <c r="AJ738" i="6"/>
  <c r="AK738" i="6"/>
  <c r="AL738" i="6"/>
  <c r="AM738" i="6"/>
  <c r="AB739" i="6"/>
  <c r="AC739" i="6"/>
  <c r="AD739" i="6"/>
  <c r="AE739" i="6"/>
  <c r="AF739" i="6"/>
  <c r="AG739" i="6"/>
  <c r="AH739" i="6"/>
  <c r="AI739" i="6"/>
  <c r="AJ739" i="6"/>
  <c r="AK739" i="6"/>
  <c r="AL739" i="6"/>
  <c r="AM739" i="6"/>
  <c r="AB740" i="6"/>
  <c r="AC740" i="6"/>
  <c r="AD740" i="6"/>
  <c r="AE740" i="6"/>
  <c r="AF740" i="6"/>
  <c r="AG740" i="6"/>
  <c r="AH740" i="6"/>
  <c r="AI740" i="6"/>
  <c r="AJ740" i="6"/>
  <c r="AK740" i="6"/>
  <c r="AL740" i="6"/>
  <c r="AM740" i="6"/>
  <c r="AB741" i="6"/>
  <c r="AC741" i="6"/>
  <c r="AD741" i="6"/>
  <c r="AE741" i="6"/>
  <c r="AF741" i="6"/>
  <c r="AG741" i="6"/>
  <c r="AH741" i="6"/>
  <c r="AI741" i="6"/>
  <c r="AJ741" i="6"/>
  <c r="AK741" i="6"/>
  <c r="AL741" i="6"/>
  <c r="AM741" i="6"/>
  <c r="AB742" i="6"/>
  <c r="AC742" i="6"/>
  <c r="AD742" i="6"/>
  <c r="AE742" i="6"/>
  <c r="AF742" i="6"/>
  <c r="AG742" i="6"/>
  <c r="AH742" i="6"/>
  <c r="AI742" i="6"/>
  <c r="AJ742" i="6"/>
  <c r="AK742" i="6"/>
  <c r="AL742" i="6"/>
  <c r="AM742" i="6"/>
  <c r="AB743" i="6"/>
  <c r="AC743" i="6"/>
  <c r="AD743" i="6"/>
  <c r="AE743" i="6"/>
  <c r="AF743" i="6"/>
  <c r="AG743" i="6"/>
  <c r="AH743" i="6"/>
  <c r="AI743" i="6"/>
  <c r="AJ743" i="6"/>
  <c r="AK743" i="6"/>
  <c r="AL743" i="6"/>
  <c r="AM743" i="6"/>
  <c r="AB744" i="6"/>
  <c r="AC744" i="6"/>
  <c r="AD744" i="6"/>
  <c r="AE744" i="6"/>
  <c r="AF744" i="6"/>
  <c r="AG744" i="6"/>
  <c r="AH744" i="6"/>
  <c r="AI744" i="6"/>
  <c r="AJ744" i="6"/>
  <c r="AK744" i="6"/>
  <c r="AL744" i="6"/>
  <c r="AM744" i="6"/>
  <c r="AB745" i="6"/>
  <c r="AC745" i="6"/>
  <c r="AD745" i="6"/>
  <c r="AE745" i="6"/>
  <c r="AF745" i="6"/>
  <c r="AG745" i="6"/>
  <c r="AH745" i="6"/>
  <c r="AI745" i="6"/>
  <c r="AJ745" i="6"/>
  <c r="AK745" i="6"/>
  <c r="AL745" i="6"/>
  <c r="AM745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B747" i="6"/>
  <c r="AC747" i="6"/>
  <c r="AD747" i="6"/>
  <c r="AE747" i="6"/>
  <c r="AF747" i="6"/>
  <c r="AG747" i="6"/>
  <c r="AH747" i="6"/>
  <c r="AI747" i="6"/>
  <c r="AJ747" i="6"/>
  <c r="AK747" i="6"/>
  <c r="AL747" i="6"/>
  <c r="AM747" i="6"/>
  <c r="AB748" i="6"/>
  <c r="AC748" i="6"/>
  <c r="AD748" i="6"/>
  <c r="AE748" i="6"/>
  <c r="AF748" i="6"/>
  <c r="AG748" i="6"/>
  <c r="AH748" i="6"/>
  <c r="AI748" i="6"/>
  <c r="AJ748" i="6"/>
  <c r="AK748" i="6"/>
  <c r="AL748" i="6"/>
  <c r="AM748" i="6"/>
  <c r="AB749" i="6"/>
  <c r="AC749" i="6"/>
  <c r="AD749" i="6"/>
  <c r="AE749" i="6"/>
  <c r="AF749" i="6"/>
  <c r="AG749" i="6"/>
  <c r="AH749" i="6"/>
  <c r="AI749" i="6"/>
  <c r="AJ749" i="6"/>
  <c r="AK749" i="6"/>
  <c r="AL749" i="6"/>
  <c r="AM749" i="6"/>
  <c r="AB750" i="6"/>
  <c r="AC750" i="6"/>
  <c r="AD750" i="6"/>
  <c r="AE750" i="6"/>
  <c r="AF750" i="6"/>
  <c r="AG750" i="6"/>
  <c r="AH750" i="6"/>
  <c r="AI750" i="6"/>
  <c r="AJ750" i="6"/>
  <c r="AK750" i="6"/>
  <c r="AL750" i="6"/>
  <c r="AM750" i="6"/>
  <c r="AB751" i="6"/>
  <c r="AC751" i="6"/>
  <c r="AD751" i="6"/>
  <c r="AE751" i="6"/>
  <c r="AF751" i="6"/>
  <c r="AG751" i="6"/>
  <c r="AH751" i="6"/>
  <c r="AI751" i="6"/>
  <c r="AJ751" i="6"/>
  <c r="AK751" i="6"/>
  <c r="AL751" i="6"/>
  <c r="AM751" i="6"/>
  <c r="AB752" i="6"/>
  <c r="AC752" i="6"/>
  <c r="AD752" i="6"/>
  <c r="AE752" i="6"/>
  <c r="AF752" i="6"/>
  <c r="AG752" i="6"/>
  <c r="AH752" i="6"/>
  <c r="AI752" i="6"/>
  <c r="AJ752" i="6"/>
  <c r="AK752" i="6"/>
  <c r="AL752" i="6"/>
  <c r="AM752" i="6"/>
  <c r="AB753" i="6"/>
  <c r="AC753" i="6"/>
  <c r="AD753" i="6"/>
  <c r="AE753" i="6"/>
  <c r="AF753" i="6"/>
  <c r="AG753" i="6"/>
  <c r="AH753" i="6"/>
  <c r="AI753" i="6"/>
  <c r="AJ753" i="6"/>
  <c r="AK753" i="6"/>
  <c r="AL753" i="6"/>
  <c r="AM753" i="6"/>
  <c r="AB754" i="6"/>
  <c r="AC754" i="6"/>
  <c r="AD754" i="6"/>
  <c r="AE754" i="6"/>
  <c r="AF754" i="6"/>
  <c r="AG754" i="6"/>
  <c r="AH754" i="6"/>
  <c r="AI754" i="6"/>
  <c r="AJ754" i="6"/>
  <c r="AK754" i="6"/>
  <c r="AL754" i="6"/>
  <c r="AM754" i="6"/>
  <c r="AB755" i="6"/>
  <c r="AC755" i="6"/>
  <c r="AD755" i="6"/>
  <c r="AE755" i="6"/>
  <c r="AF755" i="6"/>
  <c r="AG755" i="6"/>
  <c r="AH755" i="6"/>
  <c r="AI755" i="6"/>
  <c r="AJ755" i="6"/>
  <c r="AK755" i="6"/>
  <c r="AL755" i="6"/>
  <c r="AM755" i="6"/>
  <c r="AB756" i="6"/>
  <c r="AC756" i="6"/>
  <c r="AD756" i="6"/>
  <c r="AE756" i="6"/>
  <c r="AF756" i="6"/>
  <c r="AG756" i="6"/>
  <c r="AH756" i="6"/>
  <c r="AI756" i="6"/>
  <c r="AJ756" i="6"/>
  <c r="AK756" i="6"/>
  <c r="AL756" i="6"/>
  <c r="AM756" i="6"/>
  <c r="AB757" i="6"/>
  <c r="AC757" i="6"/>
  <c r="AD757" i="6"/>
  <c r="AE757" i="6"/>
  <c r="AF757" i="6"/>
  <c r="AG757" i="6"/>
  <c r="AH757" i="6"/>
  <c r="AI757" i="6"/>
  <c r="AJ757" i="6"/>
  <c r="AK757" i="6"/>
  <c r="AL757" i="6"/>
  <c r="AM757" i="6"/>
  <c r="AB758" i="6"/>
  <c r="AC758" i="6"/>
  <c r="AD758" i="6"/>
  <c r="AE758" i="6"/>
  <c r="AF758" i="6"/>
  <c r="AG758" i="6"/>
  <c r="AH758" i="6"/>
  <c r="AI758" i="6"/>
  <c r="AJ758" i="6"/>
  <c r="AK758" i="6"/>
  <c r="AL758" i="6"/>
  <c r="AM758" i="6"/>
  <c r="AB759" i="6"/>
  <c r="AC759" i="6"/>
  <c r="AD759" i="6"/>
  <c r="AE759" i="6"/>
  <c r="AF759" i="6"/>
  <c r="AG759" i="6"/>
  <c r="AH759" i="6"/>
  <c r="AI759" i="6"/>
  <c r="AJ759" i="6"/>
  <c r="AK759" i="6"/>
  <c r="AL759" i="6"/>
  <c r="AM759" i="6"/>
  <c r="AB760" i="6"/>
  <c r="AC760" i="6"/>
  <c r="AD760" i="6"/>
  <c r="AE760" i="6"/>
  <c r="AF760" i="6"/>
  <c r="AG760" i="6"/>
  <c r="AH760" i="6"/>
  <c r="AI760" i="6"/>
  <c r="AJ760" i="6"/>
  <c r="AK760" i="6"/>
  <c r="AL760" i="6"/>
  <c r="AM760" i="6"/>
  <c r="AB761" i="6"/>
  <c r="AC761" i="6"/>
  <c r="AD761" i="6"/>
  <c r="AE761" i="6"/>
  <c r="AF761" i="6"/>
  <c r="AG761" i="6"/>
  <c r="AH761" i="6"/>
  <c r="AI761" i="6"/>
  <c r="AJ761" i="6"/>
  <c r="AK761" i="6"/>
  <c r="AL761" i="6"/>
  <c r="AM761" i="6"/>
  <c r="AB762" i="6"/>
  <c r="AC762" i="6"/>
  <c r="AD762" i="6"/>
  <c r="AE762" i="6"/>
  <c r="AF762" i="6"/>
  <c r="AG762" i="6"/>
  <c r="AH762" i="6"/>
  <c r="AI762" i="6"/>
  <c r="AJ762" i="6"/>
  <c r="AK762" i="6"/>
  <c r="AL762" i="6"/>
  <c r="AM762" i="6"/>
  <c r="AB763" i="6"/>
  <c r="AC763" i="6"/>
  <c r="AD763" i="6"/>
  <c r="AE763" i="6"/>
  <c r="AF763" i="6"/>
  <c r="AG763" i="6"/>
  <c r="AH763" i="6"/>
  <c r="AI763" i="6"/>
  <c r="AJ763" i="6"/>
  <c r="AK763" i="6"/>
  <c r="AL763" i="6"/>
  <c r="AM763" i="6"/>
  <c r="AB764" i="6"/>
  <c r="AC764" i="6"/>
  <c r="AD764" i="6"/>
  <c r="AE764" i="6"/>
  <c r="AF764" i="6"/>
  <c r="AG764" i="6"/>
  <c r="AH764" i="6"/>
  <c r="AI764" i="6"/>
  <c r="AJ764" i="6"/>
  <c r="AK764" i="6"/>
  <c r="AL764" i="6"/>
  <c r="AM764" i="6"/>
  <c r="AB765" i="6"/>
  <c r="AC765" i="6"/>
  <c r="AD765" i="6"/>
  <c r="AE765" i="6"/>
  <c r="AF765" i="6"/>
  <c r="AG765" i="6"/>
  <c r="AH765" i="6"/>
  <c r="AI765" i="6"/>
  <c r="AJ765" i="6"/>
  <c r="AK765" i="6"/>
  <c r="AL765" i="6"/>
  <c r="AM765" i="6"/>
  <c r="AB766" i="6"/>
  <c r="AC766" i="6"/>
  <c r="AD766" i="6"/>
  <c r="AE766" i="6"/>
  <c r="AF766" i="6"/>
  <c r="AG766" i="6"/>
  <c r="AH766" i="6"/>
  <c r="AI766" i="6"/>
  <c r="AJ766" i="6"/>
  <c r="AK766" i="6"/>
  <c r="AL766" i="6"/>
  <c r="AM766" i="6"/>
  <c r="AB767" i="6"/>
  <c r="AC767" i="6"/>
  <c r="AD767" i="6"/>
  <c r="AE767" i="6"/>
  <c r="AF767" i="6"/>
  <c r="AG767" i="6"/>
  <c r="AH767" i="6"/>
  <c r="AI767" i="6"/>
  <c r="AJ767" i="6"/>
  <c r="AK767" i="6"/>
  <c r="AL767" i="6"/>
  <c r="AM767" i="6"/>
  <c r="AB768" i="6"/>
  <c r="AC768" i="6"/>
  <c r="AD768" i="6"/>
  <c r="AE768" i="6"/>
  <c r="AF768" i="6"/>
  <c r="AG768" i="6"/>
  <c r="AH768" i="6"/>
  <c r="AI768" i="6"/>
  <c r="AJ768" i="6"/>
  <c r="AK768" i="6"/>
  <c r="AL768" i="6"/>
  <c r="AM768" i="6"/>
  <c r="AB769" i="6"/>
  <c r="AC769" i="6"/>
  <c r="AD769" i="6"/>
  <c r="AE769" i="6"/>
  <c r="AF769" i="6"/>
  <c r="AG769" i="6"/>
  <c r="AH769" i="6"/>
  <c r="AI769" i="6"/>
  <c r="AJ769" i="6"/>
  <c r="AK769" i="6"/>
  <c r="AL769" i="6"/>
  <c r="AM769" i="6"/>
  <c r="AB770" i="6"/>
  <c r="AC770" i="6"/>
  <c r="AD770" i="6"/>
  <c r="AE770" i="6"/>
  <c r="AF770" i="6"/>
  <c r="AG770" i="6"/>
  <c r="AH770" i="6"/>
  <c r="AI770" i="6"/>
  <c r="AJ770" i="6"/>
  <c r="AK770" i="6"/>
  <c r="AL770" i="6"/>
  <c r="AM770" i="6"/>
  <c r="AB771" i="6"/>
  <c r="AC771" i="6"/>
  <c r="AD771" i="6"/>
  <c r="AE771" i="6"/>
  <c r="AF771" i="6"/>
  <c r="AG771" i="6"/>
  <c r="AH771" i="6"/>
  <c r="AI771" i="6"/>
  <c r="AJ771" i="6"/>
  <c r="AK771" i="6"/>
  <c r="AL771" i="6"/>
  <c r="AM771" i="6"/>
  <c r="AB772" i="6"/>
  <c r="AC772" i="6"/>
  <c r="AD772" i="6"/>
  <c r="AE772" i="6"/>
  <c r="AF772" i="6"/>
  <c r="AG772" i="6"/>
  <c r="AH772" i="6"/>
  <c r="AI772" i="6"/>
  <c r="AJ772" i="6"/>
  <c r="AK772" i="6"/>
  <c r="AL772" i="6"/>
  <c r="AM772" i="6"/>
  <c r="AB773" i="6"/>
  <c r="AC773" i="6"/>
  <c r="AD773" i="6"/>
  <c r="AE773" i="6"/>
  <c r="AF773" i="6"/>
  <c r="AG773" i="6"/>
  <c r="AH773" i="6"/>
  <c r="AI773" i="6"/>
  <c r="AJ773" i="6"/>
  <c r="AK773" i="6"/>
  <c r="AL773" i="6"/>
  <c r="AM773" i="6"/>
  <c r="AB774" i="6"/>
  <c r="AC774" i="6"/>
  <c r="AD774" i="6"/>
  <c r="AE774" i="6"/>
  <c r="AF774" i="6"/>
  <c r="AG774" i="6"/>
  <c r="AH774" i="6"/>
  <c r="AI774" i="6"/>
  <c r="AJ774" i="6"/>
  <c r="AK774" i="6"/>
  <c r="AL774" i="6"/>
  <c r="AM774" i="6"/>
  <c r="AB775" i="6"/>
  <c r="AC775" i="6"/>
  <c r="AD775" i="6"/>
  <c r="AE775" i="6"/>
  <c r="AF775" i="6"/>
  <c r="AG775" i="6"/>
  <c r="AH775" i="6"/>
  <c r="AI775" i="6"/>
  <c r="AJ775" i="6"/>
  <c r="AK775" i="6"/>
  <c r="AL775" i="6"/>
  <c r="AM775" i="6"/>
  <c r="AB776" i="6"/>
  <c r="AC776" i="6"/>
  <c r="AD776" i="6"/>
  <c r="AE776" i="6"/>
  <c r="AF776" i="6"/>
  <c r="AG776" i="6"/>
  <c r="AH776" i="6"/>
  <c r="AI776" i="6"/>
  <c r="AJ776" i="6"/>
  <c r="AK776" i="6"/>
  <c r="AL776" i="6"/>
  <c r="AM776" i="6"/>
  <c r="AB777" i="6"/>
  <c r="AC777" i="6"/>
  <c r="AD777" i="6"/>
  <c r="AE777" i="6"/>
  <c r="AF777" i="6"/>
  <c r="AG777" i="6"/>
  <c r="AH777" i="6"/>
  <c r="AI777" i="6"/>
  <c r="AJ777" i="6"/>
  <c r="AK777" i="6"/>
  <c r="AL777" i="6"/>
  <c r="AM777" i="6"/>
  <c r="AB778" i="6"/>
  <c r="AC778" i="6"/>
  <c r="AD778" i="6"/>
  <c r="AE778" i="6"/>
  <c r="AF778" i="6"/>
  <c r="AG778" i="6"/>
  <c r="AH778" i="6"/>
  <c r="AI778" i="6"/>
  <c r="AJ778" i="6"/>
  <c r="AK778" i="6"/>
  <c r="AL778" i="6"/>
  <c r="AM778" i="6"/>
  <c r="AB779" i="6"/>
  <c r="AC779" i="6"/>
  <c r="AD779" i="6"/>
  <c r="AE779" i="6"/>
  <c r="AF779" i="6"/>
  <c r="AG779" i="6"/>
  <c r="AH779" i="6"/>
  <c r="AI779" i="6"/>
  <c r="AJ779" i="6"/>
  <c r="AK779" i="6"/>
  <c r="AL779" i="6"/>
  <c r="AM779" i="6"/>
  <c r="AB780" i="6"/>
  <c r="AC780" i="6"/>
  <c r="AD780" i="6"/>
  <c r="AE780" i="6"/>
  <c r="AF780" i="6"/>
  <c r="AG780" i="6"/>
  <c r="AH780" i="6"/>
  <c r="AI780" i="6"/>
  <c r="AJ780" i="6"/>
  <c r="AK780" i="6"/>
  <c r="AL780" i="6"/>
  <c r="AM780" i="6"/>
  <c r="AB781" i="6"/>
  <c r="AC781" i="6"/>
  <c r="AD781" i="6"/>
  <c r="AE781" i="6"/>
  <c r="AF781" i="6"/>
  <c r="AG781" i="6"/>
  <c r="AH781" i="6"/>
  <c r="AI781" i="6"/>
  <c r="AJ781" i="6"/>
  <c r="AK781" i="6"/>
  <c r="AL781" i="6"/>
  <c r="AM781" i="6"/>
  <c r="AB782" i="6"/>
  <c r="AC782" i="6"/>
  <c r="AD782" i="6"/>
  <c r="AE782" i="6"/>
  <c r="AF782" i="6"/>
  <c r="AG782" i="6"/>
  <c r="AH782" i="6"/>
  <c r="AI782" i="6"/>
  <c r="AJ782" i="6"/>
  <c r="AK782" i="6"/>
  <c r="AL782" i="6"/>
  <c r="AM782" i="6"/>
  <c r="AB783" i="6"/>
  <c r="AC783" i="6"/>
  <c r="AD783" i="6"/>
  <c r="AE783" i="6"/>
  <c r="AF783" i="6"/>
  <c r="AG783" i="6"/>
  <c r="AH783" i="6"/>
  <c r="AI783" i="6"/>
  <c r="AJ783" i="6"/>
  <c r="AK783" i="6"/>
  <c r="AL783" i="6"/>
  <c r="AM783" i="6"/>
  <c r="AB784" i="6"/>
  <c r="AC784" i="6"/>
  <c r="AD784" i="6"/>
  <c r="AE784" i="6"/>
  <c r="AF784" i="6"/>
  <c r="AG784" i="6"/>
  <c r="AH784" i="6"/>
  <c r="AI784" i="6"/>
  <c r="AJ784" i="6"/>
  <c r="AK784" i="6"/>
  <c r="AL784" i="6"/>
  <c r="AM784" i="6"/>
  <c r="AB785" i="6"/>
  <c r="AC785" i="6"/>
  <c r="AD785" i="6"/>
  <c r="AE785" i="6"/>
  <c r="AF785" i="6"/>
  <c r="AG785" i="6"/>
  <c r="AH785" i="6"/>
  <c r="AI785" i="6"/>
  <c r="AJ785" i="6"/>
  <c r="AK785" i="6"/>
  <c r="AL785" i="6"/>
  <c r="AM785" i="6"/>
  <c r="AB786" i="6"/>
  <c r="AC786" i="6"/>
  <c r="AD786" i="6"/>
  <c r="AE786" i="6"/>
  <c r="AF786" i="6"/>
  <c r="AG786" i="6"/>
  <c r="AH786" i="6"/>
  <c r="AI786" i="6"/>
  <c r="AJ786" i="6"/>
  <c r="AK786" i="6"/>
  <c r="AL786" i="6"/>
  <c r="AM786" i="6"/>
  <c r="AB787" i="6"/>
  <c r="AC787" i="6"/>
  <c r="AD787" i="6"/>
  <c r="AE787" i="6"/>
  <c r="AF787" i="6"/>
  <c r="AG787" i="6"/>
  <c r="AH787" i="6"/>
  <c r="AI787" i="6"/>
  <c r="AJ787" i="6"/>
  <c r="AK787" i="6"/>
  <c r="AL787" i="6"/>
  <c r="AM787" i="6"/>
  <c r="AB788" i="6"/>
  <c r="AC788" i="6"/>
  <c r="AD788" i="6"/>
  <c r="AE788" i="6"/>
  <c r="AF788" i="6"/>
  <c r="AG788" i="6"/>
  <c r="AH788" i="6"/>
  <c r="AI788" i="6"/>
  <c r="AJ788" i="6"/>
  <c r="AK788" i="6"/>
  <c r="AL788" i="6"/>
  <c r="AM788" i="6"/>
  <c r="AB789" i="6"/>
  <c r="AC789" i="6"/>
  <c r="AD789" i="6"/>
  <c r="AE789" i="6"/>
  <c r="AF789" i="6"/>
  <c r="AG789" i="6"/>
  <c r="AH789" i="6"/>
  <c r="AI789" i="6"/>
  <c r="AJ789" i="6"/>
  <c r="AK789" i="6"/>
  <c r="AL789" i="6"/>
  <c r="AM789" i="6"/>
  <c r="AB790" i="6"/>
  <c r="AC790" i="6"/>
  <c r="AD790" i="6"/>
  <c r="AE790" i="6"/>
  <c r="AF790" i="6"/>
  <c r="AG790" i="6"/>
  <c r="AH790" i="6"/>
  <c r="AI790" i="6"/>
  <c r="AJ790" i="6"/>
  <c r="AK790" i="6"/>
  <c r="AL790" i="6"/>
  <c r="AM790" i="6"/>
  <c r="AB791" i="6"/>
  <c r="AC791" i="6"/>
  <c r="AD791" i="6"/>
  <c r="AE791" i="6"/>
  <c r="AF791" i="6"/>
  <c r="AG791" i="6"/>
  <c r="AH791" i="6"/>
  <c r="AI791" i="6"/>
  <c r="AJ791" i="6"/>
  <c r="AK791" i="6"/>
  <c r="AL791" i="6"/>
  <c r="AM791" i="6"/>
  <c r="AB792" i="6"/>
  <c r="AC792" i="6"/>
  <c r="AD792" i="6"/>
  <c r="AE792" i="6"/>
  <c r="AF792" i="6"/>
  <c r="AG792" i="6"/>
  <c r="AH792" i="6"/>
  <c r="AI792" i="6"/>
  <c r="AJ792" i="6"/>
  <c r="AK792" i="6"/>
  <c r="AL792" i="6"/>
  <c r="AM792" i="6"/>
  <c r="AB793" i="6"/>
  <c r="AC793" i="6"/>
  <c r="AD793" i="6"/>
  <c r="AE793" i="6"/>
  <c r="AF793" i="6"/>
  <c r="AG793" i="6"/>
  <c r="AH793" i="6"/>
  <c r="AI793" i="6"/>
  <c r="AJ793" i="6"/>
  <c r="AK793" i="6"/>
  <c r="AL793" i="6"/>
  <c r="AM793" i="6"/>
  <c r="AB794" i="6"/>
  <c r="AC794" i="6"/>
  <c r="AD794" i="6"/>
  <c r="AE794" i="6"/>
  <c r="AF794" i="6"/>
  <c r="AG794" i="6"/>
  <c r="AH794" i="6"/>
  <c r="AI794" i="6"/>
  <c r="AJ794" i="6"/>
  <c r="AK794" i="6"/>
  <c r="AL794" i="6"/>
  <c r="AM794" i="6"/>
  <c r="AB795" i="6"/>
  <c r="AC795" i="6"/>
  <c r="AD795" i="6"/>
  <c r="AE795" i="6"/>
  <c r="AF795" i="6"/>
  <c r="AG795" i="6"/>
  <c r="AH795" i="6"/>
  <c r="AI795" i="6"/>
  <c r="AJ795" i="6"/>
  <c r="AK795" i="6"/>
  <c r="AL795" i="6"/>
  <c r="AM795" i="6"/>
  <c r="AB796" i="6"/>
  <c r="AC796" i="6"/>
  <c r="AD796" i="6"/>
  <c r="AE796" i="6"/>
  <c r="AF796" i="6"/>
  <c r="AG796" i="6"/>
  <c r="AH796" i="6"/>
  <c r="AI796" i="6"/>
  <c r="AJ796" i="6"/>
  <c r="AK796" i="6"/>
  <c r="AL796" i="6"/>
  <c r="AM796" i="6"/>
  <c r="AB797" i="6"/>
  <c r="AC797" i="6"/>
  <c r="AD797" i="6"/>
  <c r="AE797" i="6"/>
  <c r="AF797" i="6"/>
  <c r="AG797" i="6"/>
  <c r="AH797" i="6"/>
  <c r="AI797" i="6"/>
  <c r="AJ797" i="6"/>
  <c r="AK797" i="6"/>
  <c r="AL797" i="6"/>
  <c r="AM797" i="6"/>
  <c r="AB798" i="6"/>
  <c r="AC798" i="6"/>
  <c r="AD798" i="6"/>
  <c r="AE798" i="6"/>
  <c r="AF798" i="6"/>
  <c r="AG798" i="6"/>
  <c r="AH798" i="6"/>
  <c r="AI798" i="6"/>
  <c r="AJ798" i="6"/>
  <c r="AK798" i="6"/>
  <c r="AL798" i="6"/>
  <c r="AM798" i="6"/>
  <c r="AB799" i="6"/>
  <c r="AC799" i="6"/>
  <c r="AD799" i="6"/>
  <c r="AE799" i="6"/>
  <c r="AF799" i="6"/>
  <c r="AG799" i="6"/>
  <c r="AH799" i="6"/>
  <c r="AI799" i="6"/>
  <c r="AJ799" i="6"/>
  <c r="AK799" i="6"/>
  <c r="AL799" i="6"/>
  <c r="AM799" i="6"/>
  <c r="AB800" i="6"/>
  <c r="AC800" i="6"/>
  <c r="AD800" i="6"/>
  <c r="AE800" i="6"/>
  <c r="AF800" i="6"/>
  <c r="AG800" i="6"/>
  <c r="AH800" i="6"/>
  <c r="AI800" i="6"/>
  <c r="AJ800" i="6"/>
  <c r="AK800" i="6"/>
  <c r="AL800" i="6"/>
  <c r="AM800" i="6"/>
  <c r="AB801" i="6"/>
  <c r="AC801" i="6"/>
  <c r="AD801" i="6"/>
  <c r="AE801" i="6"/>
  <c r="AF801" i="6"/>
  <c r="AG801" i="6"/>
  <c r="AH801" i="6"/>
  <c r="AI801" i="6"/>
  <c r="AJ801" i="6"/>
  <c r="AK801" i="6"/>
  <c r="AL801" i="6"/>
  <c r="AM801" i="6"/>
  <c r="AB802" i="6"/>
  <c r="AC802" i="6"/>
  <c r="AD802" i="6"/>
  <c r="AE802" i="6"/>
  <c r="AF802" i="6"/>
  <c r="AG802" i="6"/>
  <c r="AH802" i="6"/>
  <c r="AI802" i="6"/>
  <c r="AJ802" i="6"/>
  <c r="AK802" i="6"/>
  <c r="AL802" i="6"/>
  <c r="AM802" i="6"/>
  <c r="AB803" i="6"/>
  <c r="AC803" i="6"/>
  <c r="AD803" i="6"/>
  <c r="AE803" i="6"/>
  <c r="AF803" i="6"/>
  <c r="AG803" i="6"/>
  <c r="AH803" i="6"/>
  <c r="AI803" i="6"/>
  <c r="AJ803" i="6"/>
  <c r="AK803" i="6"/>
  <c r="AL803" i="6"/>
  <c r="AM803" i="6"/>
  <c r="AB804" i="6"/>
  <c r="AC804" i="6"/>
  <c r="AD804" i="6"/>
  <c r="AE804" i="6"/>
  <c r="AF804" i="6"/>
  <c r="AG804" i="6"/>
  <c r="AH804" i="6"/>
  <c r="AI804" i="6"/>
  <c r="AJ804" i="6"/>
  <c r="AK804" i="6"/>
  <c r="AL804" i="6"/>
  <c r="AM804" i="6"/>
  <c r="AB805" i="6"/>
  <c r="AC805" i="6"/>
  <c r="AD805" i="6"/>
  <c r="AE805" i="6"/>
  <c r="AF805" i="6"/>
  <c r="AG805" i="6"/>
  <c r="AH805" i="6"/>
  <c r="AI805" i="6"/>
  <c r="AJ805" i="6"/>
  <c r="AK805" i="6"/>
  <c r="AL805" i="6"/>
  <c r="AM805" i="6"/>
  <c r="AB806" i="6"/>
  <c r="AC806" i="6"/>
  <c r="AD806" i="6"/>
  <c r="AE806" i="6"/>
  <c r="AF806" i="6"/>
  <c r="AG806" i="6"/>
  <c r="AH806" i="6"/>
  <c r="AI806" i="6"/>
  <c r="AJ806" i="6"/>
  <c r="AK806" i="6"/>
  <c r="AL806" i="6"/>
  <c r="AM806" i="6"/>
  <c r="AB807" i="6"/>
  <c r="AC807" i="6"/>
  <c r="AD807" i="6"/>
  <c r="AE807" i="6"/>
  <c r="AF807" i="6"/>
  <c r="AG807" i="6"/>
  <c r="AH807" i="6"/>
  <c r="AI807" i="6"/>
  <c r="AJ807" i="6"/>
  <c r="AK807" i="6"/>
  <c r="AL807" i="6"/>
  <c r="AM807" i="6"/>
  <c r="AB808" i="6"/>
  <c r="AC808" i="6"/>
  <c r="AD808" i="6"/>
  <c r="AE808" i="6"/>
  <c r="AF808" i="6"/>
  <c r="AG808" i="6"/>
  <c r="AH808" i="6"/>
  <c r="AI808" i="6"/>
  <c r="AJ808" i="6"/>
  <c r="AK808" i="6"/>
  <c r="AL808" i="6"/>
  <c r="AM808" i="6"/>
  <c r="AB809" i="6"/>
  <c r="AC809" i="6"/>
  <c r="AD809" i="6"/>
  <c r="AE809" i="6"/>
  <c r="AF809" i="6"/>
  <c r="AG809" i="6"/>
  <c r="AH809" i="6"/>
  <c r="AI809" i="6"/>
  <c r="AJ809" i="6"/>
  <c r="AK809" i="6"/>
  <c r="AL809" i="6"/>
  <c r="AM809" i="6"/>
  <c r="AB810" i="6"/>
  <c r="AC810" i="6"/>
  <c r="AD810" i="6"/>
  <c r="AE810" i="6"/>
  <c r="AF810" i="6"/>
  <c r="AG810" i="6"/>
  <c r="AH810" i="6"/>
  <c r="AI810" i="6"/>
  <c r="AJ810" i="6"/>
  <c r="AK810" i="6"/>
  <c r="AL810" i="6"/>
  <c r="AM810" i="6"/>
  <c r="AB811" i="6"/>
  <c r="AC811" i="6"/>
  <c r="AD811" i="6"/>
  <c r="AE811" i="6"/>
  <c r="AF811" i="6"/>
  <c r="AG811" i="6"/>
  <c r="AH811" i="6"/>
  <c r="AI811" i="6"/>
  <c r="AJ811" i="6"/>
  <c r="AK811" i="6"/>
  <c r="AL811" i="6"/>
  <c r="AM811" i="6"/>
  <c r="AB812" i="6"/>
  <c r="AC812" i="6"/>
  <c r="AD812" i="6"/>
  <c r="AE812" i="6"/>
  <c r="AF812" i="6"/>
  <c r="AG812" i="6"/>
  <c r="AH812" i="6"/>
  <c r="AI812" i="6"/>
  <c r="AJ812" i="6"/>
  <c r="AK812" i="6"/>
  <c r="AL812" i="6"/>
  <c r="AM812" i="6"/>
  <c r="AB813" i="6"/>
  <c r="AC813" i="6"/>
  <c r="AD813" i="6"/>
  <c r="AE813" i="6"/>
  <c r="AF813" i="6"/>
  <c r="AG813" i="6"/>
  <c r="AH813" i="6"/>
  <c r="AI813" i="6"/>
  <c r="AJ813" i="6"/>
  <c r="AK813" i="6"/>
  <c r="AL813" i="6"/>
  <c r="AM813" i="6"/>
  <c r="AB814" i="6"/>
  <c r="AC814" i="6"/>
  <c r="AD814" i="6"/>
  <c r="AE814" i="6"/>
  <c r="AF814" i="6"/>
  <c r="AG814" i="6"/>
  <c r="AH814" i="6"/>
  <c r="AI814" i="6"/>
  <c r="AJ814" i="6"/>
  <c r="AK814" i="6"/>
  <c r="AL814" i="6"/>
  <c r="AM814" i="6"/>
  <c r="AB815" i="6"/>
  <c r="AC815" i="6"/>
  <c r="AD815" i="6"/>
  <c r="AE815" i="6"/>
  <c r="AF815" i="6"/>
  <c r="AG815" i="6"/>
  <c r="AH815" i="6"/>
  <c r="AI815" i="6"/>
  <c r="AJ815" i="6"/>
  <c r="AK815" i="6"/>
  <c r="AL815" i="6"/>
  <c r="AM815" i="6"/>
  <c r="AB816" i="6"/>
  <c r="AC816" i="6"/>
  <c r="AD816" i="6"/>
  <c r="AE816" i="6"/>
  <c r="AF816" i="6"/>
  <c r="AG816" i="6"/>
  <c r="AH816" i="6"/>
  <c r="AI816" i="6"/>
  <c r="AJ816" i="6"/>
  <c r="AK816" i="6"/>
  <c r="AL816" i="6"/>
  <c r="AM816" i="6"/>
  <c r="AB817" i="6"/>
  <c r="AC817" i="6"/>
  <c r="AD817" i="6"/>
  <c r="AE817" i="6"/>
  <c r="AF817" i="6"/>
  <c r="AG817" i="6"/>
  <c r="AH817" i="6"/>
  <c r="AI817" i="6"/>
  <c r="AJ817" i="6"/>
  <c r="AK817" i="6"/>
  <c r="AL817" i="6"/>
  <c r="AM817" i="6"/>
  <c r="AB818" i="6"/>
  <c r="AC818" i="6"/>
  <c r="AD818" i="6"/>
  <c r="AE818" i="6"/>
  <c r="AF818" i="6"/>
  <c r="AG818" i="6"/>
  <c r="AH818" i="6"/>
  <c r="AI818" i="6"/>
  <c r="AJ818" i="6"/>
  <c r="AK818" i="6"/>
  <c r="AL818" i="6"/>
  <c r="AM818" i="6"/>
  <c r="AB819" i="6"/>
  <c r="AC819" i="6"/>
  <c r="AD819" i="6"/>
  <c r="AE819" i="6"/>
  <c r="AF819" i="6"/>
  <c r="AG819" i="6"/>
  <c r="AH819" i="6"/>
  <c r="AI819" i="6"/>
  <c r="AJ819" i="6"/>
  <c r="AK819" i="6"/>
  <c r="AL819" i="6"/>
  <c r="AM819" i="6"/>
  <c r="AB820" i="6"/>
  <c r="AC820" i="6"/>
  <c r="AD820" i="6"/>
  <c r="AE820" i="6"/>
  <c r="AF820" i="6"/>
  <c r="AG820" i="6"/>
  <c r="AH820" i="6"/>
  <c r="AI820" i="6"/>
  <c r="AJ820" i="6"/>
  <c r="AK820" i="6"/>
  <c r="AL820" i="6"/>
  <c r="AM820" i="6"/>
  <c r="AB821" i="6"/>
  <c r="AC821" i="6"/>
  <c r="AD821" i="6"/>
  <c r="AE821" i="6"/>
  <c r="AF821" i="6"/>
  <c r="AG821" i="6"/>
  <c r="AH821" i="6"/>
  <c r="AI821" i="6"/>
  <c r="AJ821" i="6"/>
  <c r="AK821" i="6"/>
  <c r="AL821" i="6"/>
  <c r="AM821" i="6"/>
  <c r="AB822" i="6"/>
  <c r="AC822" i="6"/>
  <c r="AD822" i="6"/>
  <c r="AE822" i="6"/>
  <c r="AF822" i="6"/>
  <c r="AG822" i="6"/>
  <c r="AH822" i="6"/>
  <c r="AI822" i="6"/>
  <c r="AJ822" i="6"/>
  <c r="AK822" i="6"/>
  <c r="AL822" i="6"/>
  <c r="AM822" i="6"/>
  <c r="AB823" i="6"/>
  <c r="AC823" i="6"/>
  <c r="AD823" i="6"/>
  <c r="AE823" i="6"/>
  <c r="AF823" i="6"/>
  <c r="AG823" i="6"/>
  <c r="AH823" i="6"/>
  <c r="AI823" i="6"/>
  <c r="AJ823" i="6"/>
  <c r="AK823" i="6"/>
  <c r="AL823" i="6"/>
  <c r="AM823" i="6"/>
  <c r="AB824" i="6"/>
  <c r="AC824" i="6"/>
  <c r="AD824" i="6"/>
  <c r="AE824" i="6"/>
  <c r="AF824" i="6"/>
  <c r="AG824" i="6"/>
  <c r="AH824" i="6"/>
  <c r="AI824" i="6"/>
  <c r="AJ824" i="6"/>
  <c r="AK824" i="6"/>
  <c r="AL824" i="6"/>
  <c r="AM824" i="6"/>
  <c r="AB825" i="6"/>
  <c r="AC825" i="6"/>
  <c r="AD825" i="6"/>
  <c r="AE825" i="6"/>
  <c r="AF825" i="6"/>
  <c r="AG825" i="6"/>
  <c r="AH825" i="6"/>
  <c r="AI825" i="6"/>
  <c r="AJ825" i="6"/>
  <c r="AK825" i="6"/>
  <c r="AL825" i="6"/>
  <c r="AM825" i="6"/>
  <c r="AB826" i="6"/>
  <c r="AC826" i="6"/>
  <c r="AD826" i="6"/>
  <c r="AE826" i="6"/>
  <c r="AF826" i="6"/>
  <c r="AG826" i="6"/>
  <c r="AH826" i="6"/>
  <c r="AI826" i="6"/>
  <c r="AJ826" i="6"/>
  <c r="AK826" i="6"/>
  <c r="AL826" i="6"/>
  <c r="AM826" i="6"/>
  <c r="AB827" i="6"/>
  <c r="AC827" i="6"/>
  <c r="AD827" i="6"/>
  <c r="AE827" i="6"/>
  <c r="AF827" i="6"/>
  <c r="AG827" i="6"/>
  <c r="AH827" i="6"/>
  <c r="AI827" i="6"/>
  <c r="AJ827" i="6"/>
  <c r="AK827" i="6"/>
  <c r="AL827" i="6"/>
  <c r="AM827" i="6"/>
  <c r="AB828" i="6"/>
  <c r="AC828" i="6"/>
  <c r="AD828" i="6"/>
  <c r="AE828" i="6"/>
  <c r="AF828" i="6"/>
  <c r="AG828" i="6"/>
  <c r="AH828" i="6"/>
  <c r="AI828" i="6"/>
  <c r="AJ828" i="6"/>
  <c r="AK828" i="6"/>
  <c r="AL828" i="6"/>
  <c r="AM828" i="6"/>
  <c r="AB829" i="6"/>
  <c r="AC829" i="6"/>
  <c r="AD829" i="6"/>
  <c r="AE829" i="6"/>
  <c r="AF829" i="6"/>
  <c r="AG829" i="6"/>
  <c r="AH829" i="6"/>
  <c r="AI829" i="6"/>
  <c r="AJ829" i="6"/>
  <c r="AK829" i="6"/>
  <c r="AL829" i="6"/>
  <c r="AM829" i="6"/>
  <c r="AB830" i="6"/>
  <c r="AC830" i="6"/>
  <c r="AD830" i="6"/>
  <c r="AE830" i="6"/>
  <c r="AF830" i="6"/>
  <c r="AG830" i="6"/>
  <c r="AH830" i="6"/>
  <c r="AI830" i="6"/>
  <c r="AJ830" i="6"/>
  <c r="AK830" i="6"/>
  <c r="AL830" i="6"/>
  <c r="AM830" i="6"/>
  <c r="AB831" i="6"/>
  <c r="AC831" i="6"/>
  <c r="AD831" i="6"/>
  <c r="AE831" i="6"/>
  <c r="AF831" i="6"/>
  <c r="AG831" i="6"/>
  <c r="AH831" i="6"/>
  <c r="AI831" i="6"/>
  <c r="AJ831" i="6"/>
  <c r="AK831" i="6"/>
  <c r="AL831" i="6"/>
  <c r="AM831" i="6"/>
  <c r="AB832" i="6"/>
  <c r="AC832" i="6"/>
  <c r="AD832" i="6"/>
  <c r="AE832" i="6"/>
  <c r="AF832" i="6"/>
  <c r="AG832" i="6"/>
  <c r="AH832" i="6"/>
  <c r="AI832" i="6"/>
  <c r="AJ832" i="6"/>
  <c r="AK832" i="6"/>
  <c r="AL832" i="6"/>
  <c r="AM832" i="6"/>
  <c r="AB833" i="6"/>
  <c r="AC833" i="6"/>
  <c r="AD833" i="6"/>
  <c r="AE833" i="6"/>
  <c r="AF833" i="6"/>
  <c r="AG833" i="6"/>
  <c r="AH833" i="6"/>
  <c r="AI833" i="6"/>
  <c r="AJ833" i="6"/>
  <c r="AK833" i="6"/>
  <c r="AL833" i="6"/>
  <c r="AM833" i="6"/>
  <c r="AB834" i="6"/>
  <c r="AC834" i="6"/>
  <c r="AD834" i="6"/>
  <c r="AE834" i="6"/>
  <c r="AF834" i="6"/>
  <c r="AG834" i="6"/>
  <c r="AH834" i="6"/>
  <c r="AI834" i="6"/>
  <c r="AJ834" i="6"/>
  <c r="AK834" i="6"/>
  <c r="AL834" i="6"/>
  <c r="AM834" i="6"/>
  <c r="AB835" i="6"/>
  <c r="AC835" i="6"/>
  <c r="AD835" i="6"/>
  <c r="AE835" i="6"/>
  <c r="AF835" i="6"/>
  <c r="AG835" i="6"/>
  <c r="AH835" i="6"/>
  <c r="AI835" i="6"/>
  <c r="AJ835" i="6"/>
  <c r="AK835" i="6"/>
  <c r="AL835" i="6"/>
  <c r="AM835" i="6"/>
  <c r="AB836" i="6"/>
  <c r="AC836" i="6"/>
  <c r="AD836" i="6"/>
  <c r="AE836" i="6"/>
  <c r="AF836" i="6"/>
  <c r="AG836" i="6"/>
  <c r="AH836" i="6"/>
  <c r="AI836" i="6"/>
  <c r="AJ836" i="6"/>
  <c r="AK836" i="6"/>
  <c r="AL836" i="6"/>
  <c r="AM836" i="6"/>
  <c r="AB837" i="6"/>
  <c r="AC837" i="6"/>
  <c r="AD837" i="6"/>
  <c r="AE837" i="6"/>
  <c r="AF837" i="6"/>
  <c r="AG837" i="6"/>
  <c r="AH837" i="6"/>
  <c r="AI837" i="6"/>
  <c r="AJ837" i="6"/>
  <c r="AK837" i="6"/>
  <c r="AL837" i="6"/>
  <c r="AM837" i="6"/>
  <c r="AB838" i="6"/>
  <c r="AC838" i="6"/>
  <c r="AD838" i="6"/>
  <c r="AE838" i="6"/>
  <c r="AF838" i="6"/>
  <c r="AG838" i="6"/>
  <c r="AH838" i="6"/>
  <c r="AI838" i="6"/>
  <c r="AJ838" i="6"/>
  <c r="AK838" i="6"/>
  <c r="AL838" i="6"/>
  <c r="AM838" i="6"/>
  <c r="AB839" i="6"/>
  <c r="AC839" i="6"/>
  <c r="AD839" i="6"/>
  <c r="AE839" i="6"/>
  <c r="AF839" i="6"/>
  <c r="AG839" i="6"/>
  <c r="AH839" i="6"/>
  <c r="AI839" i="6"/>
  <c r="AJ839" i="6"/>
  <c r="AK839" i="6"/>
  <c r="AL839" i="6"/>
  <c r="AM839" i="6"/>
  <c r="AB840" i="6"/>
  <c r="AC840" i="6"/>
  <c r="AD840" i="6"/>
  <c r="AE840" i="6"/>
  <c r="AF840" i="6"/>
  <c r="AG840" i="6"/>
  <c r="AH840" i="6"/>
  <c r="AI840" i="6"/>
  <c r="AJ840" i="6"/>
  <c r="AK840" i="6"/>
  <c r="AL840" i="6"/>
  <c r="AM840" i="6"/>
  <c r="AB841" i="6"/>
  <c r="AC841" i="6"/>
  <c r="AD841" i="6"/>
  <c r="AE841" i="6"/>
  <c r="AF841" i="6"/>
  <c r="AG841" i="6"/>
  <c r="AH841" i="6"/>
  <c r="AI841" i="6"/>
  <c r="AJ841" i="6"/>
  <c r="AK841" i="6"/>
  <c r="AL841" i="6"/>
  <c r="AM841" i="6"/>
  <c r="AB842" i="6"/>
  <c r="AC842" i="6"/>
  <c r="AD842" i="6"/>
  <c r="AE842" i="6"/>
  <c r="AF842" i="6"/>
  <c r="AG842" i="6"/>
  <c r="AH842" i="6"/>
  <c r="AI842" i="6"/>
  <c r="AJ842" i="6"/>
  <c r="AK842" i="6"/>
  <c r="AL842" i="6"/>
  <c r="AM842" i="6"/>
  <c r="AB843" i="6"/>
  <c r="AC843" i="6"/>
  <c r="AD843" i="6"/>
  <c r="AE843" i="6"/>
  <c r="AF843" i="6"/>
  <c r="AG843" i="6"/>
  <c r="AH843" i="6"/>
  <c r="AI843" i="6"/>
  <c r="AJ843" i="6"/>
  <c r="AK843" i="6"/>
  <c r="AL843" i="6"/>
  <c r="AM843" i="6"/>
  <c r="AB844" i="6"/>
  <c r="AC844" i="6"/>
  <c r="AD844" i="6"/>
  <c r="AE844" i="6"/>
  <c r="AF844" i="6"/>
  <c r="AG844" i="6"/>
  <c r="AH844" i="6"/>
  <c r="AI844" i="6"/>
  <c r="AJ844" i="6"/>
  <c r="AK844" i="6"/>
  <c r="AL844" i="6"/>
  <c r="AM844" i="6"/>
  <c r="AB845" i="6"/>
  <c r="AC845" i="6"/>
  <c r="AD845" i="6"/>
  <c r="AE845" i="6"/>
  <c r="AF845" i="6"/>
  <c r="AG845" i="6"/>
  <c r="AH845" i="6"/>
  <c r="AI845" i="6"/>
  <c r="AJ845" i="6"/>
  <c r="AK845" i="6"/>
  <c r="AL845" i="6"/>
  <c r="AM845" i="6"/>
  <c r="AB846" i="6"/>
  <c r="AC846" i="6"/>
  <c r="AD846" i="6"/>
  <c r="AE846" i="6"/>
  <c r="AF846" i="6"/>
  <c r="AG846" i="6"/>
  <c r="AH846" i="6"/>
  <c r="AI846" i="6"/>
  <c r="AJ846" i="6"/>
  <c r="AK846" i="6"/>
  <c r="AL846" i="6"/>
  <c r="AM846" i="6"/>
  <c r="AB847" i="6"/>
  <c r="AC847" i="6"/>
  <c r="AD847" i="6"/>
  <c r="AE847" i="6"/>
  <c r="AF847" i="6"/>
  <c r="AG847" i="6"/>
  <c r="AH847" i="6"/>
  <c r="AI847" i="6"/>
  <c r="AJ847" i="6"/>
  <c r="AK847" i="6"/>
  <c r="AL847" i="6"/>
  <c r="AM847" i="6"/>
  <c r="AB848" i="6"/>
  <c r="AC848" i="6"/>
  <c r="AD848" i="6"/>
  <c r="AE848" i="6"/>
  <c r="AF848" i="6"/>
  <c r="AG848" i="6"/>
  <c r="AH848" i="6"/>
  <c r="AI848" i="6"/>
  <c r="AJ848" i="6"/>
  <c r="AK848" i="6"/>
  <c r="AL848" i="6"/>
  <c r="AM848" i="6"/>
  <c r="AB849" i="6"/>
  <c r="AC849" i="6"/>
  <c r="AD849" i="6"/>
  <c r="AE849" i="6"/>
  <c r="AF849" i="6"/>
  <c r="AG849" i="6"/>
  <c r="AH849" i="6"/>
  <c r="AI849" i="6"/>
  <c r="AJ849" i="6"/>
  <c r="AK849" i="6"/>
  <c r="AL849" i="6"/>
  <c r="AM849" i="6"/>
  <c r="AB850" i="6"/>
  <c r="AC850" i="6"/>
  <c r="AD850" i="6"/>
  <c r="AE850" i="6"/>
  <c r="AF850" i="6"/>
  <c r="AG850" i="6"/>
  <c r="AH850" i="6"/>
  <c r="AI850" i="6"/>
  <c r="AJ850" i="6"/>
  <c r="AK850" i="6"/>
  <c r="AL850" i="6"/>
  <c r="AM850" i="6"/>
  <c r="AB851" i="6"/>
  <c r="AC851" i="6"/>
  <c r="AD851" i="6"/>
  <c r="AE851" i="6"/>
  <c r="AF851" i="6"/>
  <c r="AG851" i="6"/>
  <c r="AH851" i="6"/>
  <c r="AI851" i="6"/>
  <c r="AJ851" i="6"/>
  <c r="AK851" i="6"/>
  <c r="AL851" i="6"/>
  <c r="AM851" i="6"/>
  <c r="AB852" i="6"/>
  <c r="AC852" i="6"/>
  <c r="AD852" i="6"/>
  <c r="AE852" i="6"/>
  <c r="AF852" i="6"/>
  <c r="AG852" i="6"/>
  <c r="AH852" i="6"/>
  <c r="AI852" i="6"/>
  <c r="AJ852" i="6"/>
  <c r="AK852" i="6"/>
  <c r="AL852" i="6"/>
  <c r="AM852" i="6"/>
  <c r="AB853" i="6"/>
  <c r="AC853" i="6"/>
  <c r="AD853" i="6"/>
  <c r="AE853" i="6"/>
  <c r="AF853" i="6"/>
  <c r="AG853" i="6"/>
  <c r="AH853" i="6"/>
  <c r="AI853" i="6"/>
  <c r="AJ853" i="6"/>
  <c r="AK853" i="6"/>
  <c r="AL853" i="6"/>
  <c r="AM853" i="6"/>
  <c r="AB854" i="6"/>
  <c r="AC854" i="6"/>
  <c r="AD854" i="6"/>
  <c r="AE854" i="6"/>
  <c r="AF854" i="6"/>
  <c r="AG854" i="6"/>
  <c r="AH854" i="6"/>
  <c r="AI854" i="6"/>
  <c r="AJ854" i="6"/>
  <c r="AK854" i="6"/>
  <c r="AL854" i="6"/>
  <c r="AM854" i="6"/>
  <c r="AB855" i="6"/>
  <c r="AC855" i="6"/>
  <c r="AD855" i="6"/>
  <c r="AE855" i="6"/>
  <c r="AF855" i="6"/>
  <c r="AG855" i="6"/>
  <c r="AH855" i="6"/>
  <c r="AI855" i="6"/>
  <c r="AJ855" i="6"/>
  <c r="AK855" i="6"/>
  <c r="AL855" i="6"/>
  <c r="AM855" i="6"/>
  <c r="AB856" i="6"/>
  <c r="AC856" i="6"/>
  <c r="AD856" i="6"/>
  <c r="AE856" i="6"/>
  <c r="AF856" i="6"/>
  <c r="AG856" i="6"/>
  <c r="AH856" i="6"/>
  <c r="AI856" i="6"/>
  <c r="AJ856" i="6"/>
  <c r="AK856" i="6"/>
  <c r="AL856" i="6"/>
  <c r="AM856" i="6"/>
  <c r="AB857" i="6"/>
  <c r="AC857" i="6"/>
  <c r="AD857" i="6"/>
  <c r="AE857" i="6"/>
  <c r="AF857" i="6"/>
  <c r="AG857" i="6"/>
  <c r="AH857" i="6"/>
  <c r="AI857" i="6"/>
  <c r="AJ857" i="6"/>
  <c r="AK857" i="6"/>
  <c r="AL857" i="6"/>
  <c r="AM857" i="6"/>
  <c r="AB858" i="6"/>
  <c r="AC858" i="6"/>
  <c r="AD858" i="6"/>
  <c r="AE858" i="6"/>
  <c r="AF858" i="6"/>
  <c r="AG858" i="6"/>
  <c r="AH858" i="6"/>
  <c r="AI858" i="6"/>
  <c r="AJ858" i="6"/>
  <c r="AK858" i="6"/>
  <c r="AL858" i="6"/>
  <c r="AM858" i="6"/>
  <c r="AB859" i="6"/>
  <c r="AC859" i="6"/>
  <c r="AD859" i="6"/>
  <c r="AE859" i="6"/>
  <c r="AF859" i="6"/>
  <c r="AG859" i="6"/>
  <c r="AH859" i="6"/>
  <c r="AI859" i="6"/>
  <c r="AJ859" i="6"/>
  <c r="AK859" i="6"/>
  <c r="AL859" i="6"/>
  <c r="AM859" i="6"/>
  <c r="AB860" i="6"/>
  <c r="AC860" i="6"/>
  <c r="AD860" i="6"/>
  <c r="AE860" i="6"/>
  <c r="AF860" i="6"/>
  <c r="AG860" i="6"/>
  <c r="AH860" i="6"/>
  <c r="AI860" i="6"/>
  <c r="AJ860" i="6"/>
  <c r="AK860" i="6"/>
  <c r="AL860" i="6"/>
  <c r="AM860" i="6"/>
  <c r="AB861" i="6"/>
  <c r="AC861" i="6"/>
  <c r="AD861" i="6"/>
  <c r="AE861" i="6"/>
  <c r="AF861" i="6"/>
  <c r="AG861" i="6"/>
  <c r="AH861" i="6"/>
  <c r="AI861" i="6"/>
  <c r="AJ861" i="6"/>
  <c r="AK861" i="6"/>
  <c r="AL861" i="6"/>
  <c r="AM861" i="6"/>
  <c r="AB862" i="6"/>
  <c r="AC862" i="6"/>
  <c r="AD862" i="6"/>
  <c r="AE862" i="6"/>
  <c r="AF862" i="6"/>
  <c r="AG862" i="6"/>
  <c r="AH862" i="6"/>
  <c r="AI862" i="6"/>
  <c r="AJ862" i="6"/>
  <c r="AK862" i="6"/>
  <c r="AL862" i="6"/>
  <c r="AM862" i="6"/>
  <c r="AB863" i="6"/>
  <c r="AC863" i="6"/>
  <c r="AD863" i="6"/>
  <c r="AE863" i="6"/>
  <c r="AF863" i="6"/>
  <c r="AG863" i="6"/>
  <c r="AH863" i="6"/>
  <c r="AI863" i="6"/>
  <c r="AJ863" i="6"/>
  <c r="AK863" i="6"/>
  <c r="AL863" i="6"/>
  <c r="AM863" i="6"/>
  <c r="AB864" i="6"/>
  <c r="AC864" i="6"/>
  <c r="AD864" i="6"/>
  <c r="AE864" i="6"/>
  <c r="AF864" i="6"/>
  <c r="AG864" i="6"/>
  <c r="AH864" i="6"/>
  <c r="AI864" i="6"/>
  <c r="AJ864" i="6"/>
  <c r="AK864" i="6"/>
  <c r="AL864" i="6"/>
  <c r="AM864" i="6"/>
  <c r="AB865" i="6"/>
  <c r="AC865" i="6"/>
  <c r="AD865" i="6"/>
  <c r="AE865" i="6"/>
  <c r="AF865" i="6"/>
  <c r="AG865" i="6"/>
  <c r="AH865" i="6"/>
  <c r="AI865" i="6"/>
  <c r="AJ865" i="6"/>
  <c r="AK865" i="6"/>
  <c r="AL865" i="6"/>
  <c r="AM865" i="6"/>
  <c r="AB866" i="6"/>
  <c r="AC866" i="6"/>
  <c r="AD866" i="6"/>
  <c r="AE866" i="6"/>
  <c r="AF866" i="6"/>
  <c r="AG866" i="6"/>
  <c r="AH866" i="6"/>
  <c r="AI866" i="6"/>
  <c r="AJ866" i="6"/>
  <c r="AK866" i="6"/>
  <c r="AL866" i="6"/>
  <c r="AM866" i="6"/>
  <c r="AB867" i="6"/>
  <c r="AC867" i="6"/>
  <c r="AD867" i="6"/>
  <c r="AE867" i="6"/>
  <c r="AF867" i="6"/>
  <c r="AG867" i="6"/>
  <c r="AH867" i="6"/>
  <c r="AI867" i="6"/>
  <c r="AJ867" i="6"/>
  <c r="AK867" i="6"/>
  <c r="AL867" i="6"/>
  <c r="AM867" i="6"/>
  <c r="AB868" i="6"/>
  <c r="AC868" i="6"/>
  <c r="AD868" i="6"/>
  <c r="AE868" i="6"/>
  <c r="AF868" i="6"/>
  <c r="AG868" i="6"/>
  <c r="AH868" i="6"/>
  <c r="AI868" i="6"/>
  <c r="AJ868" i="6"/>
  <c r="AK868" i="6"/>
  <c r="AL868" i="6"/>
  <c r="AM868" i="6"/>
  <c r="AB869" i="6"/>
  <c r="AC869" i="6"/>
  <c r="AD869" i="6"/>
  <c r="AE869" i="6"/>
  <c r="AF869" i="6"/>
  <c r="AG869" i="6"/>
  <c r="AH869" i="6"/>
  <c r="AI869" i="6"/>
  <c r="AJ869" i="6"/>
  <c r="AK869" i="6"/>
  <c r="AL869" i="6"/>
  <c r="AM869" i="6"/>
  <c r="AB870" i="6"/>
  <c r="AC870" i="6"/>
  <c r="AD870" i="6"/>
  <c r="AE870" i="6"/>
  <c r="AF870" i="6"/>
  <c r="AG870" i="6"/>
  <c r="AH870" i="6"/>
  <c r="AI870" i="6"/>
  <c r="AJ870" i="6"/>
  <c r="AK870" i="6"/>
  <c r="AL870" i="6"/>
  <c r="AM870" i="6"/>
  <c r="AB871" i="6"/>
  <c r="AC871" i="6"/>
  <c r="AD871" i="6"/>
  <c r="AE871" i="6"/>
  <c r="AF871" i="6"/>
  <c r="AG871" i="6"/>
  <c r="AH871" i="6"/>
  <c r="AI871" i="6"/>
  <c r="AJ871" i="6"/>
  <c r="AK871" i="6"/>
  <c r="AL871" i="6"/>
  <c r="AM871" i="6"/>
  <c r="AB872" i="6"/>
  <c r="AC872" i="6"/>
  <c r="AD872" i="6"/>
  <c r="AE872" i="6"/>
  <c r="AF872" i="6"/>
  <c r="AG872" i="6"/>
  <c r="AH872" i="6"/>
  <c r="AI872" i="6"/>
  <c r="AJ872" i="6"/>
  <c r="AK872" i="6"/>
  <c r="AL872" i="6"/>
  <c r="AM872" i="6"/>
  <c r="AB873" i="6"/>
  <c r="AC873" i="6"/>
  <c r="AD873" i="6"/>
  <c r="AE873" i="6"/>
  <c r="AF873" i="6"/>
  <c r="AG873" i="6"/>
  <c r="AH873" i="6"/>
  <c r="AI873" i="6"/>
  <c r="AJ873" i="6"/>
  <c r="AK873" i="6"/>
  <c r="AL873" i="6"/>
  <c r="AM873" i="6"/>
  <c r="AB874" i="6"/>
  <c r="AC874" i="6"/>
  <c r="AD874" i="6"/>
  <c r="AE874" i="6"/>
  <c r="AF874" i="6"/>
  <c r="AG874" i="6"/>
  <c r="AH874" i="6"/>
  <c r="AI874" i="6"/>
  <c r="AJ874" i="6"/>
  <c r="AK874" i="6"/>
  <c r="AL874" i="6"/>
  <c r="AM874" i="6"/>
  <c r="AB875" i="6"/>
  <c r="AC875" i="6"/>
  <c r="AD875" i="6"/>
  <c r="AE875" i="6"/>
  <c r="AF875" i="6"/>
  <c r="AG875" i="6"/>
  <c r="AH875" i="6"/>
  <c r="AI875" i="6"/>
  <c r="AJ875" i="6"/>
  <c r="AK875" i="6"/>
  <c r="AL875" i="6"/>
  <c r="AM875" i="6"/>
  <c r="AB876" i="6"/>
  <c r="AC876" i="6"/>
  <c r="AD876" i="6"/>
  <c r="AE876" i="6"/>
  <c r="AF876" i="6"/>
  <c r="AG876" i="6"/>
  <c r="AH876" i="6"/>
  <c r="AI876" i="6"/>
  <c r="AJ876" i="6"/>
  <c r="AK876" i="6"/>
  <c r="AL876" i="6"/>
  <c r="AM876" i="6"/>
  <c r="AB877" i="6"/>
  <c r="AC877" i="6"/>
  <c r="AD877" i="6"/>
  <c r="AE877" i="6"/>
  <c r="AF877" i="6"/>
  <c r="AG877" i="6"/>
  <c r="AH877" i="6"/>
  <c r="AI877" i="6"/>
  <c r="AJ877" i="6"/>
  <c r="AK877" i="6"/>
  <c r="AL877" i="6"/>
  <c r="AM877" i="6"/>
  <c r="AB878" i="6"/>
  <c r="AC878" i="6"/>
  <c r="AD878" i="6"/>
  <c r="AE878" i="6"/>
  <c r="AF878" i="6"/>
  <c r="AG878" i="6"/>
  <c r="AH878" i="6"/>
  <c r="AI878" i="6"/>
  <c r="AJ878" i="6"/>
  <c r="AK878" i="6"/>
  <c r="AL878" i="6"/>
  <c r="AM878" i="6"/>
  <c r="AB879" i="6"/>
  <c r="AC879" i="6"/>
  <c r="AD879" i="6"/>
  <c r="AE879" i="6"/>
  <c r="AF879" i="6"/>
  <c r="AG879" i="6"/>
  <c r="AH879" i="6"/>
  <c r="AI879" i="6"/>
  <c r="AJ879" i="6"/>
  <c r="AK879" i="6"/>
  <c r="AL879" i="6"/>
  <c r="AM879" i="6"/>
  <c r="AB880" i="6"/>
  <c r="AC880" i="6"/>
  <c r="AD880" i="6"/>
  <c r="AE880" i="6"/>
  <c r="AF880" i="6"/>
  <c r="AG880" i="6"/>
  <c r="AH880" i="6"/>
  <c r="AI880" i="6"/>
  <c r="AJ880" i="6"/>
  <c r="AK880" i="6"/>
  <c r="AL880" i="6"/>
  <c r="AM880" i="6"/>
  <c r="AB881" i="6"/>
  <c r="AC881" i="6"/>
  <c r="AD881" i="6"/>
  <c r="AE881" i="6"/>
  <c r="AF881" i="6"/>
  <c r="AG881" i="6"/>
  <c r="AH881" i="6"/>
  <c r="AI881" i="6"/>
  <c r="AJ881" i="6"/>
  <c r="AK881" i="6"/>
  <c r="AL881" i="6"/>
  <c r="AM881" i="6"/>
  <c r="AB882" i="6"/>
  <c r="AC882" i="6"/>
  <c r="AD882" i="6"/>
  <c r="AE882" i="6"/>
  <c r="AF882" i="6"/>
  <c r="AG882" i="6"/>
  <c r="AH882" i="6"/>
  <c r="AI882" i="6"/>
  <c r="AJ882" i="6"/>
  <c r="AK882" i="6"/>
  <c r="AL882" i="6"/>
  <c r="AM882" i="6"/>
  <c r="AB883" i="6"/>
  <c r="AC883" i="6"/>
  <c r="AD883" i="6"/>
  <c r="AE883" i="6"/>
  <c r="AF883" i="6"/>
  <c r="AG883" i="6"/>
  <c r="AH883" i="6"/>
  <c r="AI883" i="6"/>
  <c r="AJ883" i="6"/>
  <c r="AK883" i="6"/>
  <c r="AL883" i="6"/>
  <c r="AM883" i="6"/>
  <c r="AB884" i="6"/>
  <c r="AC884" i="6"/>
  <c r="AD884" i="6"/>
  <c r="AE884" i="6"/>
  <c r="AF884" i="6"/>
  <c r="AG884" i="6"/>
  <c r="AH884" i="6"/>
  <c r="AI884" i="6"/>
  <c r="AJ884" i="6"/>
  <c r="AK884" i="6"/>
  <c r="AL884" i="6"/>
  <c r="AM884" i="6"/>
  <c r="AB885" i="6"/>
  <c r="AC885" i="6"/>
  <c r="AD885" i="6"/>
  <c r="AE885" i="6"/>
  <c r="AF885" i="6"/>
  <c r="AG885" i="6"/>
  <c r="AH885" i="6"/>
  <c r="AI885" i="6"/>
  <c r="AJ885" i="6"/>
  <c r="AK885" i="6"/>
  <c r="AL885" i="6"/>
  <c r="AM885" i="6"/>
  <c r="AB886" i="6"/>
  <c r="AC886" i="6"/>
  <c r="AD886" i="6"/>
  <c r="AE886" i="6"/>
  <c r="AF886" i="6"/>
  <c r="AG886" i="6"/>
  <c r="AH886" i="6"/>
  <c r="AI886" i="6"/>
  <c r="AJ886" i="6"/>
  <c r="AK886" i="6"/>
  <c r="AL886" i="6"/>
  <c r="AM886" i="6"/>
  <c r="AB887" i="6"/>
  <c r="AC887" i="6"/>
  <c r="AD887" i="6"/>
  <c r="AE887" i="6"/>
  <c r="AF887" i="6"/>
  <c r="AG887" i="6"/>
  <c r="AH887" i="6"/>
  <c r="AI887" i="6"/>
  <c r="AJ887" i="6"/>
  <c r="AK887" i="6"/>
  <c r="AL887" i="6"/>
  <c r="AM887" i="6"/>
  <c r="AB888" i="6"/>
  <c r="AC888" i="6"/>
  <c r="AD888" i="6"/>
  <c r="AE888" i="6"/>
  <c r="AF888" i="6"/>
  <c r="AG888" i="6"/>
  <c r="AH888" i="6"/>
  <c r="AI888" i="6"/>
  <c r="AJ888" i="6"/>
  <c r="AK888" i="6"/>
  <c r="AL888" i="6"/>
  <c r="AM888" i="6"/>
  <c r="AB889" i="6"/>
  <c r="AC889" i="6"/>
  <c r="AD889" i="6"/>
  <c r="AE889" i="6"/>
  <c r="AF889" i="6"/>
  <c r="AG889" i="6"/>
  <c r="AH889" i="6"/>
  <c r="AI889" i="6"/>
  <c r="AJ889" i="6"/>
  <c r="AK889" i="6"/>
  <c r="AL889" i="6"/>
  <c r="AM889" i="6"/>
  <c r="AB890" i="6"/>
  <c r="AC890" i="6"/>
  <c r="AD890" i="6"/>
  <c r="AE890" i="6"/>
  <c r="AF890" i="6"/>
  <c r="AG890" i="6"/>
  <c r="AH890" i="6"/>
  <c r="AI890" i="6"/>
  <c r="AJ890" i="6"/>
  <c r="AK890" i="6"/>
  <c r="AL890" i="6"/>
  <c r="AM890" i="6"/>
  <c r="AB891" i="6"/>
  <c r="AC891" i="6"/>
  <c r="AD891" i="6"/>
  <c r="AE891" i="6"/>
  <c r="AF891" i="6"/>
  <c r="AG891" i="6"/>
  <c r="AH891" i="6"/>
  <c r="AI891" i="6"/>
  <c r="AJ891" i="6"/>
  <c r="AK891" i="6"/>
  <c r="AL891" i="6"/>
  <c r="AM891" i="6"/>
  <c r="AB892" i="6"/>
  <c r="AC892" i="6"/>
  <c r="AD892" i="6"/>
  <c r="AE892" i="6"/>
  <c r="AF892" i="6"/>
  <c r="AG892" i="6"/>
  <c r="AH892" i="6"/>
  <c r="AI892" i="6"/>
  <c r="AJ892" i="6"/>
  <c r="AK892" i="6"/>
  <c r="AL892" i="6"/>
  <c r="AM892" i="6"/>
  <c r="AB893" i="6"/>
  <c r="AC893" i="6"/>
  <c r="AD893" i="6"/>
  <c r="AE893" i="6"/>
  <c r="AF893" i="6"/>
  <c r="AG893" i="6"/>
  <c r="AH893" i="6"/>
  <c r="AI893" i="6"/>
  <c r="AJ893" i="6"/>
  <c r="AK893" i="6"/>
  <c r="AL893" i="6"/>
  <c r="AM893" i="6"/>
  <c r="AB894" i="6"/>
  <c r="AC894" i="6"/>
  <c r="AD894" i="6"/>
  <c r="AE894" i="6"/>
  <c r="AF894" i="6"/>
  <c r="AG894" i="6"/>
  <c r="AH894" i="6"/>
  <c r="AI894" i="6"/>
  <c r="AJ894" i="6"/>
  <c r="AK894" i="6"/>
  <c r="AL894" i="6"/>
  <c r="AM894" i="6"/>
  <c r="AB895" i="6"/>
  <c r="AC895" i="6"/>
  <c r="AD895" i="6"/>
  <c r="AE895" i="6"/>
  <c r="AF895" i="6"/>
  <c r="AG895" i="6"/>
  <c r="AH895" i="6"/>
  <c r="AI895" i="6"/>
  <c r="AJ895" i="6"/>
  <c r="AK895" i="6"/>
  <c r="AL895" i="6"/>
  <c r="AM895" i="6"/>
  <c r="AB896" i="6"/>
  <c r="AC896" i="6"/>
  <c r="AD896" i="6"/>
  <c r="AE896" i="6"/>
  <c r="AF896" i="6"/>
  <c r="AG896" i="6"/>
  <c r="AH896" i="6"/>
  <c r="AI896" i="6"/>
  <c r="AJ896" i="6"/>
  <c r="AK896" i="6"/>
  <c r="AL896" i="6"/>
  <c r="AM896" i="6"/>
  <c r="AB897" i="6"/>
  <c r="AC897" i="6"/>
  <c r="AD897" i="6"/>
  <c r="AE897" i="6"/>
  <c r="AF897" i="6"/>
  <c r="AG897" i="6"/>
  <c r="AH897" i="6"/>
  <c r="AI897" i="6"/>
  <c r="AJ897" i="6"/>
  <c r="AK897" i="6"/>
  <c r="AL897" i="6"/>
  <c r="AM897" i="6"/>
  <c r="AB898" i="6"/>
  <c r="AC898" i="6"/>
  <c r="AD898" i="6"/>
  <c r="AE898" i="6"/>
  <c r="AF898" i="6"/>
  <c r="AG898" i="6"/>
  <c r="AH898" i="6"/>
  <c r="AI898" i="6"/>
  <c r="AJ898" i="6"/>
  <c r="AK898" i="6"/>
  <c r="AL898" i="6"/>
  <c r="AM898" i="6"/>
  <c r="AB899" i="6"/>
  <c r="AC899" i="6"/>
  <c r="AD899" i="6"/>
  <c r="AE899" i="6"/>
  <c r="AF899" i="6"/>
  <c r="AG899" i="6"/>
  <c r="AH899" i="6"/>
  <c r="AI899" i="6"/>
  <c r="AJ899" i="6"/>
  <c r="AK899" i="6"/>
  <c r="AL899" i="6"/>
  <c r="AM899" i="6"/>
  <c r="AB900" i="6"/>
  <c r="AC900" i="6"/>
  <c r="AD900" i="6"/>
  <c r="AE900" i="6"/>
  <c r="AF900" i="6"/>
  <c r="AG900" i="6"/>
  <c r="AH900" i="6"/>
  <c r="AI900" i="6"/>
  <c r="AJ900" i="6"/>
  <c r="AK900" i="6"/>
  <c r="AL900" i="6"/>
  <c r="AM900" i="6"/>
  <c r="AB901" i="6"/>
  <c r="AC901" i="6"/>
  <c r="AD901" i="6"/>
  <c r="AE901" i="6"/>
  <c r="AF901" i="6"/>
  <c r="AG901" i="6"/>
  <c r="AH901" i="6"/>
  <c r="AI901" i="6"/>
  <c r="AJ901" i="6"/>
  <c r="AK901" i="6"/>
  <c r="AL901" i="6"/>
  <c r="AM901" i="6"/>
  <c r="AB902" i="6"/>
  <c r="AC902" i="6"/>
  <c r="AD902" i="6"/>
  <c r="AE902" i="6"/>
  <c r="AF902" i="6"/>
  <c r="AG902" i="6"/>
  <c r="AH902" i="6"/>
  <c r="AI902" i="6"/>
  <c r="AJ902" i="6"/>
  <c r="AK902" i="6"/>
  <c r="AL902" i="6"/>
  <c r="AM902" i="6"/>
  <c r="AB903" i="6"/>
  <c r="AC903" i="6"/>
  <c r="AD903" i="6"/>
  <c r="AE903" i="6"/>
  <c r="AF903" i="6"/>
  <c r="AG903" i="6"/>
  <c r="AH903" i="6"/>
  <c r="AI903" i="6"/>
  <c r="AJ903" i="6"/>
  <c r="AK903" i="6"/>
  <c r="AL903" i="6"/>
  <c r="AM903" i="6"/>
  <c r="AB904" i="6"/>
  <c r="AC904" i="6"/>
  <c r="AD904" i="6"/>
  <c r="AE904" i="6"/>
  <c r="AF904" i="6"/>
  <c r="AG904" i="6"/>
  <c r="AH904" i="6"/>
  <c r="AI904" i="6"/>
  <c r="AJ904" i="6"/>
  <c r="AK904" i="6"/>
  <c r="AL904" i="6"/>
  <c r="AM904" i="6"/>
  <c r="AB905" i="6"/>
  <c r="AC905" i="6"/>
  <c r="AD905" i="6"/>
  <c r="AE905" i="6"/>
  <c r="AF905" i="6"/>
  <c r="AG905" i="6"/>
  <c r="AH905" i="6"/>
  <c r="AI905" i="6"/>
  <c r="AJ905" i="6"/>
  <c r="AK905" i="6"/>
  <c r="AL905" i="6"/>
  <c r="AM905" i="6"/>
  <c r="AB906" i="6"/>
  <c r="AC906" i="6"/>
  <c r="AD906" i="6"/>
  <c r="AE906" i="6"/>
  <c r="AF906" i="6"/>
  <c r="AG906" i="6"/>
  <c r="AH906" i="6"/>
  <c r="AI906" i="6"/>
  <c r="AJ906" i="6"/>
  <c r="AK906" i="6"/>
  <c r="AL906" i="6"/>
  <c r="AM906" i="6"/>
  <c r="AB907" i="6"/>
  <c r="AC907" i="6"/>
  <c r="AD907" i="6"/>
  <c r="AE907" i="6"/>
  <c r="AF907" i="6"/>
  <c r="AG907" i="6"/>
  <c r="AH907" i="6"/>
  <c r="AI907" i="6"/>
  <c r="AJ907" i="6"/>
  <c r="AK907" i="6"/>
  <c r="AL907" i="6"/>
  <c r="AM907" i="6"/>
  <c r="AB908" i="6"/>
  <c r="AC908" i="6"/>
  <c r="AD908" i="6"/>
  <c r="AE908" i="6"/>
  <c r="AF908" i="6"/>
  <c r="AG908" i="6"/>
  <c r="AH908" i="6"/>
  <c r="AI908" i="6"/>
  <c r="AJ908" i="6"/>
  <c r="AK908" i="6"/>
  <c r="AL908" i="6"/>
  <c r="AM908" i="6"/>
  <c r="AB909" i="6"/>
  <c r="AC909" i="6"/>
  <c r="AD909" i="6"/>
  <c r="AE909" i="6"/>
  <c r="AF909" i="6"/>
  <c r="AG909" i="6"/>
  <c r="AH909" i="6"/>
  <c r="AI909" i="6"/>
  <c r="AJ909" i="6"/>
  <c r="AK909" i="6"/>
  <c r="AL909" i="6"/>
  <c r="AM909" i="6"/>
  <c r="AB910" i="6"/>
  <c r="AC910" i="6"/>
  <c r="AD910" i="6"/>
  <c r="AE910" i="6"/>
  <c r="AF910" i="6"/>
  <c r="AG910" i="6"/>
  <c r="AH910" i="6"/>
  <c r="AI910" i="6"/>
  <c r="AJ910" i="6"/>
  <c r="AK910" i="6"/>
  <c r="AL910" i="6"/>
  <c r="AM910" i="6"/>
  <c r="AB911" i="6"/>
  <c r="AC911" i="6"/>
  <c r="AD911" i="6"/>
  <c r="AE911" i="6"/>
  <c r="AF911" i="6"/>
  <c r="AG911" i="6"/>
  <c r="AH911" i="6"/>
  <c r="AI911" i="6"/>
  <c r="AJ911" i="6"/>
  <c r="AK911" i="6"/>
  <c r="AL911" i="6"/>
  <c r="AM911" i="6"/>
  <c r="AB912" i="6"/>
  <c r="AC912" i="6"/>
  <c r="AD912" i="6"/>
  <c r="AE912" i="6"/>
  <c r="AF912" i="6"/>
  <c r="AG912" i="6"/>
  <c r="AH912" i="6"/>
  <c r="AI912" i="6"/>
  <c r="AJ912" i="6"/>
  <c r="AK912" i="6"/>
  <c r="AL912" i="6"/>
  <c r="AM912" i="6"/>
  <c r="AB913" i="6"/>
  <c r="AC913" i="6"/>
  <c r="AD913" i="6"/>
  <c r="AE913" i="6"/>
  <c r="AF913" i="6"/>
  <c r="AG913" i="6"/>
  <c r="AH913" i="6"/>
  <c r="AI913" i="6"/>
  <c r="AJ913" i="6"/>
  <c r="AK913" i="6"/>
  <c r="AL913" i="6"/>
  <c r="AM913" i="6"/>
  <c r="AB914" i="6"/>
  <c r="AC914" i="6"/>
  <c r="AD914" i="6"/>
  <c r="AE914" i="6"/>
  <c r="AF914" i="6"/>
  <c r="AG914" i="6"/>
  <c r="AH914" i="6"/>
  <c r="AI914" i="6"/>
  <c r="AJ914" i="6"/>
  <c r="AK914" i="6"/>
  <c r="AL914" i="6"/>
  <c r="AM914" i="6"/>
  <c r="AB915" i="6"/>
  <c r="AC915" i="6"/>
  <c r="AD915" i="6"/>
  <c r="AE915" i="6"/>
  <c r="AF915" i="6"/>
  <c r="AG915" i="6"/>
  <c r="AH915" i="6"/>
  <c r="AI915" i="6"/>
  <c r="AJ915" i="6"/>
  <c r="AK915" i="6"/>
  <c r="AL915" i="6"/>
  <c r="AM915" i="6"/>
  <c r="AB916" i="6"/>
  <c r="AC916" i="6"/>
  <c r="AD916" i="6"/>
  <c r="AE916" i="6"/>
  <c r="AF916" i="6"/>
  <c r="AG916" i="6"/>
  <c r="AH916" i="6"/>
  <c r="AI916" i="6"/>
  <c r="AJ916" i="6"/>
  <c r="AK916" i="6"/>
  <c r="AL916" i="6"/>
  <c r="AM916" i="6"/>
  <c r="AB917" i="6"/>
  <c r="AC917" i="6"/>
  <c r="AD917" i="6"/>
  <c r="AE917" i="6"/>
  <c r="AF917" i="6"/>
  <c r="AG917" i="6"/>
  <c r="AH917" i="6"/>
  <c r="AI917" i="6"/>
  <c r="AJ917" i="6"/>
  <c r="AK917" i="6"/>
  <c r="AL917" i="6"/>
  <c r="AM917" i="6"/>
  <c r="AB918" i="6"/>
  <c r="AC918" i="6"/>
  <c r="AD918" i="6"/>
  <c r="AE918" i="6"/>
  <c r="AF918" i="6"/>
  <c r="AG918" i="6"/>
  <c r="AH918" i="6"/>
  <c r="AI918" i="6"/>
  <c r="AJ918" i="6"/>
  <c r="AK918" i="6"/>
  <c r="AL918" i="6"/>
  <c r="AM918" i="6"/>
  <c r="AB919" i="6"/>
  <c r="AC919" i="6"/>
  <c r="AD919" i="6"/>
  <c r="AE919" i="6"/>
  <c r="AF919" i="6"/>
  <c r="AG919" i="6"/>
  <c r="AH919" i="6"/>
  <c r="AI919" i="6"/>
  <c r="AJ919" i="6"/>
  <c r="AK919" i="6"/>
  <c r="AL919" i="6"/>
  <c r="AM919" i="6"/>
  <c r="AB920" i="6"/>
  <c r="AC920" i="6"/>
  <c r="AD920" i="6"/>
  <c r="AE920" i="6"/>
  <c r="AF920" i="6"/>
  <c r="AG920" i="6"/>
  <c r="AH920" i="6"/>
  <c r="AI920" i="6"/>
  <c r="AJ920" i="6"/>
  <c r="AK920" i="6"/>
  <c r="AL920" i="6"/>
  <c r="AM920" i="6"/>
  <c r="AB921" i="6"/>
  <c r="AC921" i="6"/>
  <c r="AD921" i="6"/>
  <c r="AE921" i="6"/>
  <c r="AF921" i="6"/>
  <c r="AG921" i="6"/>
  <c r="AH921" i="6"/>
  <c r="AI921" i="6"/>
  <c r="AJ921" i="6"/>
  <c r="AK921" i="6"/>
  <c r="AL921" i="6"/>
  <c r="AM921" i="6"/>
  <c r="AB922" i="6"/>
  <c r="AC922" i="6"/>
  <c r="AD922" i="6"/>
  <c r="AE922" i="6"/>
  <c r="AF922" i="6"/>
  <c r="AG922" i="6"/>
  <c r="AH922" i="6"/>
  <c r="AI922" i="6"/>
  <c r="AJ922" i="6"/>
  <c r="AK922" i="6"/>
  <c r="AL922" i="6"/>
  <c r="AM922" i="6"/>
  <c r="AB923" i="6"/>
  <c r="AC923" i="6"/>
  <c r="AD923" i="6"/>
  <c r="AE923" i="6"/>
  <c r="AF923" i="6"/>
  <c r="AG923" i="6"/>
  <c r="AH923" i="6"/>
  <c r="AI923" i="6"/>
  <c r="AJ923" i="6"/>
  <c r="AK923" i="6"/>
  <c r="AL923" i="6"/>
  <c r="AM923" i="6"/>
  <c r="AB924" i="6"/>
  <c r="AC924" i="6"/>
  <c r="AD924" i="6"/>
  <c r="AE924" i="6"/>
  <c r="AF924" i="6"/>
  <c r="AG924" i="6"/>
  <c r="AH924" i="6"/>
  <c r="AI924" i="6"/>
  <c r="AJ924" i="6"/>
  <c r="AK924" i="6"/>
  <c r="AL924" i="6"/>
  <c r="AM924" i="6"/>
  <c r="AB925" i="6"/>
  <c r="AC925" i="6"/>
  <c r="AD925" i="6"/>
  <c r="AE925" i="6"/>
  <c r="AF925" i="6"/>
  <c r="AG925" i="6"/>
  <c r="AH925" i="6"/>
  <c r="AI925" i="6"/>
  <c r="AJ925" i="6"/>
  <c r="AK925" i="6"/>
  <c r="AL925" i="6"/>
  <c r="AM925" i="6"/>
  <c r="AB926" i="6"/>
  <c r="AC926" i="6"/>
  <c r="AD926" i="6"/>
  <c r="AE926" i="6"/>
  <c r="AF926" i="6"/>
  <c r="AG926" i="6"/>
  <c r="AH926" i="6"/>
  <c r="AI926" i="6"/>
  <c r="AJ926" i="6"/>
  <c r="AK926" i="6"/>
  <c r="AL926" i="6"/>
  <c r="AM926" i="6"/>
  <c r="AB927" i="6"/>
  <c r="AC927" i="6"/>
  <c r="AD927" i="6"/>
  <c r="AE927" i="6"/>
  <c r="AF927" i="6"/>
  <c r="AG927" i="6"/>
  <c r="AH927" i="6"/>
  <c r="AI927" i="6"/>
  <c r="AJ927" i="6"/>
  <c r="AK927" i="6"/>
  <c r="AL927" i="6"/>
  <c r="AM927" i="6"/>
  <c r="AB928" i="6"/>
  <c r="AC928" i="6"/>
  <c r="AD928" i="6"/>
  <c r="AE928" i="6"/>
  <c r="AF928" i="6"/>
  <c r="AG928" i="6"/>
  <c r="AH928" i="6"/>
  <c r="AI928" i="6"/>
  <c r="AJ928" i="6"/>
  <c r="AK928" i="6"/>
  <c r="AL928" i="6"/>
  <c r="AM928" i="6"/>
  <c r="AB929" i="6"/>
  <c r="AC929" i="6"/>
  <c r="AD929" i="6"/>
  <c r="AE929" i="6"/>
  <c r="AF929" i="6"/>
  <c r="AG929" i="6"/>
  <c r="AH929" i="6"/>
  <c r="AI929" i="6"/>
  <c r="AJ929" i="6"/>
  <c r="AK929" i="6"/>
  <c r="AL929" i="6"/>
  <c r="AM929" i="6"/>
  <c r="AB930" i="6"/>
  <c r="AC930" i="6"/>
  <c r="AD930" i="6"/>
  <c r="AE930" i="6"/>
  <c r="AF930" i="6"/>
  <c r="AG930" i="6"/>
  <c r="AH930" i="6"/>
  <c r="AI930" i="6"/>
  <c r="AJ930" i="6"/>
  <c r="AK930" i="6"/>
  <c r="AL930" i="6"/>
  <c r="AM930" i="6"/>
  <c r="AB931" i="6"/>
  <c r="AC931" i="6"/>
  <c r="AD931" i="6"/>
  <c r="AE931" i="6"/>
  <c r="AF931" i="6"/>
  <c r="AG931" i="6"/>
  <c r="AH931" i="6"/>
  <c r="AI931" i="6"/>
  <c r="AJ931" i="6"/>
  <c r="AK931" i="6"/>
  <c r="AL931" i="6"/>
  <c r="AM931" i="6"/>
  <c r="AB932" i="6"/>
  <c r="AC932" i="6"/>
  <c r="AD932" i="6"/>
  <c r="AE932" i="6"/>
  <c r="AF932" i="6"/>
  <c r="AG932" i="6"/>
  <c r="AH932" i="6"/>
  <c r="AI932" i="6"/>
  <c r="AJ932" i="6"/>
  <c r="AK932" i="6"/>
  <c r="AL932" i="6"/>
  <c r="AM932" i="6"/>
  <c r="AB933" i="6"/>
  <c r="AC933" i="6"/>
  <c r="AD933" i="6"/>
  <c r="AE933" i="6"/>
  <c r="AF933" i="6"/>
  <c r="AG933" i="6"/>
  <c r="AH933" i="6"/>
  <c r="AI933" i="6"/>
  <c r="AJ933" i="6"/>
  <c r="AK933" i="6"/>
  <c r="AL933" i="6"/>
  <c r="AM933" i="6"/>
  <c r="AB934" i="6"/>
  <c r="AC934" i="6"/>
  <c r="AD934" i="6"/>
  <c r="AE934" i="6"/>
  <c r="AF934" i="6"/>
  <c r="AG934" i="6"/>
  <c r="AH934" i="6"/>
  <c r="AI934" i="6"/>
  <c r="AJ934" i="6"/>
  <c r="AK934" i="6"/>
  <c r="AL934" i="6"/>
  <c r="AM934" i="6"/>
  <c r="AB935" i="6"/>
  <c r="AC935" i="6"/>
  <c r="AD935" i="6"/>
  <c r="AE935" i="6"/>
  <c r="AF935" i="6"/>
  <c r="AG935" i="6"/>
  <c r="AH935" i="6"/>
  <c r="AI935" i="6"/>
  <c r="AJ935" i="6"/>
  <c r="AK935" i="6"/>
  <c r="AL935" i="6"/>
  <c r="AM935" i="6"/>
  <c r="AB936" i="6"/>
  <c r="AC936" i="6"/>
  <c r="AD936" i="6"/>
  <c r="AE936" i="6"/>
  <c r="AF936" i="6"/>
  <c r="AG936" i="6"/>
  <c r="AH936" i="6"/>
  <c r="AI936" i="6"/>
  <c r="AJ936" i="6"/>
  <c r="AK936" i="6"/>
  <c r="AL936" i="6"/>
  <c r="AM936" i="6"/>
  <c r="AB937" i="6"/>
  <c r="AC937" i="6"/>
  <c r="AD937" i="6"/>
  <c r="AE937" i="6"/>
  <c r="AF937" i="6"/>
  <c r="AG937" i="6"/>
  <c r="AH937" i="6"/>
  <c r="AI937" i="6"/>
  <c r="AJ937" i="6"/>
  <c r="AK937" i="6"/>
  <c r="AL937" i="6"/>
  <c r="AM937" i="6"/>
  <c r="AB938" i="6"/>
  <c r="AC938" i="6"/>
  <c r="AD938" i="6"/>
  <c r="AE938" i="6"/>
  <c r="AF938" i="6"/>
  <c r="AG938" i="6"/>
  <c r="AH938" i="6"/>
  <c r="AI938" i="6"/>
  <c r="AJ938" i="6"/>
  <c r="AK938" i="6"/>
  <c r="AL938" i="6"/>
  <c r="AM938" i="6"/>
  <c r="AB939" i="6"/>
  <c r="AC939" i="6"/>
  <c r="AD939" i="6"/>
  <c r="AE939" i="6"/>
  <c r="AF939" i="6"/>
  <c r="AG939" i="6"/>
  <c r="AH939" i="6"/>
  <c r="AI939" i="6"/>
  <c r="AJ939" i="6"/>
  <c r="AK939" i="6"/>
  <c r="AL939" i="6"/>
  <c r="AM939" i="6"/>
  <c r="AB940" i="6"/>
  <c r="AC940" i="6"/>
  <c r="AD940" i="6"/>
  <c r="AE940" i="6"/>
  <c r="AF940" i="6"/>
  <c r="AG940" i="6"/>
  <c r="AH940" i="6"/>
  <c r="AI940" i="6"/>
  <c r="AJ940" i="6"/>
  <c r="AK940" i="6"/>
  <c r="AL940" i="6"/>
  <c r="AM940" i="6"/>
  <c r="AB941" i="6"/>
  <c r="AC941" i="6"/>
  <c r="AD941" i="6"/>
  <c r="AE941" i="6"/>
  <c r="AF941" i="6"/>
  <c r="AG941" i="6"/>
  <c r="AH941" i="6"/>
  <c r="AI941" i="6"/>
  <c r="AJ941" i="6"/>
  <c r="AK941" i="6"/>
  <c r="AL941" i="6"/>
  <c r="AM941" i="6"/>
  <c r="AB942" i="6"/>
  <c r="AC942" i="6"/>
  <c r="AD942" i="6"/>
  <c r="AE942" i="6"/>
  <c r="AF942" i="6"/>
  <c r="AG942" i="6"/>
  <c r="AH942" i="6"/>
  <c r="AI942" i="6"/>
  <c r="AJ942" i="6"/>
  <c r="AK942" i="6"/>
  <c r="AL942" i="6"/>
  <c r="AM942" i="6"/>
  <c r="AB943" i="6"/>
  <c r="AC943" i="6"/>
  <c r="AD943" i="6"/>
  <c r="AE943" i="6"/>
  <c r="AF943" i="6"/>
  <c r="AG943" i="6"/>
  <c r="AH943" i="6"/>
  <c r="AI943" i="6"/>
  <c r="AJ943" i="6"/>
  <c r="AK943" i="6"/>
  <c r="AL943" i="6"/>
  <c r="AM943" i="6"/>
  <c r="AB944" i="6"/>
  <c r="AC944" i="6"/>
  <c r="AD944" i="6"/>
  <c r="AE944" i="6"/>
  <c r="AF944" i="6"/>
  <c r="AG944" i="6"/>
  <c r="AH944" i="6"/>
  <c r="AI944" i="6"/>
  <c r="AJ944" i="6"/>
  <c r="AK944" i="6"/>
  <c r="AL944" i="6"/>
  <c r="AM944" i="6"/>
  <c r="AB945" i="6"/>
  <c r="AC945" i="6"/>
  <c r="AD945" i="6"/>
  <c r="AE945" i="6"/>
  <c r="AF945" i="6"/>
  <c r="AG945" i="6"/>
  <c r="AH945" i="6"/>
  <c r="AI945" i="6"/>
  <c r="AJ945" i="6"/>
  <c r="AK945" i="6"/>
  <c r="AL945" i="6"/>
  <c r="AM945" i="6"/>
  <c r="AB946" i="6"/>
  <c r="AC946" i="6"/>
  <c r="AD946" i="6"/>
  <c r="AE946" i="6"/>
  <c r="AF946" i="6"/>
  <c r="AG946" i="6"/>
  <c r="AH946" i="6"/>
  <c r="AI946" i="6"/>
  <c r="AJ946" i="6"/>
  <c r="AK946" i="6"/>
  <c r="AL946" i="6"/>
  <c r="AM946" i="6"/>
  <c r="AB947" i="6"/>
  <c r="AC947" i="6"/>
  <c r="AD947" i="6"/>
  <c r="AE947" i="6"/>
  <c r="AF947" i="6"/>
  <c r="AG947" i="6"/>
  <c r="AH947" i="6"/>
  <c r="AI947" i="6"/>
  <c r="AJ947" i="6"/>
  <c r="AK947" i="6"/>
  <c r="AL947" i="6"/>
  <c r="AM947" i="6"/>
  <c r="AB948" i="6"/>
  <c r="AC948" i="6"/>
  <c r="AD948" i="6"/>
  <c r="AE948" i="6"/>
  <c r="AF948" i="6"/>
  <c r="AG948" i="6"/>
  <c r="AH948" i="6"/>
  <c r="AI948" i="6"/>
  <c r="AJ948" i="6"/>
  <c r="AK948" i="6"/>
  <c r="AL948" i="6"/>
  <c r="AM948" i="6"/>
  <c r="AB949" i="6"/>
  <c r="AC949" i="6"/>
  <c r="AD949" i="6"/>
  <c r="AE949" i="6"/>
  <c r="AF949" i="6"/>
  <c r="AG949" i="6"/>
  <c r="AH949" i="6"/>
  <c r="AI949" i="6"/>
  <c r="AJ949" i="6"/>
  <c r="AK949" i="6"/>
  <c r="AL949" i="6"/>
  <c r="AM949" i="6"/>
  <c r="AB950" i="6"/>
  <c r="AC950" i="6"/>
  <c r="AD950" i="6"/>
  <c r="AE950" i="6"/>
  <c r="AF950" i="6"/>
  <c r="AG950" i="6"/>
  <c r="AH950" i="6"/>
  <c r="AI950" i="6"/>
  <c r="AJ950" i="6"/>
  <c r="AK950" i="6"/>
  <c r="AL950" i="6"/>
  <c r="AM950" i="6"/>
  <c r="AB951" i="6"/>
  <c r="AC951" i="6"/>
  <c r="AD951" i="6"/>
  <c r="AE951" i="6"/>
  <c r="AF951" i="6"/>
  <c r="AG951" i="6"/>
  <c r="AH951" i="6"/>
  <c r="AI951" i="6"/>
  <c r="AJ951" i="6"/>
  <c r="AK951" i="6"/>
  <c r="AL951" i="6"/>
  <c r="AM951" i="6"/>
  <c r="AB952" i="6"/>
  <c r="AC952" i="6"/>
  <c r="AD952" i="6"/>
  <c r="AE952" i="6"/>
  <c r="AF952" i="6"/>
  <c r="AG952" i="6"/>
  <c r="AH952" i="6"/>
  <c r="AI952" i="6"/>
  <c r="AJ952" i="6"/>
  <c r="AK952" i="6"/>
  <c r="AL952" i="6"/>
  <c r="AM952" i="6"/>
  <c r="AB953" i="6"/>
  <c r="AC953" i="6"/>
  <c r="AD953" i="6"/>
  <c r="AE953" i="6"/>
  <c r="AF953" i="6"/>
  <c r="AG953" i="6"/>
  <c r="AH953" i="6"/>
  <c r="AI953" i="6"/>
  <c r="AJ953" i="6"/>
  <c r="AK953" i="6"/>
  <c r="AL953" i="6"/>
  <c r="AM953" i="6"/>
  <c r="AB954" i="6"/>
  <c r="AC954" i="6"/>
  <c r="AD954" i="6"/>
  <c r="AE954" i="6"/>
  <c r="AF954" i="6"/>
  <c r="AG954" i="6"/>
  <c r="AH954" i="6"/>
  <c r="AI954" i="6"/>
  <c r="AJ954" i="6"/>
  <c r="AK954" i="6"/>
  <c r="AL954" i="6"/>
  <c r="AM954" i="6"/>
  <c r="AB955" i="6"/>
  <c r="AC955" i="6"/>
  <c r="AD955" i="6"/>
  <c r="AE955" i="6"/>
  <c r="AF955" i="6"/>
  <c r="AG955" i="6"/>
  <c r="AH955" i="6"/>
  <c r="AI955" i="6"/>
  <c r="AJ955" i="6"/>
  <c r="AK955" i="6"/>
  <c r="AL955" i="6"/>
  <c r="AM955" i="6"/>
  <c r="AB956" i="6"/>
  <c r="AC956" i="6"/>
  <c r="AD956" i="6"/>
  <c r="AE956" i="6"/>
  <c r="AF956" i="6"/>
  <c r="AG956" i="6"/>
  <c r="AH956" i="6"/>
  <c r="AI956" i="6"/>
  <c r="AJ956" i="6"/>
  <c r="AK956" i="6"/>
  <c r="AL956" i="6"/>
  <c r="AM956" i="6"/>
  <c r="AB957" i="6"/>
  <c r="AC957" i="6"/>
  <c r="AD957" i="6"/>
  <c r="AE957" i="6"/>
  <c r="AF957" i="6"/>
  <c r="AG957" i="6"/>
  <c r="AH957" i="6"/>
  <c r="AI957" i="6"/>
  <c r="AJ957" i="6"/>
  <c r="AK957" i="6"/>
  <c r="AL957" i="6"/>
  <c r="AM957" i="6"/>
  <c r="AB958" i="6"/>
  <c r="AC958" i="6"/>
  <c r="AD958" i="6"/>
  <c r="AE958" i="6"/>
  <c r="AF958" i="6"/>
  <c r="AG958" i="6"/>
  <c r="AH958" i="6"/>
  <c r="AI958" i="6"/>
  <c r="AJ958" i="6"/>
  <c r="AK958" i="6"/>
  <c r="AL958" i="6"/>
  <c r="AM958" i="6"/>
  <c r="AB959" i="6"/>
  <c r="AC959" i="6"/>
  <c r="AD959" i="6"/>
  <c r="AE959" i="6"/>
  <c r="AF959" i="6"/>
  <c r="AG959" i="6"/>
  <c r="AH959" i="6"/>
  <c r="AI959" i="6"/>
  <c r="AJ959" i="6"/>
  <c r="AK959" i="6"/>
  <c r="AL959" i="6"/>
  <c r="AM959" i="6"/>
  <c r="AB960" i="6"/>
  <c r="AC960" i="6"/>
  <c r="AD960" i="6"/>
  <c r="AE960" i="6"/>
  <c r="AF960" i="6"/>
  <c r="AG960" i="6"/>
  <c r="AH960" i="6"/>
  <c r="AI960" i="6"/>
  <c r="AJ960" i="6"/>
  <c r="AK960" i="6"/>
  <c r="AL960" i="6"/>
  <c r="AM960" i="6"/>
  <c r="AB961" i="6"/>
  <c r="AC961" i="6"/>
  <c r="AD961" i="6"/>
  <c r="AE961" i="6"/>
  <c r="AF961" i="6"/>
  <c r="AG961" i="6"/>
  <c r="AH961" i="6"/>
  <c r="AI961" i="6"/>
  <c r="AJ961" i="6"/>
  <c r="AK961" i="6"/>
  <c r="AL961" i="6"/>
  <c r="AM961" i="6"/>
  <c r="AB962" i="6"/>
  <c r="AC962" i="6"/>
  <c r="AD962" i="6"/>
  <c r="AE962" i="6"/>
  <c r="AF962" i="6"/>
  <c r="AG962" i="6"/>
  <c r="AH962" i="6"/>
  <c r="AI962" i="6"/>
  <c r="AJ962" i="6"/>
  <c r="AK962" i="6"/>
  <c r="AL962" i="6"/>
  <c r="AM962" i="6"/>
  <c r="AB963" i="6"/>
  <c r="AC963" i="6"/>
  <c r="AD963" i="6"/>
  <c r="AE963" i="6"/>
  <c r="AF963" i="6"/>
  <c r="AG963" i="6"/>
  <c r="AH963" i="6"/>
  <c r="AI963" i="6"/>
  <c r="AJ963" i="6"/>
  <c r="AK963" i="6"/>
  <c r="AL963" i="6"/>
  <c r="AM963" i="6"/>
  <c r="AB964" i="6"/>
  <c r="AC964" i="6"/>
  <c r="AD964" i="6"/>
  <c r="AE964" i="6"/>
  <c r="AF964" i="6"/>
  <c r="AG964" i="6"/>
  <c r="AH964" i="6"/>
  <c r="AI964" i="6"/>
  <c r="AJ964" i="6"/>
  <c r="AK964" i="6"/>
  <c r="AL964" i="6"/>
  <c r="AM964" i="6"/>
  <c r="AB965" i="6"/>
  <c r="AC965" i="6"/>
  <c r="AD965" i="6"/>
  <c r="AE965" i="6"/>
  <c r="AF965" i="6"/>
  <c r="AG965" i="6"/>
  <c r="AH965" i="6"/>
  <c r="AI965" i="6"/>
  <c r="AJ965" i="6"/>
  <c r="AK965" i="6"/>
  <c r="AL965" i="6"/>
  <c r="AM965" i="6"/>
  <c r="AB966" i="6"/>
  <c r="AC966" i="6"/>
  <c r="AD966" i="6"/>
  <c r="AE966" i="6"/>
  <c r="AF966" i="6"/>
  <c r="AG966" i="6"/>
  <c r="AH966" i="6"/>
  <c r="AI966" i="6"/>
  <c r="AJ966" i="6"/>
  <c r="AK966" i="6"/>
  <c r="AL966" i="6"/>
  <c r="AM966" i="6"/>
  <c r="AB967" i="6"/>
  <c r="AC967" i="6"/>
  <c r="AD967" i="6"/>
  <c r="AE967" i="6"/>
  <c r="AF967" i="6"/>
  <c r="AG967" i="6"/>
  <c r="AH967" i="6"/>
  <c r="AI967" i="6"/>
  <c r="AJ967" i="6"/>
  <c r="AK967" i="6"/>
  <c r="AL967" i="6"/>
  <c r="AM967" i="6"/>
  <c r="AB968" i="6"/>
  <c r="AC968" i="6"/>
  <c r="AD968" i="6"/>
  <c r="AE968" i="6"/>
  <c r="AF968" i="6"/>
  <c r="AG968" i="6"/>
  <c r="AH968" i="6"/>
  <c r="AI968" i="6"/>
  <c r="AJ968" i="6"/>
  <c r="AK968" i="6"/>
  <c r="AL968" i="6"/>
  <c r="AM968" i="6"/>
  <c r="AB969" i="6"/>
  <c r="AC969" i="6"/>
  <c r="AD969" i="6"/>
  <c r="AE969" i="6"/>
  <c r="AF969" i="6"/>
  <c r="AG969" i="6"/>
  <c r="AH969" i="6"/>
  <c r="AI969" i="6"/>
  <c r="AJ969" i="6"/>
  <c r="AK969" i="6"/>
  <c r="AL969" i="6"/>
  <c r="AM969" i="6"/>
  <c r="AB970" i="6"/>
  <c r="AC970" i="6"/>
  <c r="AD970" i="6"/>
  <c r="AE970" i="6"/>
  <c r="AF970" i="6"/>
  <c r="AG970" i="6"/>
  <c r="AH970" i="6"/>
  <c r="AI970" i="6"/>
  <c r="AJ970" i="6"/>
  <c r="AK970" i="6"/>
  <c r="AL970" i="6"/>
  <c r="AM970" i="6"/>
  <c r="AB971" i="6"/>
  <c r="AC971" i="6"/>
  <c r="AD971" i="6"/>
  <c r="AE971" i="6"/>
  <c r="AF971" i="6"/>
  <c r="AG971" i="6"/>
  <c r="AH971" i="6"/>
  <c r="AI971" i="6"/>
  <c r="AJ971" i="6"/>
  <c r="AK971" i="6"/>
  <c r="AL971" i="6"/>
  <c r="AM971" i="6"/>
  <c r="AB972" i="6"/>
  <c r="AC972" i="6"/>
  <c r="AD972" i="6"/>
  <c r="AE972" i="6"/>
  <c r="AF972" i="6"/>
  <c r="AG972" i="6"/>
  <c r="AH972" i="6"/>
  <c r="AI972" i="6"/>
  <c r="AJ972" i="6"/>
  <c r="AK972" i="6"/>
  <c r="AL972" i="6"/>
  <c r="AM972" i="6"/>
  <c r="AB973" i="6"/>
  <c r="AC973" i="6"/>
  <c r="AD973" i="6"/>
  <c r="AE973" i="6"/>
  <c r="AF973" i="6"/>
  <c r="AG973" i="6"/>
  <c r="AH973" i="6"/>
  <c r="AI973" i="6"/>
  <c r="AJ973" i="6"/>
  <c r="AK973" i="6"/>
  <c r="AL973" i="6"/>
  <c r="AM973" i="6"/>
  <c r="AB974" i="6"/>
  <c r="AC974" i="6"/>
  <c r="AD974" i="6"/>
  <c r="AE974" i="6"/>
  <c r="AF974" i="6"/>
  <c r="AG974" i="6"/>
  <c r="AH974" i="6"/>
  <c r="AI974" i="6"/>
  <c r="AJ974" i="6"/>
  <c r="AK974" i="6"/>
  <c r="AL974" i="6"/>
  <c r="AM974" i="6"/>
  <c r="AB975" i="6"/>
  <c r="AC975" i="6"/>
  <c r="AD975" i="6"/>
  <c r="AE975" i="6"/>
  <c r="AF975" i="6"/>
  <c r="AG975" i="6"/>
  <c r="AH975" i="6"/>
  <c r="AI975" i="6"/>
  <c r="AJ975" i="6"/>
  <c r="AK975" i="6"/>
  <c r="AL975" i="6"/>
  <c r="AM975" i="6"/>
  <c r="AB976" i="6"/>
  <c r="AC976" i="6"/>
  <c r="AD976" i="6"/>
  <c r="AE976" i="6"/>
  <c r="AF976" i="6"/>
  <c r="AG976" i="6"/>
  <c r="AH976" i="6"/>
  <c r="AI976" i="6"/>
  <c r="AJ976" i="6"/>
  <c r="AK976" i="6"/>
  <c r="AL976" i="6"/>
  <c r="AM976" i="6"/>
  <c r="AB977" i="6"/>
  <c r="AC977" i="6"/>
  <c r="AD977" i="6"/>
  <c r="AE977" i="6"/>
  <c r="AF977" i="6"/>
  <c r="AG977" i="6"/>
  <c r="AH977" i="6"/>
  <c r="AI977" i="6"/>
  <c r="AJ977" i="6"/>
  <c r="AK977" i="6"/>
  <c r="AL977" i="6"/>
  <c r="AM977" i="6"/>
  <c r="AB978" i="6"/>
  <c r="AC978" i="6"/>
  <c r="AD978" i="6"/>
  <c r="AE978" i="6"/>
  <c r="AF978" i="6"/>
  <c r="AG978" i="6"/>
  <c r="AH978" i="6"/>
  <c r="AI978" i="6"/>
  <c r="AJ978" i="6"/>
  <c r="AK978" i="6"/>
  <c r="AL978" i="6"/>
  <c r="AM978" i="6"/>
  <c r="AB979" i="6"/>
  <c r="AC979" i="6"/>
  <c r="AD979" i="6"/>
  <c r="AE979" i="6"/>
  <c r="AF979" i="6"/>
  <c r="AG979" i="6"/>
  <c r="AH979" i="6"/>
  <c r="AI979" i="6"/>
  <c r="AJ979" i="6"/>
  <c r="AK979" i="6"/>
  <c r="AL979" i="6"/>
  <c r="AM979" i="6"/>
  <c r="AB980" i="6"/>
  <c r="AC980" i="6"/>
  <c r="AD980" i="6"/>
  <c r="AE980" i="6"/>
  <c r="AF980" i="6"/>
  <c r="AG980" i="6"/>
  <c r="AH980" i="6"/>
  <c r="AI980" i="6"/>
  <c r="AJ980" i="6"/>
  <c r="AK980" i="6"/>
  <c r="AL980" i="6"/>
  <c r="AM980" i="6"/>
  <c r="AB981" i="6"/>
  <c r="AC981" i="6"/>
  <c r="AD981" i="6"/>
  <c r="AE981" i="6"/>
  <c r="AF981" i="6"/>
  <c r="AG981" i="6"/>
  <c r="AH981" i="6"/>
  <c r="AI981" i="6"/>
  <c r="AJ981" i="6"/>
  <c r="AK981" i="6"/>
  <c r="AL981" i="6"/>
  <c r="AM981" i="6"/>
  <c r="AB982" i="6"/>
  <c r="AC982" i="6"/>
  <c r="AD982" i="6"/>
  <c r="AE982" i="6"/>
  <c r="AF982" i="6"/>
  <c r="AG982" i="6"/>
  <c r="AH982" i="6"/>
  <c r="AI982" i="6"/>
  <c r="AJ982" i="6"/>
  <c r="AK982" i="6"/>
  <c r="AL982" i="6"/>
  <c r="AM982" i="6"/>
  <c r="AB983" i="6"/>
  <c r="AC983" i="6"/>
  <c r="AD983" i="6"/>
  <c r="AE983" i="6"/>
  <c r="AF983" i="6"/>
  <c r="AG983" i="6"/>
  <c r="AH983" i="6"/>
  <c r="AI983" i="6"/>
  <c r="AJ983" i="6"/>
  <c r="AK983" i="6"/>
  <c r="AL983" i="6"/>
  <c r="AM983" i="6"/>
  <c r="AB984" i="6"/>
  <c r="AC984" i="6"/>
  <c r="AD984" i="6"/>
  <c r="AE984" i="6"/>
  <c r="AF984" i="6"/>
  <c r="AG984" i="6"/>
  <c r="AH984" i="6"/>
  <c r="AI984" i="6"/>
  <c r="AJ984" i="6"/>
  <c r="AK984" i="6"/>
  <c r="AL984" i="6"/>
  <c r="AM984" i="6"/>
  <c r="AB985" i="6"/>
  <c r="AC985" i="6"/>
  <c r="AD985" i="6"/>
  <c r="AE985" i="6"/>
  <c r="AF985" i="6"/>
  <c r="AG985" i="6"/>
  <c r="AH985" i="6"/>
  <c r="AI985" i="6"/>
  <c r="AJ985" i="6"/>
  <c r="AK985" i="6"/>
  <c r="AL985" i="6"/>
  <c r="AM985" i="6"/>
  <c r="AB986" i="6"/>
  <c r="AC986" i="6"/>
  <c r="AD986" i="6"/>
  <c r="AE986" i="6"/>
  <c r="AF986" i="6"/>
  <c r="AG986" i="6"/>
  <c r="AH986" i="6"/>
  <c r="AI986" i="6"/>
  <c r="AJ986" i="6"/>
  <c r="AK986" i="6"/>
  <c r="AL986" i="6"/>
  <c r="AM986" i="6"/>
  <c r="AB987" i="6"/>
  <c r="AC987" i="6"/>
  <c r="AD987" i="6"/>
  <c r="AE987" i="6"/>
  <c r="AF987" i="6"/>
  <c r="AG987" i="6"/>
  <c r="AH987" i="6"/>
  <c r="AI987" i="6"/>
  <c r="AJ987" i="6"/>
  <c r="AK987" i="6"/>
  <c r="AL987" i="6"/>
  <c r="AM987" i="6"/>
  <c r="AB988" i="6"/>
  <c r="AC988" i="6"/>
  <c r="AD988" i="6"/>
  <c r="AE988" i="6"/>
  <c r="AF988" i="6"/>
  <c r="AG988" i="6"/>
  <c r="AH988" i="6"/>
  <c r="AI988" i="6"/>
  <c r="AJ988" i="6"/>
  <c r="AK988" i="6"/>
  <c r="AL988" i="6"/>
  <c r="AM988" i="6"/>
  <c r="AB989" i="6"/>
  <c r="AC989" i="6"/>
  <c r="AD989" i="6"/>
  <c r="AE989" i="6"/>
  <c r="AF989" i="6"/>
  <c r="AG989" i="6"/>
  <c r="AH989" i="6"/>
  <c r="AI989" i="6"/>
  <c r="AJ989" i="6"/>
  <c r="AK989" i="6"/>
  <c r="AL989" i="6"/>
  <c r="AM989" i="6"/>
  <c r="AB990" i="6"/>
  <c r="AC990" i="6"/>
  <c r="AD990" i="6"/>
  <c r="AE990" i="6"/>
  <c r="AF990" i="6"/>
  <c r="AG990" i="6"/>
  <c r="AH990" i="6"/>
  <c r="AI990" i="6"/>
  <c r="AJ990" i="6"/>
  <c r="AK990" i="6"/>
  <c r="AL990" i="6"/>
  <c r="AM990" i="6"/>
  <c r="AB991" i="6"/>
  <c r="AC991" i="6"/>
  <c r="AD991" i="6"/>
  <c r="AE991" i="6"/>
  <c r="AF991" i="6"/>
  <c r="AG991" i="6"/>
  <c r="AH991" i="6"/>
  <c r="AI991" i="6"/>
  <c r="AJ991" i="6"/>
  <c r="AK991" i="6"/>
  <c r="AL991" i="6"/>
  <c r="AM991" i="6"/>
  <c r="AB992" i="6"/>
  <c r="AC992" i="6"/>
  <c r="AD992" i="6"/>
  <c r="AE992" i="6"/>
  <c r="AF992" i="6"/>
  <c r="AG992" i="6"/>
  <c r="AH992" i="6"/>
  <c r="AI992" i="6"/>
  <c r="AJ992" i="6"/>
  <c r="AK992" i="6"/>
  <c r="AL992" i="6"/>
  <c r="AM992" i="6"/>
  <c r="AB993" i="6"/>
  <c r="AC993" i="6"/>
  <c r="AD993" i="6"/>
  <c r="AE993" i="6"/>
  <c r="AF993" i="6"/>
  <c r="AG993" i="6"/>
  <c r="AH993" i="6"/>
  <c r="AI993" i="6"/>
  <c r="AJ993" i="6"/>
  <c r="AK993" i="6"/>
  <c r="AL993" i="6"/>
  <c r="AM993" i="6"/>
  <c r="AB994" i="6"/>
  <c r="AC994" i="6"/>
  <c r="AD994" i="6"/>
  <c r="AE994" i="6"/>
  <c r="AF994" i="6"/>
  <c r="AG994" i="6"/>
  <c r="AH994" i="6"/>
  <c r="AI994" i="6"/>
  <c r="AJ994" i="6"/>
  <c r="AK994" i="6"/>
  <c r="AL994" i="6"/>
  <c r="AM994" i="6"/>
  <c r="AB995" i="6"/>
  <c r="AC995" i="6"/>
  <c r="AD995" i="6"/>
  <c r="AE995" i="6"/>
  <c r="AF995" i="6"/>
  <c r="AG995" i="6"/>
  <c r="AH995" i="6"/>
  <c r="AI995" i="6"/>
  <c r="AJ995" i="6"/>
  <c r="AK995" i="6"/>
  <c r="AL995" i="6"/>
  <c r="AM995" i="6"/>
  <c r="AB996" i="6"/>
  <c r="AC996" i="6"/>
  <c r="AD996" i="6"/>
  <c r="AE996" i="6"/>
  <c r="AF996" i="6"/>
  <c r="AG996" i="6"/>
  <c r="AH996" i="6"/>
  <c r="AI996" i="6"/>
  <c r="AJ996" i="6"/>
  <c r="AK996" i="6"/>
  <c r="AL996" i="6"/>
  <c r="AM996" i="6"/>
  <c r="AB997" i="6"/>
  <c r="AC997" i="6"/>
  <c r="AD997" i="6"/>
  <c r="AE997" i="6"/>
  <c r="AF997" i="6"/>
  <c r="AG997" i="6"/>
  <c r="AH997" i="6"/>
  <c r="AI997" i="6"/>
  <c r="AJ997" i="6"/>
  <c r="AK997" i="6"/>
  <c r="AL997" i="6"/>
  <c r="AM997" i="6"/>
  <c r="AB998" i="6"/>
  <c r="AC998" i="6"/>
  <c r="AD998" i="6"/>
  <c r="AE998" i="6"/>
  <c r="AF998" i="6"/>
  <c r="AG998" i="6"/>
  <c r="AH998" i="6"/>
  <c r="AI998" i="6"/>
  <c r="AJ998" i="6"/>
  <c r="AK998" i="6"/>
  <c r="AL998" i="6"/>
  <c r="AM998" i="6"/>
  <c r="AB999" i="6"/>
  <c r="AC999" i="6"/>
  <c r="AD999" i="6"/>
  <c r="AE999" i="6"/>
  <c r="AF999" i="6"/>
  <c r="AG999" i="6"/>
  <c r="AH999" i="6"/>
  <c r="AI999" i="6"/>
  <c r="AJ999" i="6"/>
  <c r="AK999" i="6"/>
  <c r="AL999" i="6"/>
  <c r="AM999" i="6"/>
  <c r="AB1000" i="6"/>
  <c r="AC1000" i="6"/>
  <c r="AD1000" i="6"/>
  <c r="AE1000" i="6"/>
  <c r="AF1000" i="6"/>
  <c r="AG1000" i="6"/>
  <c r="AH1000" i="6"/>
  <c r="AI1000" i="6"/>
  <c r="AJ1000" i="6"/>
  <c r="AK1000" i="6"/>
  <c r="AL1000" i="6"/>
  <c r="AM1000" i="6"/>
  <c r="AB1001" i="6"/>
  <c r="AC1001" i="6"/>
  <c r="AD1001" i="6"/>
  <c r="AE1001" i="6"/>
  <c r="AF1001" i="6"/>
  <c r="AG1001" i="6"/>
  <c r="AH1001" i="6"/>
  <c r="AI1001" i="6"/>
  <c r="AJ1001" i="6"/>
  <c r="AK1001" i="6"/>
  <c r="AL1001" i="6"/>
  <c r="AM1001" i="6"/>
  <c r="AB1002" i="6"/>
  <c r="AC1002" i="6"/>
  <c r="AD1002" i="6"/>
  <c r="AE1002" i="6"/>
  <c r="AF1002" i="6"/>
  <c r="AG1002" i="6"/>
  <c r="AH1002" i="6"/>
  <c r="AI1002" i="6"/>
  <c r="AJ1002" i="6"/>
  <c r="AK1002" i="6"/>
  <c r="AL1002" i="6"/>
  <c r="AM1002" i="6"/>
  <c r="AB1003" i="6"/>
  <c r="AC1003" i="6"/>
  <c r="AD1003" i="6"/>
  <c r="AE1003" i="6"/>
  <c r="AF1003" i="6"/>
  <c r="AG1003" i="6"/>
  <c r="AH1003" i="6"/>
  <c r="AI1003" i="6"/>
  <c r="AJ1003" i="6"/>
  <c r="AK1003" i="6"/>
  <c r="AL1003" i="6"/>
  <c r="AM1003" i="6"/>
  <c r="AB1004" i="6"/>
  <c r="AC1004" i="6"/>
  <c r="AD1004" i="6"/>
  <c r="AE1004" i="6"/>
  <c r="AF1004" i="6"/>
  <c r="AG1004" i="6"/>
  <c r="AH1004" i="6"/>
  <c r="AI1004" i="6"/>
  <c r="AJ1004" i="6"/>
  <c r="AK1004" i="6"/>
  <c r="AL1004" i="6"/>
  <c r="AM1004" i="6"/>
  <c r="AB1005" i="6"/>
  <c r="AC1005" i="6"/>
  <c r="AD1005" i="6"/>
  <c r="AE1005" i="6"/>
  <c r="AF1005" i="6"/>
  <c r="AG1005" i="6"/>
  <c r="AH1005" i="6"/>
  <c r="AI1005" i="6"/>
  <c r="AJ1005" i="6"/>
  <c r="AK1005" i="6"/>
  <c r="AL1005" i="6"/>
  <c r="AM1005" i="6"/>
  <c r="AB1006" i="6"/>
  <c r="AC1006" i="6"/>
  <c r="AD1006" i="6"/>
  <c r="AE1006" i="6"/>
  <c r="AF1006" i="6"/>
  <c r="AG1006" i="6"/>
  <c r="AH1006" i="6"/>
  <c r="AI1006" i="6"/>
  <c r="AJ1006" i="6"/>
  <c r="AK1006" i="6"/>
  <c r="AL1006" i="6"/>
  <c r="AM1006" i="6"/>
  <c r="AB1007" i="6"/>
  <c r="AC1007" i="6"/>
  <c r="AD1007" i="6"/>
  <c r="AE1007" i="6"/>
  <c r="AF1007" i="6"/>
  <c r="AG1007" i="6"/>
  <c r="AH1007" i="6"/>
  <c r="AI1007" i="6"/>
  <c r="AJ1007" i="6"/>
  <c r="AK1007" i="6"/>
  <c r="AL1007" i="6"/>
  <c r="AM1007" i="6"/>
  <c r="AB1008" i="6"/>
  <c r="AC1008" i="6"/>
  <c r="AD1008" i="6"/>
  <c r="AE1008" i="6"/>
  <c r="AF1008" i="6"/>
  <c r="AG1008" i="6"/>
  <c r="AH1008" i="6"/>
  <c r="AI1008" i="6"/>
  <c r="AJ1008" i="6"/>
  <c r="AK1008" i="6"/>
  <c r="AL1008" i="6"/>
  <c r="AM1008" i="6"/>
  <c r="AB1009" i="6"/>
  <c r="AC1009" i="6"/>
  <c r="AD1009" i="6"/>
  <c r="AE1009" i="6"/>
  <c r="AF1009" i="6"/>
  <c r="AG1009" i="6"/>
  <c r="AH1009" i="6"/>
  <c r="AI1009" i="6"/>
  <c r="AJ1009" i="6"/>
  <c r="AK1009" i="6"/>
  <c r="AL1009" i="6"/>
  <c r="AM1009" i="6"/>
  <c r="AB1010" i="6"/>
  <c r="AC1010" i="6"/>
  <c r="AD1010" i="6"/>
  <c r="AE1010" i="6"/>
  <c r="AF1010" i="6"/>
  <c r="AG1010" i="6"/>
  <c r="AH1010" i="6"/>
  <c r="AI1010" i="6"/>
  <c r="AJ1010" i="6"/>
  <c r="AK1010" i="6"/>
  <c r="AL1010" i="6"/>
  <c r="AM1010" i="6"/>
  <c r="AB1011" i="6"/>
  <c r="AC1011" i="6"/>
  <c r="AD1011" i="6"/>
  <c r="AE1011" i="6"/>
  <c r="AF1011" i="6"/>
  <c r="AG1011" i="6"/>
  <c r="AH1011" i="6"/>
  <c r="AI1011" i="6"/>
  <c r="AJ1011" i="6"/>
  <c r="AK1011" i="6"/>
  <c r="AL1011" i="6"/>
  <c r="AM1011" i="6"/>
  <c r="AB1012" i="6"/>
  <c r="AC1012" i="6"/>
  <c r="AD1012" i="6"/>
  <c r="AE1012" i="6"/>
  <c r="AF1012" i="6"/>
  <c r="AG1012" i="6"/>
  <c r="AH1012" i="6"/>
  <c r="AI1012" i="6"/>
  <c r="AJ1012" i="6"/>
  <c r="AK1012" i="6"/>
  <c r="AL1012" i="6"/>
  <c r="AM1012" i="6"/>
  <c r="AB1013" i="6"/>
  <c r="AC1013" i="6"/>
  <c r="AD1013" i="6"/>
  <c r="AE1013" i="6"/>
  <c r="AF1013" i="6"/>
  <c r="AG1013" i="6"/>
  <c r="AH1013" i="6"/>
  <c r="AI1013" i="6"/>
  <c r="AJ1013" i="6"/>
  <c r="AK1013" i="6"/>
  <c r="AL1013" i="6"/>
  <c r="AM1013" i="6"/>
  <c r="AB1014" i="6"/>
  <c r="AC1014" i="6"/>
  <c r="AD1014" i="6"/>
  <c r="AE1014" i="6"/>
  <c r="AF1014" i="6"/>
  <c r="AG1014" i="6"/>
  <c r="AH1014" i="6"/>
  <c r="AI1014" i="6"/>
  <c r="AJ1014" i="6"/>
  <c r="AK1014" i="6"/>
  <c r="AL1014" i="6"/>
  <c r="AM1014" i="6"/>
  <c r="AB1015" i="6"/>
  <c r="AC1015" i="6"/>
  <c r="AD1015" i="6"/>
  <c r="AE1015" i="6"/>
  <c r="AF1015" i="6"/>
  <c r="AG1015" i="6"/>
  <c r="AH1015" i="6"/>
  <c r="AI1015" i="6"/>
  <c r="AJ1015" i="6"/>
  <c r="AK1015" i="6"/>
  <c r="AL1015" i="6"/>
  <c r="AM1015" i="6"/>
  <c r="AB1016" i="6"/>
  <c r="AC1016" i="6"/>
  <c r="AD1016" i="6"/>
  <c r="AE1016" i="6"/>
  <c r="AF1016" i="6"/>
  <c r="AG1016" i="6"/>
  <c r="AH1016" i="6"/>
  <c r="AI1016" i="6"/>
  <c r="AJ1016" i="6"/>
  <c r="AK1016" i="6"/>
  <c r="AL1016" i="6"/>
  <c r="AM1016" i="6"/>
  <c r="AB1017" i="6"/>
  <c r="AC1017" i="6"/>
  <c r="AD1017" i="6"/>
  <c r="AE1017" i="6"/>
  <c r="AF1017" i="6"/>
  <c r="AG1017" i="6"/>
  <c r="AH1017" i="6"/>
  <c r="AI1017" i="6"/>
  <c r="AJ1017" i="6"/>
  <c r="AK1017" i="6"/>
  <c r="AL1017" i="6"/>
  <c r="AM1017" i="6"/>
  <c r="AB1018" i="6"/>
  <c r="AC1018" i="6"/>
  <c r="AD1018" i="6"/>
  <c r="AE1018" i="6"/>
  <c r="AF1018" i="6"/>
  <c r="AG1018" i="6"/>
  <c r="AH1018" i="6"/>
  <c r="AI1018" i="6"/>
  <c r="AJ1018" i="6"/>
  <c r="AK1018" i="6"/>
  <c r="AL1018" i="6"/>
  <c r="AM1018" i="6"/>
  <c r="AB1019" i="6"/>
  <c r="AC1019" i="6"/>
  <c r="AD1019" i="6"/>
  <c r="AE1019" i="6"/>
  <c r="AF1019" i="6"/>
  <c r="AG1019" i="6"/>
  <c r="AH1019" i="6"/>
  <c r="AI1019" i="6"/>
  <c r="AJ1019" i="6"/>
  <c r="AK1019" i="6"/>
  <c r="AL1019" i="6"/>
  <c r="AM1019" i="6"/>
  <c r="AB1020" i="6"/>
  <c r="AC1020" i="6"/>
  <c r="AD1020" i="6"/>
  <c r="AE1020" i="6"/>
  <c r="AF1020" i="6"/>
  <c r="AG1020" i="6"/>
  <c r="AH1020" i="6"/>
  <c r="AI1020" i="6"/>
  <c r="AJ1020" i="6"/>
  <c r="AK1020" i="6"/>
  <c r="AL1020" i="6"/>
  <c r="AM1020" i="6"/>
  <c r="AB1021" i="6"/>
  <c r="AC1021" i="6"/>
  <c r="AD1021" i="6"/>
  <c r="AE1021" i="6"/>
  <c r="AF1021" i="6"/>
  <c r="AG1021" i="6"/>
  <c r="AH1021" i="6"/>
  <c r="AI1021" i="6"/>
  <c r="AJ1021" i="6"/>
  <c r="AK1021" i="6"/>
  <c r="AL1021" i="6"/>
  <c r="AM1021" i="6"/>
  <c r="AB1022" i="6"/>
  <c r="AC1022" i="6"/>
  <c r="AD1022" i="6"/>
  <c r="AE1022" i="6"/>
  <c r="AF1022" i="6"/>
  <c r="AG1022" i="6"/>
  <c r="AH1022" i="6"/>
  <c r="AI1022" i="6"/>
  <c r="AJ1022" i="6"/>
  <c r="AK1022" i="6"/>
  <c r="AL1022" i="6"/>
  <c r="AM1022" i="6"/>
  <c r="AB1023" i="6"/>
  <c r="AC1023" i="6"/>
  <c r="AD1023" i="6"/>
  <c r="AE1023" i="6"/>
  <c r="AF1023" i="6"/>
  <c r="AG1023" i="6"/>
  <c r="AH1023" i="6"/>
  <c r="AI1023" i="6"/>
  <c r="AJ1023" i="6"/>
  <c r="AK1023" i="6"/>
  <c r="AL1023" i="6"/>
  <c r="AM1023" i="6"/>
  <c r="AB1024" i="6"/>
  <c r="AC1024" i="6"/>
  <c r="AD1024" i="6"/>
  <c r="AE1024" i="6"/>
  <c r="AF1024" i="6"/>
  <c r="AG1024" i="6"/>
  <c r="AH1024" i="6"/>
  <c r="AI1024" i="6"/>
  <c r="AJ1024" i="6"/>
  <c r="AK1024" i="6"/>
  <c r="AL1024" i="6"/>
  <c r="AM1024" i="6"/>
  <c r="AB1025" i="6"/>
  <c r="AC1025" i="6"/>
  <c r="AD1025" i="6"/>
  <c r="AE1025" i="6"/>
  <c r="AF1025" i="6"/>
  <c r="AG1025" i="6"/>
  <c r="AH1025" i="6"/>
  <c r="AI1025" i="6"/>
  <c r="AJ1025" i="6"/>
  <c r="AK1025" i="6"/>
  <c r="AL1025" i="6"/>
  <c r="AM1025" i="6"/>
  <c r="AB1026" i="6"/>
  <c r="AC1026" i="6"/>
  <c r="AD1026" i="6"/>
  <c r="AE1026" i="6"/>
  <c r="AF1026" i="6"/>
  <c r="AG1026" i="6"/>
  <c r="AH1026" i="6"/>
  <c r="AI1026" i="6"/>
  <c r="AJ1026" i="6"/>
  <c r="AK1026" i="6"/>
  <c r="AL1026" i="6"/>
  <c r="AM1026" i="6"/>
  <c r="AB1027" i="6"/>
  <c r="AC1027" i="6"/>
  <c r="AD1027" i="6"/>
  <c r="AE1027" i="6"/>
  <c r="AF1027" i="6"/>
  <c r="AG1027" i="6"/>
  <c r="AH1027" i="6"/>
  <c r="AI1027" i="6"/>
  <c r="AJ1027" i="6"/>
  <c r="AK1027" i="6"/>
  <c r="AL1027" i="6"/>
  <c r="AM1027" i="6"/>
  <c r="AB1028" i="6"/>
  <c r="AC1028" i="6"/>
  <c r="AD1028" i="6"/>
  <c r="AE1028" i="6"/>
  <c r="AF1028" i="6"/>
  <c r="AG1028" i="6"/>
  <c r="AH1028" i="6"/>
  <c r="AI1028" i="6"/>
  <c r="AJ1028" i="6"/>
  <c r="AK1028" i="6"/>
  <c r="AL1028" i="6"/>
  <c r="AM1028" i="6"/>
  <c r="AB1029" i="6"/>
  <c r="AC1029" i="6"/>
  <c r="AD1029" i="6"/>
  <c r="AE1029" i="6"/>
  <c r="AF1029" i="6"/>
  <c r="AG1029" i="6"/>
  <c r="AH1029" i="6"/>
  <c r="AI1029" i="6"/>
  <c r="AJ1029" i="6"/>
  <c r="AK1029" i="6"/>
  <c r="AL1029" i="6"/>
  <c r="AM1029" i="6"/>
  <c r="AB1030" i="6"/>
  <c r="AC1030" i="6"/>
  <c r="AD1030" i="6"/>
  <c r="AE1030" i="6"/>
  <c r="AF1030" i="6"/>
  <c r="AG1030" i="6"/>
  <c r="AH1030" i="6"/>
  <c r="AI1030" i="6"/>
  <c r="AJ1030" i="6"/>
  <c r="AK1030" i="6"/>
  <c r="AL1030" i="6"/>
  <c r="AM1030" i="6"/>
  <c r="AB1031" i="6"/>
  <c r="AC1031" i="6"/>
  <c r="AD1031" i="6"/>
  <c r="AE1031" i="6"/>
  <c r="AF1031" i="6"/>
  <c r="AG1031" i="6"/>
  <c r="AH1031" i="6"/>
  <c r="AI1031" i="6"/>
  <c r="AJ1031" i="6"/>
  <c r="AK1031" i="6"/>
  <c r="AL1031" i="6"/>
  <c r="AM1031" i="6"/>
  <c r="AB1032" i="6"/>
  <c r="AC1032" i="6"/>
  <c r="AD1032" i="6"/>
  <c r="AE1032" i="6"/>
  <c r="AF1032" i="6"/>
  <c r="AG1032" i="6"/>
  <c r="AH1032" i="6"/>
  <c r="AI1032" i="6"/>
  <c r="AJ1032" i="6"/>
  <c r="AK1032" i="6"/>
  <c r="AL1032" i="6"/>
  <c r="AM1032" i="6"/>
  <c r="AB1033" i="6"/>
  <c r="AC1033" i="6"/>
  <c r="AD1033" i="6"/>
  <c r="AE1033" i="6"/>
  <c r="AF1033" i="6"/>
  <c r="AG1033" i="6"/>
  <c r="AH1033" i="6"/>
  <c r="AI1033" i="6"/>
  <c r="AJ1033" i="6"/>
  <c r="AK1033" i="6"/>
  <c r="AL1033" i="6"/>
  <c r="AM1033" i="6"/>
  <c r="AB1034" i="6"/>
  <c r="AC1034" i="6"/>
  <c r="AD1034" i="6"/>
  <c r="AE1034" i="6"/>
  <c r="AF1034" i="6"/>
  <c r="AG1034" i="6"/>
  <c r="AH1034" i="6"/>
  <c r="AI1034" i="6"/>
  <c r="AJ1034" i="6"/>
  <c r="AK1034" i="6"/>
  <c r="AL1034" i="6"/>
  <c r="AM1034" i="6"/>
  <c r="AB1035" i="6"/>
  <c r="AC1035" i="6"/>
  <c r="AD1035" i="6"/>
  <c r="AE1035" i="6"/>
  <c r="AF1035" i="6"/>
  <c r="AG1035" i="6"/>
  <c r="AH1035" i="6"/>
  <c r="AI1035" i="6"/>
  <c r="AJ1035" i="6"/>
  <c r="AK1035" i="6"/>
  <c r="AL1035" i="6"/>
  <c r="AM1035" i="6"/>
  <c r="AB1036" i="6"/>
  <c r="AC1036" i="6"/>
  <c r="AD1036" i="6"/>
  <c r="AE1036" i="6"/>
  <c r="AF1036" i="6"/>
  <c r="AG1036" i="6"/>
  <c r="AH1036" i="6"/>
  <c r="AI1036" i="6"/>
  <c r="AJ1036" i="6"/>
  <c r="AK1036" i="6"/>
  <c r="AL1036" i="6"/>
  <c r="AM1036" i="6"/>
  <c r="AB1037" i="6"/>
  <c r="AC1037" i="6"/>
  <c r="AD1037" i="6"/>
  <c r="AE1037" i="6"/>
  <c r="AF1037" i="6"/>
  <c r="AG1037" i="6"/>
  <c r="AH1037" i="6"/>
  <c r="AI1037" i="6"/>
  <c r="AJ1037" i="6"/>
  <c r="AK1037" i="6"/>
  <c r="AL1037" i="6"/>
  <c r="AM1037" i="6"/>
  <c r="AB1038" i="6"/>
  <c r="AC1038" i="6"/>
  <c r="AD1038" i="6"/>
  <c r="AE1038" i="6"/>
  <c r="AF1038" i="6"/>
  <c r="AG1038" i="6"/>
  <c r="AH1038" i="6"/>
  <c r="AI1038" i="6"/>
  <c r="AJ1038" i="6"/>
  <c r="AK1038" i="6"/>
  <c r="AL1038" i="6"/>
  <c r="AM1038" i="6"/>
  <c r="AB1039" i="6"/>
  <c r="AC1039" i="6"/>
  <c r="AD1039" i="6"/>
  <c r="AE1039" i="6"/>
  <c r="AF1039" i="6"/>
  <c r="AG1039" i="6"/>
  <c r="AH1039" i="6"/>
  <c r="AI1039" i="6"/>
  <c r="AJ1039" i="6"/>
  <c r="AK1039" i="6"/>
  <c r="AL1039" i="6"/>
  <c r="AM1039" i="6"/>
  <c r="AB1040" i="6"/>
  <c r="AC1040" i="6"/>
  <c r="AD1040" i="6"/>
  <c r="AE1040" i="6"/>
  <c r="AF1040" i="6"/>
  <c r="AG1040" i="6"/>
  <c r="AH1040" i="6"/>
  <c r="AI1040" i="6"/>
  <c r="AJ1040" i="6"/>
  <c r="AK1040" i="6"/>
  <c r="AL1040" i="6"/>
  <c r="AM1040" i="6"/>
  <c r="AB1041" i="6"/>
  <c r="AC1041" i="6"/>
  <c r="AD1041" i="6"/>
  <c r="AE1041" i="6"/>
  <c r="AF1041" i="6"/>
  <c r="AG1041" i="6"/>
  <c r="AH1041" i="6"/>
  <c r="AI1041" i="6"/>
  <c r="AJ1041" i="6"/>
  <c r="AK1041" i="6"/>
  <c r="AL1041" i="6"/>
  <c r="AM1041" i="6"/>
  <c r="AB1042" i="6"/>
  <c r="AC1042" i="6"/>
  <c r="AD1042" i="6"/>
  <c r="AE1042" i="6"/>
  <c r="AF1042" i="6"/>
  <c r="AG1042" i="6"/>
  <c r="AH1042" i="6"/>
  <c r="AI1042" i="6"/>
  <c r="AJ1042" i="6"/>
  <c r="AK1042" i="6"/>
  <c r="AL1042" i="6"/>
  <c r="AM1042" i="6"/>
  <c r="AB1043" i="6"/>
  <c r="AC1043" i="6"/>
  <c r="AD1043" i="6"/>
  <c r="AE1043" i="6"/>
  <c r="AF1043" i="6"/>
  <c r="AG1043" i="6"/>
  <c r="AH1043" i="6"/>
  <c r="AI1043" i="6"/>
  <c r="AJ1043" i="6"/>
  <c r="AK1043" i="6"/>
  <c r="AL1043" i="6"/>
  <c r="AM1043" i="6"/>
  <c r="AB1044" i="6"/>
  <c r="AC1044" i="6"/>
  <c r="AD1044" i="6"/>
  <c r="AE1044" i="6"/>
  <c r="AF1044" i="6"/>
  <c r="AG1044" i="6"/>
  <c r="AH1044" i="6"/>
  <c r="AI1044" i="6"/>
  <c r="AJ1044" i="6"/>
  <c r="AK1044" i="6"/>
  <c r="AL1044" i="6"/>
  <c r="AM1044" i="6"/>
  <c r="AB1045" i="6"/>
  <c r="AC1045" i="6"/>
  <c r="AD1045" i="6"/>
  <c r="AE1045" i="6"/>
  <c r="AF1045" i="6"/>
  <c r="AG1045" i="6"/>
  <c r="AH1045" i="6"/>
  <c r="AI1045" i="6"/>
  <c r="AJ1045" i="6"/>
  <c r="AK1045" i="6"/>
  <c r="AL1045" i="6"/>
  <c r="AM1045" i="6"/>
  <c r="AB1046" i="6"/>
  <c r="AC1046" i="6"/>
  <c r="AD1046" i="6"/>
  <c r="AE1046" i="6"/>
  <c r="AF1046" i="6"/>
  <c r="AG1046" i="6"/>
  <c r="AH1046" i="6"/>
  <c r="AI1046" i="6"/>
  <c r="AJ1046" i="6"/>
  <c r="AK1046" i="6"/>
  <c r="AL1046" i="6"/>
  <c r="AM1046" i="6"/>
  <c r="AB1047" i="6"/>
  <c r="AC1047" i="6"/>
  <c r="AD1047" i="6"/>
  <c r="AE1047" i="6"/>
  <c r="AF1047" i="6"/>
  <c r="AG1047" i="6"/>
  <c r="AH1047" i="6"/>
  <c r="AI1047" i="6"/>
  <c r="AJ1047" i="6"/>
  <c r="AK1047" i="6"/>
  <c r="AL1047" i="6"/>
  <c r="AM1047" i="6"/>
  <c r="AB1048" i="6"/>
  <c r="AC1048" i="6"/>
  <c r="AD1048" i="6"/>
  <c r="AE1048" i="6"/>
  <c r="AF1048" i="6"/>
  <c r="AG1048" i="6"/>
  <c r="AH1048" i="6"/>
  <c r="AI1048" i="6"/>
  <c r="AJ1048" i="6"/>
  <c r="AK1048" i="6"/>
  <c r="AL1048" i="6"/>
  <c r="AM1048" i="6"/>
  <c r="AB1049" i="6"/>
  <c r="AC1049" i="6"/>
  <c r="AD1049" i="6"/>
  <c r="AE1049" i="6"/>
  <c r="AF1049" i="6"/>
  <c r="AG1049" i="6"/>
  <c r="AH1049" i="6"/>
  <c r="AI1049" i="6"/>
  <c r="AJ1049" i="6"/>
  <c r="AK1049" i="6"/>
  <c r="AL1049" i="6"/>
  <c r="AM1049" i="6"/>
  <c r="AB1050" i="6"/>
  <c r="AC1050" i="6"/>
  <c r="AD1050" i="6"/>
  <c r="AE1050" i="6"/>
  <c r="AF1050" i="6"/>
  <c r="AG1050" i="6"/>
  <c r="AH1050" i="6"/>
  <c r="AI1050" i="6"/>
  <c r="AJ1050" i="6"/>
  <c r="AK1050" i="6"/>
  <c r="AL1050" i="6"/>
  <c r="AM1050" i="6"/>
  <c r="AB1051" i="6"/>
  <c r="AC1051" i="6"/>
  <c r="AD1051" i="6"/>
  <c r="AE1051" i="6"/>
  <c r="AF1051" i="6"/>
  <c r="AG1051" i="6"/>
  <c r="AH1051" i="6"/>
  <c r="AI1051" i="6"/>
  <c r="AJ1051" i="6"/>
  <c r="AK1051" i="6"/>
  <c r="AL1051" i="6"/>
  <c r="AM1051" i="6"/>
  <c r="AB1052" i="6"/>
  <c r="AC1052" i="6"/>
  <c r="AD1052" i="6"/>
  <c r="AE1052" i="6"/>
  <c r="AF1052" i="6"/>
  <c r="AG1052" i="6"/>
  <c r="AH1052" i="6"/>
  <c r="AI1052" i="6"/>
  <c r="AJ1052" i="6"/>
  <c r="AK1052" i="6"/>
  <c r="AL1052" i="6"/>
  <c r="AM1052" i="6"/>
  <c r="AB1053" i="6"/>
  <c r="AC1053" i="6"/>
  <c r="AD1053" i="6"/>
  <c r="AE1053" i="6"/>
  <c r="AF1053" i="6"/>
  <c r="AG1053" i="6"/>
  <c r="AH1053" i="6"/>
  <c r="AI1053" i="6"/>
  <c r="AJ1053" i="6"/>
  <c r="AK1053" i="6"/>
  <c r="AL1053" i="6"/>
  <c r="AM1053" i="6"/>
  <c r="AB1054" i="6"/>
  <c r="AC1054" i="6"/>
  <c r="AD1054" i="6"/>
  <c r="AE1054" i="6"/>
  <c r="AF1054" i="6"/>
  <c r="AG1054" i="6"/>
  <c r="AH1054" i="6"/>
  <c r="AI1054" i="6"/>
  <c r="AJ1054" i="6"/>
  <c r="AK1054" i="6"/>
  <c r="AL1054" i="6"/>
  <c r="AM1054" i="6"/>
  <c r="AB1055" i="6"/>
  <c r="AC1055" i="6"/>
  <c r="AD1055" i="6"/>
  <c r="AE1055" i="6"/>
  <c r="AF1055" i="6"/>
  <c r="AG1055" i="6"/>
  <c r="AH1055" i="6"/>
  <c r="AI1055" i="6"/>
  <c r="AJ1055" i="6"/>
  <c r="AK1055" i="6"/>
  <c r="AL1055" i="6"/>
  <c r="AM1055" i="6"/>
  <c r="AB1056" i="6"/>
  <c r="AC1056" i="6"/>
  <c r="AD1056" i="6"/>
  <c r="AE1056" i="6"/>
  <c r="AF1056" i="6"/>
  <c r="AG1056" i="6"/>
  <c r="AH1056" i="6"/>
  <c r="AI1056" i="6"/>
  <c r="AJ1056" i="6"/>
  <c r="AK1056" i="6"/>
  <c r="AL1056" i="6"/>
  <c r="AM1056" i="6"/>
  <c r="AB1057" i="6"/>
  <c r="AC1057" i="6"/>
  <c r="AD1057" i="6"/>
  <c r="AE1057" i="6"/>
  <c r="AF1057" i="6"/>
  <c r="AG1057" i="6"/>
  <c r="AH1057" i="6"/>
  <c r="AI1057" i="6"/>
  <c r="AJ1057" i="6"/>
  <c r="AK1057" i="6"/>
  <c r="AL1057" i="6"/>
  <c r="AM1057" i="6"/>
  <c r="AB1058" i="6"/>
  <c r="AC1058" i="6"/>
  <c r="AD1058" i="6"/>
  <c r="AE1058" i="6"/>
  <c r="AF1058" i="6"/>
  <c r="AG1058" i="6"/>
  <c r="AH1058" i="6"/>
  <c r="AI1058" i="6"/>
  <c r="AJ1058" i="6"/>
  <c r="AK1058" i="6"/>
  <c r="AL1058" i="6"/>
  <c r="AM1058" i="6"/>
  <c r="AB1059" i="6"/>
  <c r="AC1059" i="6"/>
  <c r="AD1059" i="6"/>
  <c r="AE1059" i="6"/>
  <c r="AF1059" i="6"/>
  <c r="AG1059" i="6"/>
  <c r="AH1059" i="6"/>
  <c r="AI1059" i="6"/>
  <c r="AJ1059" i="6"/>
  <c r="AK1059" i="6"/>
  <c r="AL1059" i="6"/>
  <c r="AM1059" i="6"/>
  <c r="AB1060" i="6"/>
  <c r="AC1060" i="6"/>
  <c r="AD1060" i="6"/>
  <c r="AE1060" i="6"/>
  <c r="AF1060" i="6"/>
  <c r="AG1060" i="6"/>
  <c r="AH1060" i="6"/>
  <c r="AI1060" i="6"/>
  <c r="AJ1060" i="6"/>
  <c r="AK1060" i="6"/>
  <c r="AL1060" i="6"/>
  <c r="AM1060" i="6"/>
  <c r="AB1061" i="6"/>
  <c r="AC1061" i="6"/>
  <c r="AD1061" i="6"/>
  <c r="AE1061" i="6"/>
  <c r="AF1061" i="6"/>
  <c r="AG1061" i="6"/>
  <c r="AH1061" i="6"/>
  <c r="AI1061" i="6"/>
  <c r="AJ1061" i="6"/>
  <c r="AK1061" i="6"/>
  <c r="AL1061" i="6"/>
  <c r="AM1061" i="6"/>
  <c r="AB1062" i="6"/>
  <c r="AC1062" i="6"/>
  <c r="AD1062" i="6"/>
  <c r="AE1062" i="6"/>
  <c r="AF1062" i="6"/>
  <c r="AG1062" i="6"/>
  <c r="AH1062" i="6"/>
  <c r="AI1062" i="6"/>
  <c r="AJ1062" i="6"/>
  <c r="AK1062" i="6"/>
  <c r="AL1062" i="6"/>
  <c r="AM1062" i="6"/>
  <c r="AB1063" i="6"/>
  <c r="AC1063" i="6"/>
  <c r="AD1063" i="6"/>
  <c r="AE1063" i="6"/>
  <c r="AF1063" i="6"/>
  <c r="AG1063" i="6"/>
  <c r="AH1063" i="6"/>
  <c r="AI1063" i="6"/>
  <c r="AJ1063" i="6"/>
  <c r="AK1063" i="6"/>
  <c r="AL1063" i="6"/>
  <c r="AM1063" i="6"/>
  <c r="AB1064" i="6"/>
  <c r="AC1064" i="6"/>
  <c r="AD1064" i="6"/>
  <c r="AE1064" i="6"/>
  <c r="AF1064" i="6"/>
  <c r="AG1064" i="6"/>
  <c r="AH1064" i="6"/>
  <c r="AI1064" i="6"/>
  <c r="AJ1064" i="6"/>
  <c r="AK1064" i="6"/>
  <c r="AL1064" i="6"/>
  <c r="AM1064" i="6"/>
  <c r="AB1065" i="6"/>
  <c r="AC1065" i="6"/>
  <c r="AD1065" i="6"/>
  <c r="AE1065" i="6"/>
  <c r="AF1065" i="6"/>
  <c r="AG1065" i="6"/>
  <c r="AH1065" i="6"/>
  <c r="AI1065" i="6"/>
  <c r="AJ1065" i="6"/>
  <c r="AK1065" i="6"/>
  <c r="AL1065" i="6"/>
  <c r="AM1065" i="6"/>
  <c r="AB1066" i="6"/>
  <c r="AC1066" i="6"/>
  <c r="AD1066" i="6"/>
  <c r="AE1066" i="6"/>
  <c r="AF1066" i="6"/>
  <c r="AG1066" i="6"/>
  <c r="AH1066" i="6"/>
  <c r="AI1066" i="6"/>
  <c r="AJ1066" i="6"/>
  <c r="AK1066" i="6"/>
  <c r="AL1066" i="6"/>
  <c r="AM1066" i="6"/>
  <c r="AB1067" i="6"/>
  <c r="AC1067" i="6"/>
  <c r="AD1067" i="6"/>
  <c r="AE1067" i="6"/>
  <c r="AF1067" i="6"/>
  <c r="AG1067" i="6"/>
  <c r="AH1067" i="6"/>
  <c r="AI1067" i="6"/>
  <c r="AJ1067" i="6"/>
  <c r="AK1067" i="6"/>
  <c r="AL1067" i="6"/>
  <c r="AM1067" i="6"/>
  <c r="AB1068" i="6"/>
  <c r="AC1068" i="6"/>
  <c r="AD1068" i="6"/>
  <c r="AE1068" i="6"/>
  <c r="AF1068" i="6"/>
  <c r="AG1068" i="6"/>
  <c r="AH1068" i="6"/>
  <c r="AI1068" i="6"/>
  <c r="AJ1068" i="6"/>
  <c r="AK1068" i="6"/>
  <c r="AL1068" i="6"/>
  <c r="AM1068" i="6"/>
  <c r="AB1069" i="6"/>
  <c r="AC1069" i="6"/>
  <c r="AD1069" i="6"/>
  <c r="AE1069" i="6"/>
  <c r="AF1069" i="6"/>
  <c r="AG1069" i="6"/>
  <c r="AH1069" i="6"/>
  <c r="AI1069" i="6"/>
  <c r="AJ1069" i="6"/>
  <c r="AK1069" i="6"/>
  <c r="AL1069" i="6"/>
  <c r="AM1069" i="6"/>
  <c r="AB1070" i="6"/>
  <c r="AC1070" i="6"/>
  <c r="AD1070" i="6"/>
  <c r="AE1070" i="6"/>
  <c r="AF1070" i="6"/>
  <c r="AG1070" i="6"/>
  <c r="AH1070" i="6"/>
  <c r="AI1070" i="6"/>
  <c r="AJ1070" i="6"/>
  <c r="AK1070" i="6"/>
  <c r="AL1070" i="6"/>
  <c r="AM1070" i="6"/>
  <c r="AB1071" i="6"/>
  <c r="AC1071" i="6"/>
  <c r="AD1071" i="6"/>
  <c r="AE1071" i="6"/>
  <c r="AF1071" i="6"/>
  <c r="AG1071" i="6"/>
  <c r="AH1071" i="6"/>
  <c r="AI1071" i="6"/>
  <c r="AJ1071" i="6"/>
  <c r="AK1071" i="6"/>
  <c r="AL1071" i="6"/>
  <c r="AM1071" i="6"/>
  <c r="AB1072" i="6"/>
  <c r="AC1072" i="6"/>
  <c r="AD1072" i="6"/>
  <c r="AE1072" i="6"/>
  <c r="AF1072" i="6"/>
  <c r="AG1072" i="6"/>
  <c r="AH1072" i="6"/>
  <c r="AI1072" i="6"/>
  <c r="AJ1072" i="6"/>
  <c r="AK1072" i="6"/>
  <c r="AL1072" i="6"/>
  <c r="AM1072" i="6"/>
  <c r="AB1073" i="6"/>
  <c r="AC1073" i="6"/>
  <c r="AD1073" i="6"/>
  <c r="AE1073" i="6"/>
  <c r="AF1073" i="6"/>
  <c r="AG1073" i="6"/>
  <c r="AH1073" i="6"/>
  <c r="AI1073" i="6"/>
  <c r="AJ1073" i="6"/>
  <c r="AK1073" i="6"/>
  <c r="AL1073" i="6"/>
  <c r="AM1073" i="6"/>
  <c r="AB1074" i="6"/>
  <c r="AC1074" i="6"/>
  <c r="AD1074" i="6"/>
  <c r="AE1074" i="6"/>
  <c r="AF1074" i="6"/>
  <c r="AG1074" i="6"/>
  <c r="AH1074" i="6"/>
  <c r="AI1074" i="6"/>
  <c r="AJ1074" i="6"/>
  <c r="AK1074" i="6"/>
  <c r="AL1074" i="6"/>
  <c r="AM1074" i="6"/>
  <c r="AB1075" i="6"/>
  <c r="AC1075" i="6"/>
  <c r="AD1075" i="6"/>
  <c r="AE1075" i="6"/>
  <c r="AF1075" i="6"/>
  <c r="AG1075" i="6"/>
  <c r="AH1075" i="6"/>
  <c r="AI1075" i="6"/>
  <c r="AJ1075" i="6"/>
  <c r="AK1075" i="6"/>
  <c r="AL1075" i="6"/>
  <c r="AM1075" i="6"/>
  <c r="AB1076" i="6"/>
  <c r="AC1076" i="6"/>
  <c r="AD1076" i="6"/>
  <c r="AE1076" i="6"/>
  <c r="AF1076" i="6"/>
  <c r="AG1076" i="6"/>
  <c r="AH1076" i="6"/>
  <c r="AI1076" i="6"/>
  <c r="AJ1076" i="6"/>
  <c r="AK1076" i="6"/>
  <c r="AL1076" i="6"/>
  <c r="AM1076" i="6"/>
  <c r="AB1077" i="6"/>
  <c r="AC1077" i="6"/>
  <c r="AD1077" i="6"/>
  <c r="AE1077" i="6"/>
  <c r="AF1077" i="6"/>
  <c r="AG1077" i="6"/>
  <c r="AH1077" i="6"/>
  <c r="AI1077" i="6"/>
  <c r="AJ1077" i="6"/>
  <c r="AK1077" i="6"/>
  <c r="AL1077" i="6"/>
  <c r="AM1077" i="6"/>
  <c r="AB1078" i="6"/>
  <c r="AC1078" i="6"/>
  <c r="AD1078" i="6"/>
  <c r="AE1078" i="6"/>
  <c r="AF1078" i="6"/>
  <c r="AG1078" i="6"/>
  <c r="AH1078" i="6"/>
  <c r="AI1078" i="6"/>
  <c r="AJ1078" i="6"/>
  <c r="AK1078" i="6"/>
  <c r="AL1078" i="6"/>
  <c r="AM1078" i="6"/>
  <c r="AB1079" i="6"/>
  <c r="AC1079" i="6"/>
  <c r="AD1079" i="6"/>
  <c r="AE1079" i="6"/>
  <c r="AF1079" i="6"/>
  <c r="AG1079" i="6"/>
  <c r="AH1079" i="6"/>
  <c r="AI1079" i="6"/>
  <c r="AJ1079" i="6"/>
  <c r="AK1079" i="6"/>
  <c r="AL1079" i="6"/>
  <c r="AM1079" i="6"/>
  <c r="AB1080" i="6"/>
  <c r="AC1080" i="6"/>
  <c r="AD1080" i="6"/>
  <c r="AE1080" i="6"/>
  <c r="AF1080" i="6"/>
  <c r="AG1080" i="6"/>
  <c r="AH1080" i="6"/>
  <c r="AI1080" i="6"/>
  <c r="AJ1080" i="6"/>
  <c r="AK1080" i="6"/>
  <c r="AL1080" i="6"/>
  <c r="AM1080" i="6"/>
  <c r="AB1081" i="6"/>
  <c r="AC1081" i="6"/>
  <c r="AD1081" i="6"/>
  <c r="AE1081" i="6"/>
  <c r="AF1081" i="6"/>
  <c r="AG1081" i="6"/>
  <c r="AH1081" i="6"/>
  <c r="AI1081" i="6"/>
  <c r="AJ1081" i="6"/>
  <c r="AK1081" i="6"/>
  <c r="AL1081" i="6"/>
  <c r="AM1081" i="6"/>
  <c r="AB1082" i="6"/>
  <c r="AC1082" i="6"/>
  <c r="AD1082" i="6"/>
  <c r="AE1082" i="6"/>
  <c r="AF1082" i="6"/>
  <c r="AG1082" i="6"/>
  <c r="AH1082" i="6"/>
  <c r="AI1082" i="6"/>
  <c r="AJ1082" i="6"/>
  <c r="AK1082" i="6"/>
  <c r="AL1082" i="6"/>
  <c r="AM1082" i="6"/>
  <c r="AB1083" i="6"/>
  <c r="AC1083" i="6"/>
  <c r="AD1083" i="6"/>
  <c r="AE1083" i="6"/>
  <c r="AF1083" i="6"/>
  <c r="AG1083" i="6"/>
  <c r="AH1083" i="6"/>
  <c r="AI1083" i="6"/>
  <c r="AJ1083" i="6"/>
  <c r="AK1083" i="6"/>
  <c r="AL1083" i="6"/>
  <c r="AM1083" i="6"/>
  <c r="AB1084" i="6"/>
  <c r="AC1084" i="6"/>
  <c r="AD1084" i="6"/>
  <c r="AE1084" i="6"/>
  <c r="AF1084" i="6"/>
  <c r="AG1084" i="6"/>
  <c r="AH1084" i="6"/>
  <c r="AI1084" i="6"/>
  <c r="AJ1084" i="6"/>
  <c r="AK1084" i="6"/>
  <c r="AL1084" i="6"/>
  <c r="AM1084" i="6"/>
  <c r="AB1085" i="6"/>
  <c r="AC1085" i="6"/>
  <c r="AD1085" i="6"/>
  <c r="AE1085" i="6"/>
  <c r="AF1085" i="6"/>
  <c r="AG1085" i="6"/>
  <c r="AH1085" i="6"/>
  <c r="AI1085" i="6"/>
  <c r="AJ1085" i="6"/>
  <c r="AK1085" i="6"/>
  <c r="AL1085" i="6"/>
  <c r="AM1085" i="6"/>
  <c r="AB1086" i="6"/>
  <c r="AC1086" i="6"/>
  <c r="AD1086" i="6"/>
  <c r="AE1086" i="6"/>
  <c r="AF1086" i="6"/>
  <c r="AG1086" i="6"/>
  <c r="AH1086" i="6"/>
  <c r="AI1086" i="6"/>
  <c r="AJ1086" i="6"/>
  <c r="AK1086" i="6"/>
  <c r="AL1086" i="6"/>
  <c r="AM1086" i="6"/>
  <c r="AB1087" i="6"/>
  <c r="AC1087" i="6"/>
  <c r="AD1087" i="6"/>
  <c r="AE1087" i="6"/>
  <c r="AF1087" i="6"/>
  <c r="AG1087" i="6"/>
  <c r="AH1087" i="6"/>
  <c r="AI1087" i="6"/>
  <c r="AJ1087" i="6"/>
  <c r="AK1087" i="6"/>
  <c r="AL1087" i="6"/>
  <c r="AM1087" i="6"/>
  <c r="AB1088" i="6"/>
  <c r="AC1088" i="6"/>
  <c r="AD1088" i="6"/>
  <c r="AE1088" i="6"/>
  <c r="AF1088" i="6"/>
  <c r="AG1088" i="6"/>
  <c r="AH1088" i="6"/>
  <c r="AI1088" i="6"/>
  <c r="AJ1088" i="6"/>
  <c r="AK1088" i="6"/>
  <c r="AL1088" i="6"/>
  <c r="AM1088" i="6"/>
  <c r="AB1089" i="6"/>
  <c r="AC1089" i="6"/>
  <c r="AD1089" i="6"/>
  <c r="AE1089" i="6"/>
  <c r="AF1089" i="6"/>
  <c r="AG1089" i="6"/>
  <c r="AH1089" i="6"/>
  <c r="AI1089" i="6"/>
  <c r="AJ1089" i="6"/>
  <c r="AK1089" i="6"/>
  <c r="AL1089" i="6"/>
  <c r="AM1089" i="6"/>
  <c r="AB1090" i="6"/>
  <c r="AC1090" i="6"/>
  <c r="AD1090" i="6"/>
  <c r="AE1090" i="6"/>
  <c r="AF1090" i="6"/>
  <c r="AG1090" i="6"/>
  <c r="AH1090" i="6"/>
  <c r="AI1090" i="6"/>
  <c r="AJ1090" i="6"/>
  <c r="AK1090" i="6"/>
  <c r="AL1090" i="6"/>
  <c r="AM1090" i="6"/>
  <c r="AB1091" i="6"/>
  <c r="AC1091" i="6"/>
  <c r="AD1091" i="6"/>
  <c r="AE1091" i="6"/>
  <c r="AF1091" i="6"/>
  <c r="AG1091" i="6"/>
  <c r="AH1091" i="6"/>
  <c r="AI1091" i="6"/>
  <c r="AJ1091" i="6"/>
  <c r="AK1091" i="6"/>
  <c r="AL1091" i="6"/>
  <c r="AM1091" i="6"/>
  <c r="AB1092" i="6"/>
  <c r="AC1092" i="6"/>
  <c r="AD1092" i="6"/>
  <c r="AE1092" i="6"/>
  <c r="AF1092" i="6"/>
  <c r="AG1092" i="6"/>
  <c r="AH1092" i="6"/>
  <c r="AI1092" i="6"/>
  <c r="AJ1092" i="6"/>
  <c r="AK1092" i="6"/>
  <c r="AL1092" i="6"/>
  <c r="AM1092" i="6"/>
  <c r="AB1093" i="6"/>
  <c r="AC1093" i="6"/>
  <c r="AD1093" i="6"/>
  <c r="AE1093" i="6"/>
  <c r="AF1093" i="6"/>
  <c r="AG1093" i="6"/>
  <c r="AH1093" i="6"/>
  <c r="AI1093" i="6"/>
  <c r="AJ1093" i="6"/>
  <c r="AK1093" i="6"/>
  <c r="AL1093" i="6"/>
  <c r="AM1093" i="6"/>
  <c r="AB1094" i="6"/>
  <c r="AC1094" i="6"/>
  <c r="AD1094" i="6"/>
  <c r="AE1094" i="6"/>
  <c r="AF1094" i="6"/>
  <c r="AG1094" i="6"/>
  <c r="AH1094" i="6"/>
  <c r="AI1094" i="6"/>
  <c r="AJ1094" i="6"/>
  <c r="AK1094" i="6"/>
  <c r="AL1094" i="6"/>
  <c r="AM1094" i="6"/>
  <c r="AB1095" i="6"/>
  <c r="AC1095" i="6"/>
  <c r="AD1095" i="6"/>
  <c r="AE1095" i="6"/>
  <c r="AF1095" i="6"/>
  <c r="AG1095" i="6"/>
  <c r="AH1095" i="6"/>
  <c r="AI1095" i="6"/>
  <c r="AJ1095" i="6"/>
  <c r="AK1095" i="6"/>
  <c r="AL1095" i="6"/>
  <c r="AM1095" i="6"/>
  <c r="AB1096" i="6"/>
  <c r="AC1096" i="6"/>
  <c r="AD1096" i="6"/>
  <c r="AE1096" i="6"/>
  <c r="AF1096" i="6"/>
  <c r="AG1096" i="6"/>
  <c r="AH1096" i="6"/>
  <c r="AI1096" i="6"/>
  <c r="AJ1096" i="6"/>
  <c r="AK1096" i="6"/>
  <c r="AL1096" i="6"/>
  <c r="AM1096" i="6"/>
  <c r="AB1097" i="6"/>
  <c r="AC1097" i="6"/>
  <c r="AD1097" i="6"/>
  <c r="AE1097" i="6"/>
  <c r="AF1097" i="6"/>
  <c r="AG1097" i="6"/>
  <c r="AH1097" i="6"/>
  <c r="AI1097" i="6"/>
  <c r="AJ1097" i="6"/>
  <c r="AK1097" i="6"/>
  <c r="AL1097" i="6"/>
  <c r="AM1097" i="6"/>
  <c r="AB1098" i="6"/>
  <c r="AC1098" i="6"/>
  <c r="AD1098" i="6"/>
  <c r="AE1098" i="6"/>
  <c r="AF1098" i="6"/>
  <c r="AG1098" i="6"/>
  <c r="AH1098" i="6"/>
  <c r="AI1098" i="6"/>
  <c r="AJ1098" i="6"/>
  <c r="AK1098" i="6"/>
  <c r="AL1098" i="6"/>
  <c r="AM1098" i="6"/>
  <c r="AB1099" i="6"/>
  <c r="AC1099" i="6"/>
  <c r="AD1099" i="6"/>
  <c r="AE1099" i="6"/>
  <c r="AF1099" i="6"/>
  <c r="AG1099" i="6"/>
  <c r="AH1099" i="6"/>
  <c r="AI1099" i="6"/>
  <c r="AJ1099" i="6"/>
  <c r="AK1099" i="6"/>
  <c r="AL1099" i="6"/>
  <c r="AM1099" i="6"/>
  <c r="AB1100" i="6"/>
  <c r="AC1100" i="6"/>
  <c r="AD1100" i="6"/>
  <c r="AE1100" i="6"/>
  <c r="AF1100" i="6"/>
  <c r="AG1100" i="6"/>
  <c r="AH1100" i="6"/>
  <c r="AI1100" i="6"/>
  <c r="AJ1100" i="6"/>
  <c r="AK1100" i="6"/>
  <c r="AL1100" i="6"/>
  <c r="AM1100" i="6"/>
  <c r="AB1101" i="6"/>
  <c r="AC1101" i="6"/>
  <c r="AD1101" i="6"/>
  <c r="AE1101" i="6"/>
  <c r="AF1101" i="6"/>
  <c r="AG1101" i="6"/>
  <c r="AH1101" i="6"/>
  <c r="AI1101" i="6"/>
  <c r="AJ1101" i="6"/>
  <c r="AK1101" i="6"/>
  <c r="AL1101" i="6"/>
  <c r="AM1101" i="6"/>
  <c r="AB1102" i="6"/>
  <c r="AC1102" i="6"/>
  <c r="AD1102" i="6"/>
  <c r="AE1102" i="6"/>
  <c r="AF1102" i="6"/>
  <c r="AG1102" i="6"/>
  <c r="AH1102" i="6"/>
  <c r="AI1102" i="6"/>
  <c r="AJ1102" i="6"/>
  <c r="AK1102" i="6"/>
  <c r="AL1102" i="6"/>
  <c r="AM1102" i="6"/>
  <c r="AB1103" i="6"/>
  <c r="AC1103" i="6"/>
  <c r="AD1103" i="6"/>
  <c r="AE1103" i="6"/>
  <c r="AF1103" i="6"/>
  <c r="AG1103" i="6"/>
  <c r="AH1103" i="6"/>
  <c r="AI1103" i="6"/>
  <c r="AJ1103" i="6"/>
  <c r="AK1103" i="6"/>
  <c r="AL1103" i="6"/>
  <c r="AM1103" i="6"/>
  <c r="AB1104" i="6"/>
  <c r="AC1104" i="6"/>
  <c r="AD1104" i="6"/>
  <c r="AE1104" i="6"/>
  <c r="AF1104" i="6"/>
  <c r="AG1104" i="6"/>
  <c r="AH1104" i="6"/>
  <c r="AI1104" i="6"/>
  <c r="AJ1104" i="6"/>
  <c r="AK1104" i="6"/>
  <c r="AL1104" i="6"/>
  <c r="AM1104" i="6"/>
  <c r="AB1105" i="6"/>
  <c r="AC1105" i="6"/>
  <c r="AD1105" i="6"/>
  <c r="AE1105" i="6"/>
  <c r="AF1105" i="6"/>
  <c r="AG1105" i="6"/>
  <c r="AH1105" i="6"/>
  <c r="AI1105" i="6"/>
  <c r="AJ1105" i="6"/>
  <c r="AK1105" i="6"/>
  <c r="AL1105" i="6"/>
  <c r="AM1105" i="6"/>
  <c r="AB1106" i="6"/>
  <c r="AC1106" i="6"/>
  <c r="AD1106" i="6"/>
  <c r="AE1106" i="6"/>
  <c r="AF1106" i="6"/>
  <c r="AG1106" i="6"/>
  <c r="AH1106" i="6"/>
  <c r="AI1106" i="6"/>
  <c r="AJ1106" i="6"/>
  <c r="AK1106" i="6"/>
  <c r="AL1106" i="6"/>
  <c r="AM1106" i="6"/>
  <c r="AB1107" i="6"/>
  <c r="AC1107" i="6"/>
  <c r="AD1107" i="6"/>
  <c r="AE1107" i="6"/>
  <c r="AF1107" i="6"/>
  <c r="AG1107" i="6"/>
  <c r="AH1107" i="6"/>
  <c r="AI1107" i="6"/>
  <c r="AJ1107" i="6"/>
  <c r="AK1107" i="6"/>
  <c r="AL1107" i="6"/>
  <c r="AM1107" i="6"/>
  <c r="AB1108" i="6"/>
  <c r="AC1108" i="6"/>
  <c r="AD1108" i="6"/>
  <c r="AE1108" i="6"/>
  <c r="AF1108" i="6"/>
  <c r="AG1108" i="6"/>
  <c r="AH1108" i="6"/>
  <c r="AI1108" i="6"/>
  <c r="AJ1108" i="6"/>
  <c r="AK1108" i="6"/>
  <c r="AL1108" i="6"/>
  <c r="AM1108" i="6"/>
  <c r="AB1109" i="6"/>
  <c r="AC1109" i="6"/>
  <c r="AD1109" i="6"/>
  <c r="AE1109" i="6"/>
  <c r="AF1109" i="6"/>
  <c r="AG1109" i="6"/>
  <c r="AH1109" i="6"/>
  <c r="AI1109" i="6"/>
  <c r="AJ1109" i="6"/>
  <c r="AK1109" i="6"/>
  <c r="AL1109" i="6"/>
  <c r="AM1109" i="6"/>
  <c r="AB1110" i="6"/>
  <c r="AC1110" i="6"/>
  <c r="AD1110" i="6"/>
  <c r="AE1110" i="6"/>
  <c r="AF1110" i="6"/>
  <c r="AG1110" i="6"/>
  <c r="AH1110" i="6"/>
  <c r="AI1110" i="6"/>
  <c r="AJ1110" i="6"/>
  <c r="AK1110" i="6"/>
  <c r="AL1110" i="6"/>
  <c r="AM1110" i="6"/>
  <c r="AB1111" i="6"/>
  <c r="AC1111" i="6"/>
  <c r="AD1111" i="6"/>
  <c r="AE1111" i="6"/>
  <c r="AF1111" i="6"/>
  <c r="AG1111" i="6"/>
  <c r="AH1111" i="6"/>
  <c r="AI1111" i="6"/>
  <c r="AJ1111" i="6"/>
  <c r="AK1111" i="6"/>
  <c r="AL1111" i="6"/>
  <c r="AM1111" i="6"/>
  <c r="AB1112" i="6"/>
  <c r="AC1112" i="6"/>
  <c r="AD1112" i="6"/>
  <c r="AE1112" i="6"/>
  <c r="AF1112" i="6"/>
  <c r="AG1112" i="6"/>
  <c r="AH1112" i="6"/>
  <c r="AI1112" i="6"/>
  <c r="AJ1112" i="6"/>
  <c r="AK1112" i="6"/>
  <c r="AL1112" i="6"/>
  <c r="AM1112" i="6"/>
  <c r="AB1113" i="6"/>
  <c r="AC1113" i="6"/>
  <c r="AD1113" i="6"/>
  <c r="AE1113" i="6"/>
  <c r="AF1113" i="6"/>
  <c r="AG1113" i="6"/>
  <c r="AH1113" i="6"/>
  <c r="AI1113" i="6"/>
  <c r="AJ1113" i="6"/>
  <c r="AK1113" i="6"/>
  <c r="AL1113" i="6"/>
  <c r="AM1113" i="6"/>
  <c r="AB1114" i="6"/>
  <c r="AC1114" i="6"/>
  <c r="AD1114" i="6"/>
  <c r="AE1114" i="6"/>
  <c r="AF1114" i="6"/>
  <c r="AG1114" i="6"/>
  <c r="AH1114" i="6"/>
  <c r="AI1114" i="6"/>
  <c r="AJ1114" i="6"/>
  <c r="AK1114" i="6"/>
  <c r="AL1114" i="6"/>
  <c r="AM1114" i="6"/>
  <c r="AB1115" i="6"/>
  <c r="AC1115" i="6"/>
  <c r="AD1115" i="6"/>
  <c r="AE1115" i="6"/>
  <c r="AF1115" i="6"/>
  <c r="AG1115" i="6"/>
  <c r="AH1115" i="6"/>
  <c r="AI1115" i="6"/>
  <c r="AJ1115" i="6"/>
  <c r="AK1115" i="6"/>
  <c r="AL1115" i="6"/>
  <c r="AM1115" i="6"/>
  <c r="AB1116" i="6"/>
  <c r="AC1116" i="6"/>
  <c r="AD1116" i="6"/>
  <c r="AE1116" i="6"/>
  <c r="AF1116" i="6"/>
  <c r="AG1116" i="6"/>
  <c r="AH1116" i="6"/>
  <c r="AI1116" i="6"/>
  <c r="AJ1116" i="6"/>
  <c r="AK1116" i="6"/>
  <c r="AL1116" i="6"/>
  <c r="AM1116" i="6"/>
  <c r="AB1117" i="6"/>
  <c r="AC1117" i="6"/>
  <c r="AD1117" i="6"/>
  <c r="AE1117" i="6"/>
  <c r="AF1117" i="6"/>
  <c r="AG1117" i="6"/>
  <c r="AH1117" i="6"/>
  <c r="AI1117" i="6"/>
  <c r="AJ1117" i="6"/>
  <c r="AK1117" i="6"/>
  <c r="AL1117" i="6"/>
  <c r="AM1117" i="6"/>
  <c r="AB1118" i="6"/>
  <c r="AC1118" i="6"/>
  <c r="AD1118" i="6"/>
  <c r="AE1118" i="6"/>
  <c r="AF1118" i="6"/>
  <c r="AG1118" i="6"/>
  <c r="AH1118" i="6"/>
  <c r="AI1118" i="6"/>
  <c r="AJ1118" i="6"/>
  <c r="AK1118" i="6"/>
  <c r="AL1118" i="6"/>
  <c r="AM1118" i="6"/>
  <c r="AB1119" i="6"/>
  <c r="AC1119" i="6"/>
  <c r="AD1119" i="6"/>
  <c r="AE1119" i="6"/>
  <c r="AF1119" i="6"/>
  <c r="AG1119" i="6"/>
  <c r="AH1119" i="6"/>
  <c r="AI1119" i="6"/>
  <c r="AJ1119" i="6"/>
  <c r="AK1119" i="6"/>
  <c r="AL1119" i="6"/>
  <c r="AM1119" i="6"/>
  <c r="AB1120" i="6"/>
  <c r="AC1120" i="6"/>
  <c r="AD1120" i="6"/>
  <c r="AE1120" i="6"/>
  <c r="AF1120" i="6"/>
  <c r="AG1120" i="6"/>
  <c r="AH1120" i="6"/>
  <c r="AI1120" i="6"/>
  <c r="AJ1120" i="6"/>
  <c r="AK1120" i="6"/>
  <c r="AL1120" i="6"/>
  <c r="AM1120" i="6"/>
  <c r="AB1121" i="6"/>
  <c r="AC1121" i="6"/>
  <c r="AD1121" i="6"/>
  <c r="AE1121" i="6"/>
  <c r="AF1121" i="6"/>
  <c r="AG1121" i="6"/>
  <c r="AH1121" i="6"/>
  <c r="AI1121" i="6"/>
  <c r="AJ1121" i="6"/>
  <c r="AK1121" i="6"/>
  <c r="AL1121" i="6"/>
  <c r="AM1121" i="6"/>
  <c r="AB1122" i="6"/>
  <c r="AC1122" i="6"/>
  <c r="AD1122" i="6"/>
  <c r="AE1122" i="6"/>
  <c r="AF1122" i="6"/>
  <c r="AG1122" i="6"/>
  <c r="AH1122" i="6"/>
  <c r="AI1122" i="6"/>
  <c r="AJ1122" i="6"/>
  <c r="AK1122" i="6"/>
  <c r="AL1122" i="6"/>
  <c r="AM1122" i="6"/>
  <c r="AB1123" i="6"/>
  <c r="AC1123" i="6"/>
  <c r="AD1123" i="6"/>
  <c r="AE1123" i="6"/>
  <c r="AF1123" i="6"/>
  <c r="AG1123" i="6"/>
  <c r="AH1123" i="6"/>
  <c r="AI1123" i="6"/>
  <c r="AJ1123" i="6"/>
  <c r="AK1123" i="6"/>
  <c r="AL1123" i="6"/>
  <c r="AM1123" i="6"/>
  <c r="AB1124" i="6"/>
  <c r="AC1124" i="6"/>
  <c r="AD1124" i="6"/>
  <c r="AE1124" i="6"/>
  <c r="AF1124" i="6"/>
  <c r="AG1124" i="6"/>
  <c r="AH1124" i="6"/>
  <c r="AI1124" i="6"/>
  <c r="AJ1124" i="6"/>
  <c r="AK1124" i="6"/>
  <c r="AL1124" i="6"/>
  <c r="AM1124" i="6"/>
  <c r="AB1125" i="6"/>
  <c r="AC1125" i="6"/>
  <c r="AD1125" i="6"/>
  <c r="AE1125" i="6"/>
  <c r="AF1125" i="6"/>
  <c r="AG1125" i="6"/>
  <c r="AH1125" i="6"/>
  <c r="AI1125" i="6"/>
  <c r="AJ1125" i="6"/>
  <c r="AK1125" i="6"/>
  <c r="AL1125" i="6"/>
  <c r="AM1125" i="6"/>
  <c r="AB1126" i="6"/>
  <c r="AC1126" i="6"/>
  <c r="AD1126" i="6"/>
  <c r="AE1126" i="6"/>
  <c r="AF1126" i="6"/>
  <c r="AG1126" i="6"/>
  <c r="AH1126" i="6"/>
  <c r="AI1126" i="6"/>
  <c r="AJ1126" i="6"/>
  <c r="AK1126" i="6"/>
  <c r="AL1126" i="6"/>
  <c r="AM1126" i="6"/>
  <c r="AB1127" i="6"/>
  <c r="AC1127" i="6"/>
  <c r="AD1127" i="6"/>
  <c r="AE1127" i="6"/>
  <c r="AF1127" i="6"/>
  <c r="AG1127" i="6"/>
  <c r="AH1127" i="6"/>
  <c r="AI1127" i="6"/>
  <c r="AJ1127" i="6"/>
  <c r="AK1127" i="6"/>
  <c r="AL1127" i="6"/>
  <c r="AM1127" i="6"/>
  <c r="AB1128" i="6"/>
  <c r="AC1128" i="6"/>
  <c r="AD1128" i="6"/>
  <c r="AE1128" i="6"/>
  <c r="AF1128" i="6"/>
  <c r="AG1128" i="6"/>
  <c r="AH1128" i="6"/>
  <c r="AI1128" i="6"/>
  <c r="AJ1128" i="6"/>
  <c r="AK1128" i="6"/>
  <c r="AL1128" i="6"/>
  <c r="AM1128" i="6"/>
  <c r="AB1129" i="6"/>
  <c r="AC1129" i="6"/>
  <c r="AD1129" i="6"/>
  <c r="AE1129" i="6"/>
  <c r="AF1129" i="6"/>
  <c r="AG1129" i="6"/>
  <c r="AH1129" i="6"/>
  <c r="AI1129" i="6"/>
  <c r="AJ1129" i="6"/>
  <c r="AK1129" i="6"/>
  <c r="AL1129" i="6"/>
  <c r="AM1129" i="6"/>
  <c r="AB1130" i="6"/>
  <c r="AC1130" i="6"/>
  <c r="AD1130" i="6"/>
  <c r="AE1130" i="6"/>
  <c r="AF1130" i="6"/>
  <c r="AG1130" i="6"/>
  <c r="AH1130" i="6"/>
  <c r="AI1130" i="6"/>
  <c r="AJ1130" i="6"/>
  <c r="AK1130" i="6"/>
  <c r="AL1130" i="6"/>
  <c r="AM1130" i="6"/>
  <c r="AB1131" i="6"/>
  <c r="AC1131" i="6"/>
  <c r="AD1131" i="6"/>
  <c r="AE1131" i="6"/>
  <c r="AF1131" i="6"/>
  <c r="AG1131" i="6"/>
  <c r="AH1131" i="6"/>
  <c r="AI1131" i="6"/>
  <c r="AJ1131" i="6"/>
  <c r="AK1131" i="6"/>
  <c r="AL1131" i="6"/>
  <c r="AM1131" i="6"/>
  <c r="AB1132" i="6"/>
  <c r="AC1132" i="6"/>
  <c r="AD1132" i="6"/>
  <c r="AE1132" i="6"/>
  <c r="AF1132" i="6"/>
  <c r="AG1132" i="6"/>
  <c r="AH1132" i="6"/>
  <c r="AI1132" i="6"/>
  <c r="AJ1132" i="6"/>
  <c r="AK1132" i="6"/>
  <c r="AL1132" i="6"/>
  <c r="AM1132" i="6"/>
  <c r="AB1133" i="6"/>
  <c r="AC1133" i="6"/>
  <c r="AD1133" i="6"/>
  <c r="AE1133" i="6"/>
  <c r="AF1133" i="6"/>
  <c r="AG1133" i="6"/>
  <c r="AH1133" i="6"/>
  <c r="AI1133" i="6"/>
  <c r="AJ1133" i="6"/>
  <c r="AK1133" i="6"/>
  <c r="AL1133" i="6"/>
  <c r="AM1133" i="6"/>
  <c r="AB1134" i="6"/>
  <c r="AC1134" i="6"/>
  <c r="AD1134" i="6"/>
  <c r="AE1134" i="6"/>
  <c r="AF1134" i="6"/>
  <c r="AG1134" i="6"/>
  <c r="AH1134" i="6"/>
  <c r="AI1134" i="6"/>
  <c r="AJ1134" i="6"/>
  <c r="AK1134" i="6"/>
  <c r="AL1134" i="6"/>
  <c r="AM1134" i="6"/>
  <c r="AB1135" i="6"/>
  <c r="AC1135" i="6"/>
  <c r="AD1135" i="6"/>
  <c r="AE1135" i="6"/>
  <c r="AF1135" i="6"/>
  <c r="AG1135" i="6"/>
  <c r="AH1135" i="6"/>
  <c r="AI1135" i="6"/>
  <c r="AJ1135" i="6"/>
  <c r="AK1135" i="6"/>
  <c r="AL1135" i="6"/>
  <c r="AM1135" i="6"/>
  <c r="AB1136" i="6"/>
  <c r="AC1136" i="6"/>
  <c r="AD1136" i="6"/>
  <c r="AE1136" i="6"/>
  <c r="AF1136" i="6"/>
  <c r="AG1136" i="6"/>
  <c r="AH1136" i="6"/>
  <c r="AI1136" i="6"/>
  <c r="AJ1136" i="6"/>
  <c r="AK1136" i="6"/>
  <c r="AL1136" i="6"/>
  <c r="AM1136" i="6"/>
  <c r="AB1137" i="6"/>
  <c r="AC1137" i="6"/>
  <c r="AD1137" i="6"/>
  <c r="AE1137" i="6"/>
  <c r="AF1137" i="6"/>
  <c r="AG1137" i="6"/>
  <c r="AH1137" i="6"/>
  <c r="AI1137" i="6"/>
  <c r="AJ1137" i="6"/>
  <c r="AK1137" i="6"/>
  <c r="AL1137" i="6"/>
  <c r="AM1137" i="6"/>
  <c r="AB1138" i="6"/>
  <c r="AC1138" i="6"/>
  <c r="AD1138" i="6"/>
  <c r="AE1138" i="6"/>
  <c r="AF1138" i="6"/>
  <c r="AG1138" i="6"/>
  <c r="AH1138" i="6"/>
  <c r="AI1138" i="6"/>
  <c r="AJ1138" i="6"/>
  <c r="AK1138" i="6"/>
  <c r="AL1138" i="6"/>
  <c r="AM1138" i="6"/>
  <c r="AB1139" i="6"/>
  <c r="AC1139" i="6"/>
  <c r="AD1139" i="6"/>
  <c r="AE1139" i="6"/>
  <c r="AF1139" i="6"/>
  <c r="AG1139" i="6"/>
  <c r="AH1139" i="6"/>
  <c r="AI1139" i="6"/>
  <c r="AJ1139" i="6"/>
  <c r="AK1139" i="6"/>
  <c r="AL1139" i="6"/>
  <c r="AM1139" i="6"/>
  <c r="AB1140" i="6"/>
  <c r="AC1140" i="6"/>
  <c r="AD1140" i="6"/>
  <c r="AE1140" i="6"/>
  <c r="AF1140" i="6"/>
  <c r="AG1140" i="6"/>
  <c r="AH1140" i="6"/>
  <c r="AI1140" i="6"/>
  <c r="AJ1140" i="6"/>
  <c r="AK1140" i="6"/>
  <c r="AL1140" i="6"/>
  <c r="AM1140" i="6"/>
  <c r="AB1141" i="6"/>
  <c r="AC1141" i="6"/>
  <c r="AD1141" i="6"/>
  <c r="AE1141" i="6"/>
  <c r="AF1141" i="6"/>
  <c r="AG1141" i="6"/>
  <c r="AH1141" i="6"/>
  <c r="AI1141" i="6"/>
  <c r="AJ1141" i="6"/>
  <c r="AK1141" i="6"/>
  <c r="AL1141" i="6"/>
  <c r="AM1141" i="6"/>
  <c r="AB1142" i="6"/>
  <c r="AC1142" i="6"/>
  <c r="AD1142" i="6"/>
  <c r="AE1142" i="6"/>
  <c r="AF1142" i="6"/>
  <c r="AG1142" i="6"/>
  <c r="AH1142" i="6"/>
  <c r="AI1142" i="6"/>
  <c r="AJ1142" i="6"/>
  <c r="AK1142" i="6"/>
  <c r="AL1142" i="6"/>
  <c r="AM1142" i="6"/>
  <c r="AB1143" i="6"/>
  <c r="AC1143" i="6"/>
  <c r="AD1143" i="6"/>
  <c r="AE1143" i="6"/>
  <c r="AF1143" i="6"/>
  <c r="AG1143" i="6"/>
  <c r="AH1143" i="6"/>
  <c r="AI1143" i="6"/>
  <c r="AJ1143" i="6"/>
  <c r="AK1143" i="6"/>
  <c r="AL1143" i="6"/>
  <c r="AM1143" i="6"/>
  <c r="AB1144" i="6"/>
  <c r="AC1144" i="6"/>
  <c r="AD1144" i="6"/>
  <c r="AE1144" i="6"/>
  <c r="AF1144" i="6"/>
  <c r="AG1144" i="6"/>
  <c r="AH1144" i="6"/>
  <c r="AI1144" i="6"/>
  <c r="AJ1144" i="6"/>
  <c r="AK1144" i="6"/>
  <c r="AL1144" i="6"/>
  <c r="AM1144" i="6"/>
  <c r="AB1145" i="6"/>
  <c r="AC1145" i="6"/>
  <c r="AD1145" i="6"/>
  <c r="AE1145" i="6"/>
  <c r="AF1145" i="6"/>
  <c r="AG1145" i="6"/>
  <c r="AH1145" i="6"/>
  <c r="AI1145" i="6"/>
  <c r="AJ1145" i="6"/>
  <c r="AK1145" i="6"/>
  <c r="AL1145" i="6"/>
  <c r="AM1145" i="6"/>
  <c r="AB1146" i="6"/>
  <c r="AC1146" i="6"/>
  <c r="AD1146" i="6"/>
  <c r="AE1146" i="6"/>
  <c r="AF1146" i="6"/>
  <c r="AG1146" i="6"/>
  <c r="AH1146" i="6"/>
  <c r="AI1146" i="6"/>
  <c r="AJ1146" i="6"/>
  <c r="AK1146" i="6"/>
  <c r="AL1146" i="6"/>
  <c r="AM1146" i="6"/>
  <c r="AB1147" i="6"/>
  <c r="AC1147" i="6"/>
  <c r="AD1147" i="6"/>
  <c r="AE1147" i="6"/>
  <c r="AF1147" i="6"/>
  <c r="AG1147" i="6"/>
  <c r="AH1147" i="6"/>
  <c r="AI1147" i="6"/>
  <c r="AJ1147" i="6"/>
  <c r="AK1147" i="6"/>
  <c r="AL1147" i="6"/>
  <c r="AM1147" i="6"/>
  <c r="AB1148" i="6"/>
  <c r="AC1148" i="6"/>
  <c r="AD1148" i="6"/>
  <c r="AE1148" i="6"/>
  <c r="AF1148" i="6"/>
  <c r="AG1148" i="6"/>
  <c r="AH1148" i="6"/>
  <c r="AI1148" i="6"/>
  <c r="AJ1148" i="6"/>
  <c r="AK1148" i="6"/>
  <c r="AL1148" i="6"/>
  <c r="AM1148" i="6"/>
  <c r="AB1149" i="6"/>
  <c r="AC1149" i="6"/>
  <c r="AD1149" i="6"/>
  <c r="AE1149" i="6"/>
  <c r="AF1149" i="6"/>
  <c r="AG1149" i="6"/>
  <c r="AH1149" i="6"/>
  <c r="AI1149" i="6"/>
  <c r="AJ1149" i="6"/>
  <c r="AK1149" i="6"/>
  <c r="AL1149" i="6"/>
  <c r="AM1149" i="6"/>
  <c r="AB1150" i="6"/>
  <c r="AC1150" i="6"/>
  <c r="AD1150" i="6"/>
  <c r="AE1150" i="6"/>
  <c r="AF1150" i="6"/>
  <c r="AG1150" i="6"/>
  <c r="AH1150" i="6"/>
  <c r="AI1150" i="6"/>
  <c r="AJ1150" i="6"/>
  <c r="AK1150" i="6"/>
  <c r="AL1150" i="6"/>
  <c r="AM1150" i="6"/>
  <c r="AB1151" i="6"/>
  <c r="AC1151" i="6"/>
  <c r="AD1151" i="6"/>
  <c r="AE1151" i="6"/>
  <c r="AF1151" i="6"/>
  <c r="AG1151" i="6"/>
  <c r="AH1151" i="6"/>
  <c r="AI1151" i="6"/>
  <c r="AJ1151" i="6"/>
  <c r="AK1151" i="6"/>
  <c r="AL1151" i="6"/>
  <c r="AM1151" i="6"/>
  <c r="AB1152" i="6"/>
  <c r="AC1152" i="6"/>
  <c r="AD1152" i="6"/>
  <c r="AE1152" i="6"/>
  <c r="AF1152" i="6"/>
  <c r="AG1152" i="6"/>
  <c r="AH1152" i="6"/>
  <c r="AI1152" i="6"/>
  <c r="AJ1152" i="6"/>
  <c r="AK1152" i="6"/>
  <c r="AL1152" i="6"/>
  <c r="AM1152" i="6"/>
  <c r="AB1153" i="6"/>
  <c r="AC1153" i="6"/>
  <c r="AD1153" i="6"/>
  <c r="AE1153" i="6"/>
  <c r="AF1153" i="6"/>
  <c r="AG1153" i="6"/>
  <c r="AH1153" i="6"/>
  <c r="AI1153" i="6"/>
  <c r="AJ1153" i="6"/>
  <c r="AK1153" i="6"/>
  <c r="AL1153" i="6"/>
  <c r="AM1153" i="6"/>
  <c r="AB1154" i="6"/>
  <c r="AC1154" i="6"/>
  <c r="AD1154" i="6"/>
  <c r="AE1154" i="6"/>
  <c r="AF1154" i="6"/>
  <c r="AG1154" i="6"/>
  <c r="AH1154" i="6"/>
  <c r="AI1154" i="6"/>
  <c r="AJ1154" i="6"/>
  <c r="AK1154" i="6"/>
  <c r="AL1154" i="6"/>
  <c r="AM1154" i="6"/>
  <c r="AB1155" i="6"/>
  <c r="AC1155" i="6"/>
  <c r="AD1155" i="6"/>
  <c r="AE1155" i="6"/>
  <c r="AF1155" i="6"/>
  <c r="AG1155" i="6"/>
  <c r="AH1155" i="6"/>
  <c r="AI1155" i="6"/>
  <c r="AJ1155" i="6"/>
  <c r="AK1155" i="6"/>
  <c r="AL1155" i="6"/>
  <c r="AM1155" i="6"/>
  <c r="AB1156" i="6"/>
  <c r="AC1156" i="6"/>
  <c r="AD1156" i="6"/>
  <c r="AE1156" i="6"/>
  <c r="AF1156" i="6"/>
  <c r="AG1156" i="6"/>
  <c r="AH1156" i="6"/>
  <c r="AI1156" i="6"/>
  <c r="AJ1156" i="6"/>
  <c r="AK1156" i="6"/>
  <c r="AL1156" i="6"/>
  <c r="AM1156" i="6"/>
  <c r="AB1157" i="6"/>
  <c r="AC1157" i="6"/>
  <c r="AD1157" i="6"/>
  <c r="AE1157" i="6"/>
  <c r="AF1157" i="6"/>
  <c r="AG1157" i="6"/>
  <c r="AH1157" i="6"/>
  <c r="AI1157" i="6"/>
  <c r="AJ1157" i="6"/>
  <c r="AK1157" i="6"/>
  <c r="AL1157" i="6"/>
  <c r="AM1157" i="6"/>
  <c r="AB1158" i="6"/>
  <c r="AC1158" i="6"/>
  <c r="AD1158" i="6"/>
  <c r="AE1158" i="6"/>
  <c r="AF1158" i="6"/>
  <c r="AG1158" i="6"/>
  <c r="AH1158" i="6"/>
  <c r="AI1158" i="6"/>
  <c r="AJ1158" i="6"/>
  <c r="AK1158" i="6"/>
  <c r="AL1158" i="6"/>
  <c r="AM1158" i="6"/>
  <c r="AB1159" i="6"/>
  <c r="AC1159" i="6"/>
  <c r="AD1159" i="6"/>
  <c r="AE1159" i="6"/>
  <c r="AF1159" i="6"/>
  <c r="AG1159" i="6"/>
  <c r="AH1159" i="6"/>
  <c r="AI1159" i="6"/>
  <c r="AJ1159" i="6"/>
  <c r="AK1159" i="6"/>
  <c r="AL1159" i="6"/>
  <c r="AM1159" i="6"/>
  <c r="AB1160" i="6"/>
  <c r="AC1160" i="6"/>
  <c r="AD1160" i="6"/>
  <c r="AE1160" i="6"/>
  <c r="AF1160" i="6"/>
  <c r="AG1160" i="6"/>
  <c r="AH1160" i="6"/>
  <c r="AI1160" i="6"/>
  <c r="AJ1160" i="6"/>
  <c r="AK1160" i="6"/>
  <c r="AL1160" i="6"/>
  <c r="AM1160" i="6"/>
  <c r="AB1161" i="6"/>
  <c r="AC1161" i="6"/>
  <c r="AD1161" i="6"/>
  <c r="AE1161" i="6"/>
  <c r="AF1161" i="6"/>
  <c r="AG1161" i="6"/>
  <c r="AH1161" i="6"/>
  <c r="AI1161" i="6"/>
  <c r="AJ1161" i="6"/>
  <c r="AK1161" i="6"/>
  <c r="AL1161" i="6"/>
  <c r="AM1161" i="6"/>
  <c r="AB1162" i="6"/>
  <c r="AC1162" i="6"/>
  <c r="AD1162" i="6"/>
  <c r="AE1162" i="6"/>
  <c r="AF1162" i="6"/>
  <c r="AG1162" i="6"/>
  <c r="AH1162" i="6"/>
  <c r="AI1162" i="6"/>
  <c r="AJ1162" i="6"/>
  <c r="AK1162" i="6"/>
  <c r="AL1162" i="6"/>
  <c r="AM1162" i="6"/>
  <c r="AB1163" i="6"/>
  <c r="AC1163" i="6"/>
  <c r="AD1163" i="6"/>
  <c r="AE1163" i="6"/>
  <c r="AF1163" i="6"/>
  <c r="AG1163" i="6"/>
  <c r="AH1163" i="6"/>
  <c r="AI1163" i="6"/>
  <c r="AJ1163" i="6"/>
  <c r="AK1163" i="6"/>
  <c r="AL1163" i="6"/>
  <c r="AM1163" i="6"/>
  <c r="AB1164" i="6"/>
  <c r="AC1164" i="6"/>
  <c r="AD1164" i="6"/>
  <c r="AE1164" i="6"/>
  <c r="AF1164" i="6"/>
  <c r="AG1164" i="6"/>
  <c r="AH1164" i="6"/>
  <c r="AI1164" i="6"/>
  <c r="AJ1164" i="6"/>
  <c r="AK1164" i="6"/>
  <c r="AL1164" i="6"/>
  <c r="AM1164" i="6"/>
  <c r="AB1165" i="6"/>
  <c r="AC1165" i="6"/>
  <c r="AD1165" i="6"/>
  <c r="AE1165" i="6"/>
  <c r="AF1165" i="6"/>
  <c r="AG1165" i="6"/>
  <c r="AH1165" i="6"/>
  <c r="AI1165" i="6"/>
  <c r="AJ1165" i="6"/>
  <c r="AK1165" i="6"/>
  <c r="AL1165" i="6"/>
  <c r="AM1165" i="6"/>
  <c r="AB1166" i="6"/>
  <c r="AC1166" i="6"/>
  <c r="AD1166" i="6"/>
  <c r="AE1166" i="6"/>
  <c r="AF1166" i="6"/>
  <c r="AG1166" i="6"/>
  <c r="AH1166" i="6"/>
  <c r="AI1166" i="6"/>
  <c r="AJ1166" i="6"/>
  <c r="AK1166" i="6"/>
  <c r="AL1166" i="6"/>
  <c r="AM1166" i="6"/>
  <c r="AB1167" i="6"/>
  <c r="AC1167" i="6"/>
  <c r="AD1167" i="6"/>
  <c r="AE1167" i="6"/>
  <c r="AF1167" i="6"/>
  <c r="AG1167" i="6"/>
  <c r="AH1167" i="6"/>
  <c r="AI1167" i="6"/>
  <c r="AJ1167" i="6"/>
  <c r="AK1167" i="6"/>
  <c r="AL1167" i="6"/>
  <c r="AM1167" i="6"/>
  <c r="AB1168" i="6"/>
  <c r="AC1168" i="6"/>
  <c r="AD1168" i="6"/>
  <c r="AE1168" i="6"/>
  <c r="AF1168" i="6"/>
  <c r="AG1168" i="6"/>
  <c r="AH1168" i="6"/>
  <c r="AI1168" i="6"/>
  <c r="AJ1168" i="6"/>
  <c r="AK1168" i="6"/>
  <c r="AL1168" i="6"/>
  <c r="AM1168" i="6"/>
  <c r="AB1169" i="6"/>
  <c r="AC1169" i="6"/>
  <c r="AD1169" i="6"/>
  <c r="AE1169" i="6"/>
  <c r="AF1169" i="6"/>
  <c r="AG1169" i="6"/>
  <c r="AH1169" i="6"/>
  <c r="AI1169" i="6"/>
  <c r="AJ1169" i="6"/>
  <c r="AK1169" i="6"/>
  <c r="AL1169" i="6"/>
  <c r="AM1169" i="6"/>
  <c r="AB1170" i="6"/>
  <c r="AC1170" i="6"/>
  <c r="AD1170" i="6"/>
  <c r="AE1170" i="6"/>
  <c r="AF1170" i="6"/>
  <c r="AG1170" i="6"/>
  <c r="AH1170" i="6"/>
  <c r="AI1170" i="6"/>
  <c r="AJ1170" i="6"/>
  <c r="AK1170" i="6"/>
  <c r="AL1170" i="6"/>
  <c r="AM1170" i="6"/>
  <c r="AB1171" i="6"/>
  <c r="AC1171" i="6"/>
  <c r="AD1171" i="6"/>
  <c r="AE1171" i="6"/>
  <c r="AF1171" i="6"/>
  <c r="AG1171" i="6"/>
  <c r="AH1171" i="6"/>
  <c r="AI1171" i="6"/>
  <c r="AJ1171" i="6"/>
  <c r="AK1171" i="6"/>
  <c r="AL1171" i="6"/>
  <c r="AM1171" i="6"/>
  <c r="AB1172" i="6"/>
  <c r="AC1172" i="6"/>
  <c r="AD1172" i="6"/>
  <c r="AE1172" i="6"/>
  <c r="AF1172" i="6"/>
  <c r="AG1172" i="6"/>
  <c r="AH1172" i="6"/>
  <c r="AI1172" i="6"/>
  <c r="AJ1172" i="6"/>
  <c r="AK1172" i="6"/>
  <c r="AL1172" i="6"/>
  <c r="AM1172" i="6"/>
  <c r="AB1173" i="6"/>
  <c r="AC1173" i="6"/>
  <c r="AD1173" i="6"/>
  <c r="AE1173" i="6"/>
  <c r="AF1173" i="6"/>
  <c r="AG1173" i="6"/>
  <c r="AH1173" i="6"/>
  <c r="AI1173" i="6"/>
  <c r="AJ1173" i="6"/>
  <c r="AK1173" i="6"/>
  <c r="AL1173" i="6"/>
  <c r="AM1173" i="6"/>
  <c r="AB1174" i="6"/>
  <c r="AC1174" i="6"/>
  <c r="AD1174" i="6"/>
  <c r="AE1174" i="6"/>
  <c r="AF1174" i="6"/>
  <c r="AG1174" i="6"/>
  <c r="AH1174" i="6"/>
  <c r="AI1174" i="6"/>
  <c r="AJ1174" i="6"/>
  <c r="AK1174" i="6"/>
  <c r="AL1174" i="6"/>
  <c r="AM1174" i="6"/>
  <c r="AB1175" i="6"/>
  <c r="AC1175" i="6"/>
  <c r="AD1175" i="6"/>
  <c r="AE1175" i="6"/>
  <c r="AF1175" i="6"/>
  <c r="AG1175" i="6"/>
  <c r="AH1175" i="6"/>
  <c r="AI1175" i="6"/>
  <c r="AJ1175" i="6"/>
  <c r="AK1175" i="6"/>
  <c r="AL1175" i="6"/>
  <c r="AM1175" i="6"/>
  <c r="AB1176" i="6"/>
  <c r="AC1176" i="6"/>
  <c r="AD1176" i="6"/>
  <c r="AE1176" i="6"/>
  <c r="AF1176" i="6"/>
  <c r="AG1176" i="6"/>
  <c r="AH1176" i="6"/>
  <c r="AI1176" i="6"/>
  <c r="AJ1176" i="6"/>
  <c r="AK1176" i="6"/>
  <c r="AL1176" i="6"/>
  <c r="AM1176" i="6"/>
  <c r="AB1177" i="6"/>
  <c r="AC1177" i="6"/>
  <c r="AD1177" i="6"/>
  <c r="AE1177" i="6"/>
  <c r="AF1177" i="6"/>
  <c r="AG1177" i="6"/>
  <c r="AH1177" i="6"/>
  <c r="AI1177" i="6"/>
  <c r="AJ1177" i="6"/>
  <c r="AK1177" i="6"/>
  <c r="AL1177" i="6"/>
  <c r="AM1177" i="6"/>
  <c r="AB1178" i="6"/>
  <c r="AC1178" i="6"/>
  <c r="AD1178" i="6"/>
  <c r="AE1178" i="6"/>
  <c r="AF1178" i="6"/>
  <c r="AG1178" i="6"/>
  <c r="AH1178" i="6"/>
  <c r="AI1178" i="6"/>
  <c r="AJ1178" i="6"/>
  <c r="AK1178" i="6"/>
  <c r="AL1178" i="6"/>
  <c r="AM1178" i="6"/>
  <c r="AB1179" i="6"/>
  <c r="AC1179" i="6"/>
  <c r="AD1179" i="6"/>
  <c r="AE1179" i="6"/>
  <c r="AF1179" i="6"/>
  <c r="AG1179" i="6"/>
  <c r="AH1179" i="6"/>
  <c r="AI1179" i="6"/>
  <c r="AJ1179" i="6"/>
  <c r="AK1179" i="6"/>
  <c r="AL1179" i="6"/>
  <c r="AM1179" i="6"/>
  <c r="AB1180" i="6"/>
  <c r="AC1180" i="6"/>
  <c r="AD1180" i="6"/>
  <c r="AE1180" i="6"/>
  <c r="AF1180" i="6"/>
  <c r="AG1180" i="6"/>
  <c r="AH1180" i="6"/>
  <c r="AI1180" i="6"/>
  <c r="AJ1180" i="6"/>
  <c r="AK1180" i="6"/>
  <c r="AL1180" i="6"/>
  <c r="AM1180" i="6"/>
  <c r="AB1181" i="6"/>
  <c r="AC1181" i="6"/>
  <c r="AD1181" i="6"/>
  <c r="AE1181" i="6"/>
  <c r="AF1181" i="6"/>
  <c r="AG1181" i="6"/>
  <c r="AH1181" i="6"/>
  <c r="AI1181" i="6"/>
  <c r="AJ1181" i="6"/>
  <c r="AK1181" i="6"/>
  <c r="AL1181" i="6"/>
  <c r="AM1181" i="6"/>
  <c r="AB1182" i="6"/>
  <c r="AC1182" i="6"/>
  <c r="AD1182" i="6"/>
  <c r="AE1182" i="6"/>
  <c r="AF1182" i="6"/>
  <c r="AG1182" i="6"/>
  <c r="AH1182" i="6"/>
  <c r="AI1182" i="6"/>
  <c r="AJ1182" i="6"/>
  <c r="AK1182" i="6"/>
  <c r="AL1182" i="6"/>
  <c r="AM1182" i="6"/>
  <c r="AB1183" i="6"/>
  <c r="AC1183" i="6"/>
  <c r="AD1183" i="6"/>
  <c r="AE1183" i="6"/>
  <c r="AF1183" i="6"/>
  <c r="AG1183" i="6"/>
  <c r="AH1183" i="6"/>
  <c r="AI1183" i="6"/>
  <c r="AJ1183" i="6"/>
  <c r="AK1183" i="6"/>
  <c r="AL1183" i="6"/>
  <c r="AM1183" i="6"/>
  <c r="AB1184" i="6"/>
  <c r="AC1184" i="6"/>
  <c r="AD1184" i="6"/>
  <c r="AE1184" i="6"/>
  <c r="AF1184" i="6"/>
  <c r="AG1184" i="6"/>
  <c r="AH1184" i="6"/>
  <c r="AI1184" i="6"/>
  <c r="AJ1184" i="6"/>
  <c r="AK1184" i="6"/>
  <c r="AL1184" i="6"/>
  <c r="AM1184" i="6"/>
  <c r="AB1185" i="6"/>
  <c r="AC1185" i="6"/>
  <c r="AD1185" i="6"/>
  <c r="AE1185" i="6"/>
  <c r="AF1185" i="6"/>
  <c r="AG1185" i="6"/>
  <c r="AH1185" i="6"/>
  <c r="AI1185" i="6"/>
  <c r="AJ1185" i="6"/>
  <c r="AK1185" i="6"/>
  <c r="AL1185" i="6"/>
  <c r="AM1185" i="6"/>
  <c r="AB1186" i="6"/>
  <c r="AC1186" i="6"/>
  <c r="AD1186" i="6"/>
  <c r="AE1186" i="6"/>
  <c r="AF1186" i="6"/>
  <c r="AG1186" i="6"/>
  <c r="AH1186" i="6"/>
  <c r="AI1186" i="6"/>
  <c r="AJ1186" i="6"/>
  <c r="AK1186" i="6"/>
  <c r="AL1186" i="6"/>
  <c r="AM1186" i="6"/>
  <c r="AB1187" i="6"/>
  <c r="AC1187" i="6"/>
  <c r="AD1187" i="6"/>
  <c r="AE1187" i="6"/>
  <c r="AF1187" i="6"/>
  <c r="AG1187" i="6"/>
  <c r="AH1187" i="6"/>
  <c r="AI1187" i="6"/>
  <c r="AJ1187" i="6"/>
  <c r="AK1187" i="6"/>
  <c r="AL1187" i="6"/>
  <c r="AM1187" i="6"/>
  <c r="AB1188" i="6"/>
  <c r="AC1188" i="6"/>
  <c r="AD1188" i="6"/>
  <c r="AE1188" i="6"/>
  <c r="AF1188" i="6"/>
  <c r="AG1188" i="6"/>
  <c r="AH1188" i="6"/>
  <c r="AI1188" i="6"/>
  <c r="AJ1188" i="6"/>
  <c r="AK1188" i="6"/>
  <c r="AL1188" i="6"/>
  <c r="AM1188" i="6"/>
  <c r="AB1189" i="6"/>
  <c r="AC1189" i="6"/>
  <c r="AD1189" i="6"/>
  <c r="AE1189" i="6"/>
  <c r="AF1189" i="6"/>
  <c r="AG1189" i="6"/>
  <c r="AH1189" i="6"/>
  <c r="AI1189" i="6"/>
  <c r="AJ1189" i="6"/>
  <c r="AK1189" i="6"/>
  <c r="AL1189" i="6"/>
  <c r="AM1189" i="6"/>
  <c r="AB1190" i="6"/>
  <c r="AC1190" i="6"/>
  <c r="AD1190" i="6"/>
  <c r="AE1190" i="6"/>
  <c r="AF1190" i="6"/>
  <c r="AG1190" i="6"/>
  <c r="AH1190" i="6"/>
  <c r="AI1190" i="6"/>
  <c r="AJ1190" i="6"/>
  <c r="AK1190" i="6"/>
  <c r="AL1190" i="6"/>
  <c r="AM1190" i="6"/>
  <c r="AB1191" i="6"/>
  <c r="AC1191" i="6"/>
  <c r="AD1191" i="6"/>
  <c r="AE1191" i="6"/>
  <c r="AF1191" i="6"/>
  <c r="AG1191" i="6"/>
  <c r="AH1191" i="6"/>
  <c r="AI1191" i="6"/>
  <c r="AJ1191" i="6"/>
  <c r="AK1191" i="6"/>
  <c r="AL1191" i="6"/>
  <c r="AM1191" i="6"/>
  <c r="AB1192" i="6"/>
  <c r="AC1192" i="6"/>
  <c r="AD1192" i="6"/>
  <c r="AE1192" i="6"/>
  <c r="AF1192" i="6"/>
  <c r="AG1192" i="6"/>
  <c r="AH1192" i="6"/>
  <c r="AI1192" i="6"/>
  <c r="AJ1192" i="6"/>
  <c r="AK1192" i="6"/>
  <c r="AL1192" i="6"/>
  <c r="AM1192" i="6"/>
  <c r="AB1193" i="6"/>
  <c r="AC1193" i="6"/>
  <c r="AD1193" i="6"/>
  <c r="AE1193" i="6"/>
  <c r="AF1193" i="6"/>
  <c r="AG1193" i="6"/>
  <c r="AH1193" i="6"/>
  <c r="AI1193" i="6"/>
  <c r="AJ1193" i="6"/>
  <c r="AK1193" i="6"/>
  <c r="AL1193" i="6"/>
  <c r="AM1193" i="6"/>
  <c r="AB1194" i="6"/>
  <c r="AC1194" i="6"/>
  <c r="AD1194" i="6"/>
  <c r="AE1194" i="6"/>
  <c r="AF1194" i="6"/>
  <c r="AG1194" i="6"/>
  <c r="AH1194" i="6"/>
  <c r="AI1194" i="6"/>
  <c r="AJ1194" i="6"/>
  <c r="AK1194" i="6"/>
  <c r="AL1194" i="6"/>
  <c r="AM1194" i="6"/>
  <c r="AB1195" i="6"/>
  <c r="AC1195" i="6"/>
  <c r="AD1195" i="6"/>
  <c r="AE1195" i="6"/>
  <c r="AF1195" i="6"/>
  <c r="AG1195" i="6"/>
  <c r="AH1195" i="6"/>
  <c r="AI1195" i="6"/>
  <c r="AJ1195" i="6"/>
  <c r="AK1195" i="6"/>
  <c r="AL1195" i="6"/>
  <c r="AM1195" i="6"/>
  <c r="AB1196" i="6"/>
  <c r="AC1196" i="6"/>
  <c r="AD1196" i="6"/>
  <c r="AE1196" i="6"/>
  <c r="AF1196" i="6"/>
  <c r="AG1196" i="6"/>
  <c r="AH1196" i="6"/>
  <c r="AI1196" i="6"/>
  <c r="AJ1196" i="6"/>
  <c r="AK1196" i="6"/>
  <c r="AL1196" i="6"/>
  <c r="AM1196" i="6"/>
  <c r="AB1197" i="6"/>
  <c r="AC1197" i="6"/>
  <c r="AD1197" i="6"/>
  <c r="AE1197" i="6"/>
  <c r="AF1197" i="6"/>
  <c r="AG1197" i="6"/>
  <c r="AH1197" i="6"/>
  <c r="AI1197" i="6"/>
  <c r="AJ1197" i="6"/>
  <c r="AK1197" i="6"/>
  <c r="AL1197" i="6"/>
  <c r="AM1197" i="6"/>
  <c r="AB1198" i="6"/>
  <c r="AC1198" i="6"/>
  <c r="AD1198" i="6"/>
  <c r="AE1198" i="6"/>
  <c r="AF1198" i="6"/>
  <c r="AG1198" i="6"/>
  <c r="AH1198" i="6"/>
  <c r="AI1198" i="6"/>
  <c r="AJ1198" i="6"/>
  <c r="AK1198" i="6"/>
  <c r="AL1198" i="6"/>
  <c r="AM1198" i="6"/>
  <c r="AB1199" i="6"/>
  <c r="AC1199" i="6"/>
  <c r="AD1199" i="6"/>
  <c r="AE1199" i="6"/>
  <c r="AF1199" i="6"/>
  <c r="AG1199" i="6"/>
  <c r="AH1199" i="6"/>
  <c r="AI1199" i="6"/>
  <c r="AJ1199" i="6"/>
  <c r="AK1199" i="6"/>
  <c r="AL1199" i="6"/>
  <c r="AM1199" i="6"/>
  <c r="AB1200" i="6"/>
  <c r="AC1200" i="6"/>
  <c r="AD1200" i="6"/>
  <c r="AE1200" i="6"/>
  <c r="AF1200" i="6"/>
  <c r="AG1200" i="6"/>
  <c r="AH1200" i="6"/>
  <c r="AI1200" i="6"/>
  <c r="AJ1200" i="6"/>
  <c r="AK1200" i="6"/>
  <c r="AL1200" i="6"/>
  <c r="AM1200" i="6"/>
  <c r="AB1201" i="6"/>
  <c r="AC1201" i="6"/>
  <c r="AD1201" i="6"/>
  <c r="AE1201" i="6"/>
  <c r="AF1201" i="6"/>
  <c r="AG1201" i="6"/>
  <c r="AH1201" i="6"/>
  <c r="AI1201" i="6"/>
  <c r="AJ1201" i="6"/>
  <c r="AK1201" i="6"/>
  <c r="AL1201" i="6"/>
  <c r="AM1201" i="6"/>
  <c r="AB1202" i="6"/>
  <c r="AC1202" i="6"/>
  <c r="AD1202" i="6"/>
  <c r="AE1202" i="6"/>
  <c r="AF1202" i="6"/>
  <c r="AG1202" i="6"/>
  <c r="AH1202" i="6"/>
  <c r="AI1202" i="6"/>
  <c r="AJ1202" i="6"/>
  <c r="AK1202" i="6"/>
  <c r="AL1202" i="6"/>
  <c r="AM1202" i="6"/>
  <c r="AB1203" i="6"/>
  <c r="AC1203" i="6"/>
  <c r="AD1203" i="6"/>
  <c r="AE1203" i="6"/>
  <c r="AF1203" i="6"/>
  <c r="AG1203" i="6"/>
  <c r="AH1203" i="6"/>
  <c r="AI1203" i="6"/>
  <c r="AJ1203" i="6"/>
  <c r="AK1203" i="6"/>
  <c r="AL1203" i="6"/>
  <c r="AM1203" i="6"/>
  <c r="AB1204" i="6"/>
  <c r="AC1204" i="6"/>
  <c r="AD1204" i="6"/>
  <c r="AE1204" i="6"/>
  <c r="AF1204" i="6"/>
  <c r="AG1204" i="6"/>
  <c r="AH1204" i="6"/>
  <c r="AI1204" i="6"/>
  <c r="AJ1204" i="6"/>
  <c r="AK1204" i="6"/>
  <c r="AL1204" i="6"/>
  <c r="AM1204" i="6"/>
  <c r="AB1205" i="6"/>
  <c r="AC1205" i="6"/>
  <c r="AD1205" i="6"/>
  <c r="AE1205" i="6"/>
  <c r="AF1205" i="6"/>
  <c r="AG1205" i="6"/>
  <c r="AH1205" i="6"/>
  <c r="AI1205" i="6"/>
  <c r="AJ1205" i="6"/>
  <c r="AK1205" i="6"/>
  <c r="AL1205" i="6"/>
  <c r="AM1205" i="6"/>
  <c r="AB1206" i="6"/>
  <c r="AC1206" i="6"/>
  <c r="AD1206" i="6"/>
  <c r="AE1206" i="6"/>
  <c r="AF1206" i="6"/>
  <c r="AG1206" i="6"/>
  <c r="AH1206" i="6"/>
  <c r="AI1206" i="6"/>
  <c r="AJ1206" i="6"/>
  <c r="AK1206" i="6"/>
  <c r="AL1206" i="6"/>
  <c r="AM1206" i="6"/>
  <c r="AB1207" i="6"/>
  <c r="AC1207" i="6"/>
  <c r="AD1207" i="6"/>
  <c r="AE1207" i="6"/>
  <c r="AF1207" i="6"/>
  <c r="AG1207" i="6"/>
  <c r="AH1207" i="6"/>
  <c r="AI1207" i="6"/>
  <c r="AJ1207" i="6"/>
  <c r="AK1207" i="6"/>
  <c r="AL1207" i="6"/>
  <c r="AM1207" i="6"/>
  <c r="AB1208" i="6"/>
  <c r="AC1208" i="6"/>
  <c r="AD1208" i="6"/>
  <c r="AE1208" i="6"/>
  <c r="AF1208" i="6"/>
  <c r="AG1208" i="6"/>
  <c r="AH1208" i="6"/>
  <c r="AI1208" i="6"/>
  <c r="AJ1208" i="6"/>
  <c r="AK1208" i="6"/>
  <c r="AL1208" i="6"/>
  <c r="AM1208" i="6"/>
  <c r="AB1209" i="6"/>
  <c r="AC1209" i="6"/>
  <c r="AD1209" i="6"/>
  <c r="AE1209" i="6"/>
  <c r="AF1209" i="6"/>
  <c r="AG1209" i="6"/>
  <c r="AH1209" i="6"/>
  <c r="AI1209" i="6"/>
  <c r="AJ1209" i="6"/>
  <c r="AK1209" i="6"/>
  <c r="AL1209" i="6"/>
  <c r="AM1209" i="6"/>
  <c r="AB1210" i="6"/>
  <c r="AC1210" i="6"/>
  <c r="AD1210" i="6"/>
  <c r="AE1210" i="6"/>
  <c r="AF1210" i="6"/>
  <c r="AG1210" i="6"/>
  <c r="AH1210" i="6"/>
  <c r="AI1210" i="6"/>
  <c r="AJ1210" i="6"/>
  <c r="AK1210" i="6"/>
  <c r="AL1210" i="6"/>
  <c r="AM1210" i="6"/>
  <c r="AB1211" i="6"/>
  <c r="AC1211" i="6"/>
  <c r="AD1211" i="6"/>
  <c r="AE1211" i="6"/>
  <c r="AF1211" i="6"/>
  <c r="AG1211" i="6"/>
  <c r="AH1211" i="6"/>
  <c r="AI1211" i="6"/>
  <c r="AJ1211" i="6"/>
  <c r="AK1211" i="6"/>
  <c r="AL1211" i="6"/>
  <c r="AM1211" i="6"/>
  <c r="AB1212" i="6"/>
  <c r="AC1212" i="6"/>
  <c r="AD1212" i="6"/>
  <c r="AE1212" i="6"/>
  <c r="AF1212" i="6"/>
  <c r="AG1212" i="6"/>
  <c r="AH1212" i="6"/>
  <c r="AI1212" i="6"/>
  <c r="AJ1212" i="6"/>
  <c r="AK1212" i="6"/>
  <c r="AL1212" i="6"/>
  <c r="AM1212" i="6"/>
  <c r="AB1213" i="6"/>
  <c r="AC1213" i="6"/>
  <c r="AD1213" i="6"/>
  <c r="AE1213" i="6"/>
  <c r="AF1213" i="6"/>
  <c r="AG1213" i="6"/>
  <c r="AH1213" i="6"/>
  <c r="AI1213" i="6"/>
  <c r="AJ1213" i="6"/>
  <c r="AK1213" i="6"/>
  <c r="AL1213" i="6"/>
  <c r="AM1213" i="6"/>
  <c r="AB1214" i="6"/>
  <c r="AC1214" i="6"/>
  <c r="AD1214" i="6"/>
  <c r="AE1214" i="6"/>
  <c r="AF1214" i="6"/>
  <c r="AG1214" i="6"/>
  <c r="AH1214" i="6"/>
  <c r="AI1214" i="6"/>
  <c r="AJ1214" i="6"/>
  <c r="AK1214" i="6"/>
  <c r="AL1214" i="6"/>
  <c r="AM1214" i="6"/>
  <c r="AB1215" i="6"/>
  <c r="AE1215" i="6"/>
  <c r="AF1215" i="6"/>
  <c r="AG1215" i="6"/>
  <c r="AI1215" i="6"/>
  <c r="AB1216" i="6"/>
  <c r="AE1216" i="6"/>
  <c r="AG1216" i="6"/>
  <c r="AH1216" i="6"/>
  <c r="AI1216" i="6"/>
  <c r="AM1216" i="6"/>
  <c r="AB1217" i="6"/>
  <c r="AC1217" i="6"/>
  <c r="AI1217" i="6"/>
  <c r="AM1217" i="6"/>
  <c r="AB1218" i="6"/>
  <c r="AH1218" i="6"/>
  <c r="AI1218" i="6"/>
  <c r="AJ1218" i="6"/>
  <c r="AK1218" i="6"/>
  <c r="AB1219" i="6"/>
  <c r="AC1219" i="6"/>
  <c r="AD1219" i="6"/>
  <c r="AE1219" i="6"/>
  <c r="AF1219" i="6"/>
  <c r="AG1219" i="6"/>
  <c r="AH1219" i="6"/>
  <c r="AI1219" i="6"/>
  <c r="AJ1219" i="6"/>
  <c r="AK1219" i="6"/>
  <c r="AL1219" i="6"/>
  <c r="AM1219" i="6"/>
  <c r="AB1220" i="6"/>
  <c r="AC1220" i="6"/>
  <c r="AD1220" i="6"/>
  <c r="AE1220" i="6"/>
  <c r="AF1220" i="6"/>
  <c r="AG1220" i="6"/>
  <c r="AH1220" i="6"/>
  <c r="AI1220" i="6"/>
  <c r="AJ1220" i="6"/>
  <c r="AK1220" i="6"/>
  <c r="AL1220" i="6"/>
  <c r="AM1220" i="6"/>
  <c r="AB1221" i="6"/>
  <c r="AC1221" i="6"/>
  <c r="AD1221" i="6"/>
  <c r="AE1221" i="6"/>
  <c r="AF1221" i="6"/>
  <c r="AG1221" i="6"/>
  <c r="AH1221" i="6"/>
  <c r="AI1221" i="6"/>
  <c r="AJ1221" i="6"/>
  <c r="AK1221" i="6"/>
  <c r="AL1221" i="6"/>
  <c r="AM1221" i="6"/>
  <c r="AB1222" i="6"/>
  <c r="AC1222" i="6"/>
  <c r="AD1222" i="6"/>
  <c r="AE1222" i="6"/>
  <c r="AF1222" i="6"/>
  <c r="AG1222" i="6"/>
  <c r="AH1222" i="6"/>
  <c r="AI1222" i="6"/>
  <c r="AJ1222" i="6"/>
  <c r="AK1222" i="6"/>
  <c r="AL1222" i="6"/>
  <c r="AM1222" i="6"/>
  <c r="AB1223" i="6"/>
  <c r="AC1223" i="6"/>
  <c r="AD1223" i="6"/>
  <c r="AE1223" i="6"/>
  <c r="AF1223" i="6"/>
  <c r="AG1223" i="6"/>
  <c r="AH1223" i="6"/>
  <c r="AI1223" i="6"/>
  <c r="AJ1223" i="6"/>
  <c r="AK1223" i="6"/>
  <c r="AL1223" i="6"/>
  <c r="AM1223" i="6"/>
  <c r="AB1224" i="6"/>
  <c r="AC1224" i="6"/>
  <c r="AD1224" i="6"/>
  <c r="AE1224" i="6"/>
  <c r="AF1224" i="6"/>
  <c r="AG1224" i="6"/>
  <c r="AH1224" i="6"/>
  <c r="AI1224" i="6"/>
  <c r="AJ1224" i="6"/>
  <c r="AK1224" i="6"/>
  <c r="AL1224" i="6"/>
  <c r="AM1224" i="6"/>
  <c r="AB1225" i="6"/>
  <c r="AC1225" i="6"/>
  <c r="AD1225" i="6"/>
  <c r="AE1225" i="6"/>
  <c r="AF1225" i="6"/>
  <c r="AG1225" i="6"/>
  <c r="AH1225" i="6"/>
  <c r="AI1225" i="6"/>
  <c r="AJ1225" i="6"/>
  <c r="AK1225" i="6"/>
  <c r="AL1225" i="6"/>
  <c r="AM1225" i="6"/>
  <c r="AB1226" i="6"/>
  <c r="AC1226" i="6"/>
  <c r="AD1226" i="6"/>
  <c r="AE1226" i="6"/>
  <c r="AF1226" i="6"/>
  <c r="AG1226" i="6"/>
  <c r="AH1226" i="6"/>
  <c r="AI1226" i="6"/>
  <c r="AJ1226" i="6"/>
  <c r="AK1226" i="6"/>
  <c r="AL1226" i="6"/>
  <c r="AM1226" i="6"/>
  <c r="AB1227" i="6"/>
  <c r="AC1227" i="6"/>
  <c r="AD1227" i="6"/>
  <c r="AE1227" i="6"/>
  <c r="AF1227" i="6"/>
  <c r="AG1227" i="6"/>
  <c r="AH1227" i="6"/>
  <c r="AI1227" i="6"/>
  <c r="AJ1227" i="6"/>
  <c r="AK1227" i="6"/>
  <c r="AL1227" i="6"/>
  <c r="AM1227" i="6"/>
  <c r="AB1228" i="6"/>
  <c r="AC1228" i="6"/>
  <c r="AD1228" i="6"/>
  <c r="AE1228" i="6"/>
  <c r="AF1228" i="6"/>
  <c r="AG1228" i="6"/>
  <c r="AH1228" i="6"/>
  <c r="AI1228" i="6"/>
  <c r="AJ1228" i="6"/>
  <c r="AK1228" i="6"/>
  <c r="AL1228" i="6"/>
  <c r="AM1228" i="6"/>
  <c r="AB1229" i="6"/>
  <c r="AC1229" i="6"/>
  <c r="AD1229" i="6"/>
  <c r="AE1229" i="6"/>
  <c r="AF1229" i="6"/>
  <c r="AG1229" i="6"/>
  <c r="AH1229" i="6"/>
  <c r="AI1229" i="6"/>
  <c r="AJ1229" i="6"/>
  <c r="AK1229" i="6"/>
  <c r="AL1229" i="6"/>
  <c r="AM1229" i="6"/>
  <c r="AB1230" i="6"/>
  <c r="AC1230" i="6"/>
  <c r="AD1230" i="6"/>
  <c r="AE1230" i="6"/>
  <c r="AF1230" i="6"/>
  <c r="AG1230" i="6"/>
  <c r="AH1230" i="6"/>
  <c r="AI1230" i="6"/>
  <c r="AJ1230" i="6"/>
  <c r="AK1230" i="6"/>
  <c r="AL1230" i="6"/>
  <c r="AM1230" i="6"/>
  <c r="AB1231" i="6"/>
  <c r="AC1231" i="6"/>
  <c r="AD1231" i="6"/>
  <c r="AE1231" i="6"/>
  <c r="AF1231" i="6"/>
  <c r="AG1231" i="6"/>
  <c r="AH1231" i="6"/>
  <c r="AI1231" i="6"/>
  <c r="AJ1231" i="6"/>
  <c r="AK1231" i="6"/>
  <c r="AL1231" i="6"/>
  <c r="AM1231" i="6"/>
  <c r="AB1232" i="6"/>
  <c r="AC1232" i="6"/>
  <c r="AD1232" i="6"/>
  <c r="AE1232" i="6"/>
  <c r="AF1232" i="6"/>
  <c r="AG1232" i="6"/>
  <c r="AH1232" i="6"/>
  <c r="AI1232" i="6"/>
  <c r="AJ1232" i="6"/>
  <c r="AK1232" i="6"/>
  <c r="AL1232" i="6"/>
  <c r="AM1232" i="6"/>
  <c r="AB1233" i="6"/>
  <c r="AC1233" i="6"/>
  <c r="AD1233" i="6"/>
  <c r="AE1233" i="6"/>
  <c r="AF1233" i="6"/>
  <c r="AG1233" i="6"/>
  <c r="AH1233" i="6"/>
  <c r="AI1233" i="6"/>
  <c r="AJ1233" i="6"/>
  <c r="AK1233" i="6"/>
  <c r="AL1233" i="6"/>
  <c r="AM1233" i="6"/>
  <c r="AB1234" i="6"/>
  <c r="AC1234" i="6"/>
  <c r="AD1234" i="6"/>
  <c r="AE1234" i="6"/>
  <c r="AF1234" i="6"/>
  <c r="AG1234" i="6"/>
  <c r="AH1234" i="6"/>
  <c r="AI1234" i="6"/>
  <c r="AJ1234" i="6"/>
  <c r="AK1234" i="6"/>
  <c r="AL1234" i="6"/>
  <c r="AM1234" i="6"/>
  <c r="AB1235" i="6"/>
  <c r="AC1235" i="6"/>
  <c r="AD1235" i="6"/>
  <c r="AE1235" i="6"/>
  <c r="AF1235" i="6"/>
  <c r="AG1235" i="6"/>
  <c r="AH1235" i="6"/>
  <c r="AI1235" i="6"/>
  <c r="AJ1235" i="6"/>
  <c r="AK1235" i="6"/>
  <c r="AL1235" i="6"/>
  <c r="AM1235" i="6"/>
  <c r="AB1236" i="6"/>
  <c r="AC1236" i="6"/>
  <c r="AD1236" i="6"/>
  <c r="AE1236" i="6"/>
  <c r="AF1236" i="6"/>
  <c r="AG1236" i="6"/>
  <c r="AH1236" i="6"/>
  <c r="AI1236" i="6"/>
  <c r="AJ1236" i="6"/>
  <c r="AK1236" i="6"/>
  <c r="AL1236" i="6"/>
  <c r="AM1236" i="6"/>
  <c r="AB1237" i="6"/>
  <c r="AC1237" i="6"/>
  <c r="AD1237" i="6"/>
  <c r="AE1237" i="6"/>
  <c r="AF1237" i="6"/>
  <c r="AG1237" i="6"/>
  <c r="AH1237" i="6"/>
  <c r="AI1237" i="6"/>
  <c r="AJ1237" i="6"/>
  <c r="AK1237" i="6"/>
  <c r="AL1237" i="6"/>
  <c r="AM1237" i="6"/>
  <c r="AB1238" i="6"/>
  <c r="AC1238" i="6"/>
  <c r="AD1238" i="6"/>
  <c r="AE1238" i="6"/>
  <c r="AF1238" i="6"/>
  <c r="AG1238" i="6"/>
  <c r="AH1238" i="6"/>
  <c r="AI1238" i="6"/>
  <c r="AJ1238" i="6"/>
  <c r="AK1238" i="6"/>
  <c r="AL1238" i="6"/>
  <c r="AM1238" i="6"/>
  <c r="AB1239" i="6"/>
  <c r="AC1239" i="6"/>
  <c r="AD1239" i="6"/>
  <c r="AE1239" i="6"/>
  <c r="AF1239" i="6"/>
  <c r="AG1239" i="6"/>
  <c r="AH1239" i="6"/>
  <c r="AI1239" i="6"/>
  <c r="AJ1239" i="6"/>
  <c r="AK1239" i="6"/>
  <c r="AL1239" i="6"/>
  <c r="AM1239" i="6"/>
  <c r="AB1240" i="6"/>
  <c r="AC1240" i="6"/>
  <c r="AD1240" i="6"/>
  <c r="AE1240" i="6"/>
  <c r="AF1240" i="6"/>
  <c r="AG1240" i="6"/>
  <c r="AH1240" i="6"/>
  <c r="AI1240" i="6"/>
  <c r="AJ1240" i="6"/>
  <c r="AK1240" i="6"/>
  <c r="AL1240" i="6"/>
  <c r="AM1240" i="6"/>
  <c r="AB1241" i="6"/>
  <c r="AC1241" i="6"/>
  <c r="AD1241" i="6"/>
  <c r="AE1241" i="6"/>
  <c r="AF1241" i="6"/>
  <c r="AG1241" i="6"/>
  <c r="AH1241" i="6"/>
  <c r="AI1241" i="6"/>
  <c r="AJ1241" i="6"/>
  <c r="AK1241" i="6"/>
  <c r="AL1241" i="6"/>
  <c r="AM1241" i="6"/>
  <c r="AB1242" i="6"/>
  <c r="AC1242" i="6"/>
  <c r="AD1242" i="6"/>
  <c r="AE1242" i="6"/>
  <c r="AF1242" i="6"/>
  <c r="AG1242" i="6"/>
  <c r="AH1242" i="6"/>
  <c r="AI1242" i="6"/>
  <c r="AJ1242" i="6"/>
  <c r="AK1242" i="6"/>
  <c r="AL1242" i="6"/>
  <c r="AM1242" i="6"/>
  <c r="AB1243" i="6"/>
  <c r="AC1243" i="6"/>
  <c r="AD1243" i="6"/>
  <c r="AE1243" i="6"/>
  <c r="AF1243" i="6"/>
  <c r="AG1243" i="6"/>
  <c r="AH1243" i="6"/>
  <c r="AI1243" i="6"/>
  <c r="AJ1243" i="6"/>
  <c r="AK1243" i="6"/>
  <c r="AL1243" i="6"/>
  <c r="AM1243" i="6"/>
  <c r="AB1244" i="6"/>
  <c r="AC1244" i="6"/>
  <c r="AD1244" i="6"/>
  <c r="AE1244" i="6"/>
  <c r="AF1244" i="6"/>
  <c r="AG1244" i="6"/>
  <c r="AH1244" i="6"/>
  <c r="AI1244" i="6"/>
  <c r="AJ1244" i="6"/>
  <c r="AK1244" i="6"/>
  <c r="AL1244" i="6"/>
  <c r="AM1244" i="6"/>
  <c r="AB1245" i="6"/>
  <c r="AC1245" i="6"/>
  <c r="AD1245" i="6"/>
  <c r="AE1245" i="6"/>
  <c r="AF1245" i="6"/>
  <c r="AG1245" i="6"/>
  <c r="AH1245" i="6"/>
  <c r="AI1245" i="6"/>
  <c r="AJ1245" i="6"/>
  <c r="AK1245" i="6"/>
  <c r="AL1245" i="6"/>
  <c r="AM1245" i="6"/>
  <c r="AB1246" i="6"/>
  <c r="AC1246" i="6"/>
  <c r="AD1246" i="6"/>
  <c r="AE1246" i="6"/>
  <c r="AF1246" i="6"/>
  <c r="AG1246" i="6"/>
  <c r="AH1246" i="6"/>
  <c r="AI1246" i="6"/>
  <c r="AJ1246" i="6"/>
  <c r="AK1246" i="6"/>
  <c r="AL1246" i="6"/>
  <c r="AM1246" i="6"/>
  <c r="AB1247" i="6"/>
  <c r="AC1247" i="6"/>
  <c r="AD1247" i="6"/>
  <c r="AE1247" i="6"/>
  <c r="AF1247" i="6"/>
  <c r="AG1247" i="6"/>
  <c r="AH1247" i="6"/>
  <c r="AI1247" i="6"/>
  <c r="AJ1247" i="6"/>
  <c r="AK1247" i="6"/>
  <c r="AL1247" i="6"/>
  <c r="AM1247" i="6"/>
  <c r="AB1248" i="6"/>
  <c r="AC1248" i="6"/>
  <c r="AD1248" i="6"/>
  <c r="AE1248" i="6"/>
  <c r="AF1248" i="6"/>
  <c r="AG1248" i="6"/>
  <c r="AH1248" i="6"/>
  <c r="AI1248" i="6"/>
  <c r="AJ1248" i="6"/>
  <c r="AK1248" i="6"/>
  <c r="AL1248" i="6"/>
  <c r="AM1248" i="6"/>
  <c r="AB1249" i="6"/>
  <c r="AC1249" i="6"/>
  <c r="AD1249" i="6"/>
  <c r="AE1249" i="6"/>
  <c r="AF1249" i="6"/>
  <c r="AG1249" i="6"/>
  <c r="AH1249" i="6"/>
  <c r="AI1249" i="6"/>
  <c r="AJ1249" i="6"/>
  <c r="AK1249" i="6"/>
  <c r="AL1249" i="6"/>
  <c r="AM1249" i="6"/>
  <c r="AB1250" i="6"/>
  <c r="AC1250" i="6"/>
  <c r="AD1250" i="6"/>
  <c r="AE1250" i="6"/>
  <c r="AF1250" i="6"/>
  <c r="AG1250" i="6"/>
  <c r="AH1250" i="6"/>
  <c r="AI1250" i="6"/>
  <c r="AJ1250" i="6"/>
  <c r="AK1250" i="6"/>
  <c r="AL1250" i="6"/>
  <c r="AM1250" i="6"/>
  <c r="AB1251" i="6"/>
  <c r="AC1251" i="6"/>
  <c r="AD1251" i="6"/>
  <c r="AE1251" i="6"/>
  <c r="AF1251" i="6"/>
  <c r="AG1251" i="6"/>
  <c r="AH1251" i="6"/>
  <c r="AI1251" i="6"/>
  <c r="AJ1251" i="6"/>
  <c r="AK1251" i="6"/>
  <c r="AL1251" i="6"/>
  <c r="AM1251" i="6"/>
  <c r="AB1252" i="6"/>
  <c r="AC1252" i="6"/>
  <c r="AD1252" i="6"/>
  <c r="AE1252" i="6"/>
  <c r="AF1252" i="6"/>
  <c r="AG1252" i="6"/>
  <c r="AH1252" i="6"/>
  <c r="AI1252" i="6"/>
  <c r="AJ1252" i="6"/>
  <c r="AK1252" i="6"/>
  <c r="AL1252" i="6"/>
  <c r="AM1252" i="6"/>
  <c r="AB1253" i="6"/>
  <c r="AC1253" i="6"/>
  <c r="AD1253" i="6"/>
  <c r="AE1253" i="6"/>
  <c r="AF1253" i="6"/>
  <c r="AG1253" i="6"/>
  <c r="AH1253" i="6"/>
  <c r="AI1253" i="6"/>
  <c r="AJ1253" i="6"/>
  <c r="AK1253" i="6"/>
  <c r="AL1253" i="6"/>
  <c r="AM1253" i="6"/>
  <c r="AB1254" i="6"/>
  <c r="AC1254" i="6"/>
  <c r="AD1254" i="6"/>
  <c r="AE1254" i="6"/>
  <c r="AF1254" i="6"/>
  <c r="AG1254" i="6"/>
  <c r="AH1254" i="6"/>
  <c r="AI1254" i="6"/>
  <c r="AJ1254" i="6"/>
  <c r="AK1254" i="6"/>
  <c r="AL1254" i="6"/>
  <c r="AM1254" i="6"/>
  <c r="AB1255" i="6"/>
  <c r="AC1255" i="6"/>
  <c r="AD1255" i="6"/>
  <c r="AE1255" i="6"/>
  <c r="AF1255" i="6"/>
  <c r="AG1255" i="6"/>
  <c r="AH1255" i="6"/>
  <c r="AI1255" i="6"/>
  <c r="AJ1255" i="6"/>
  <c r="AK1255" i="6"/>
  <c r="AL1255" i="6"/>
  <c r="AM1255" i="6"/>
  <c r="AB1256" i="6"/>
  <c r="AC1256" i="6"/>
  <c r="AD1256" i="6"/>
  <c r="AE1256" i="6"/>
  <c r="AF1256" i="6"/>
  <c r="AG1256" i="6"/>
  <c r="AH1256" i="6"/>
  <c r="AI1256" i="6"/>
  <c r="AJ1256" i="6"/>
  <c r="AK1256" i="6"/>
  <c r="AL1256" i="6"/>
  <c r="AM1256" i="6"/>
  <c r="AB1257" i="6"/>
  <c r="AC1257" i="6"/>
  <c r="AD1257" i="6"/>
  <c r="AE1257" i="6"/>
  <c r="AF1257" i="6"/>
  <c r="AG1257" i="6"/>
  <c r="AH1257" i="6"/>
  <c r="AI1257" i="6"/>
  <c r="AJ1257" i="6"/>
  <c r="AK1257" i="6"/>
  <c r="AL1257" i="6"/>
  <c r="AM1257" i="6"/>
  <c r="AB1258" i="6"/>
  <c r="AC1258" i="6"/>
  <c r="AD1258" i="6"/>
  <c r="AE1258" i="6"/>
  <c r="AF1258" i="6"/>
  <c r="AG1258" i="6"/>
  <c r="AH1258" i="6"/>
  <c r="AI1258" i="6"/>
  <c r="AJ1258" i="6"/>
  <c r="AK1258" i="6"/>
  <c r="AL1258" i="6"/>
  <c r="AM1258" i="6"/>
  <c r="AB1259" i="6"/>
  <c r="AC1259" i="6"/>
  <c r="AD1259" i="6"/>
  <c r="AE1259" i="6"/>
  <c r="AF1259" i="6"/>
  <c r="AG1259" i="6"/>
  <c r="AH1259" i="6"/>
  <c r="AI1259" i="6"/>
  <c r="AJ1259" i="6"/>
  <c r="AK1259" i="6"/>
  <c r="AL1259" i="6"/>
  <c r="AM1259" i="6"/>
  <c r="AB1260" i="6"/>
  <c r="AC1260" i="6"/>
  <c r="AD1260" i="6"/>
  <c r="AE1260" i="6"/>
  <c r="AF1260" i="6"/>
  <c r="AG1260" i="6"/>
  <c r="AH1260" i="6"/>
  <c r="AI1260" i="6"/>
  <c r="AJ1260" i="6"/>
  <c r="AK1260" i="6"/>
  <c r="AL1260" i="6"/>
  <c r="AM1260" i="6"/>
  <c r="AB1261" i="6"/>
  <c r="AC1261" i="6"/>
  <c r="AD1261" i="6"/>
  <c r="AE1261" i="6"/>
  <c r="AF1261" i="6"/>
  <c r="AG1261" i="6"/>
  <c r="AH1261" i="6"/>
  <c r="AI1261" i="6"/>
  <c r="AJ1261" i="6"/>
  <c r="AK1261" i="6"/>
  <c r="AL1261" i="6"/>
  <c r="AM1261" i="6"/>
  <c r="AB1262" i="6"/>
  <c r="AC1262" i="6"/>
  <c r="AD1262" i="6"/>
  <c r="AE1262" i="6"/>
  <c r="AF1262" i="6"/>
  <c r="AG1262" i="6"/>
  <c r="AH1262" i="6"/>
  <c r="AI1262" i="6"/>
  <c r="AJ1262" i="6"/>
  <c r="AK1262" i="6"/>
  <c r="AL1262" i="6"/>
  <c r="AM1262" i="6"/>
  <c r="AB1263" i="6"/>
  <c r="AC1263" i="6"/>
  <c r="AD1263" i="6"/>
  <c r="AE1263" i="6"/>
  <c r="AF1263" i="6"/>
  <c r="AG1263" i="6"/>
  <c r="AH1263" i="6"/>
  <c r="AI1263" i="6"/>
  <c r="AJ1263" i="6"/>
  <c r="AK1263" i="6"/>
  <c r="AL1263" i="6"/>
  <c r="AM1263" i="6"/>
  <c r="AB1264" i="6"/>
  <c r="AC1264" i="6"/>
  <c r="AD1264" i="6"/>
  <c r="AE1264" i="6"/>
  <c r="AF1264" i="6"/>
  <c r="AG1264" i="6"/>
  <c r="AH1264" i="6"/>
  <c r="AI1264" i="6"/>
  <c r="AJ1264" i="6"/>
  <c r="AK1264" i="6"/>
  <c r="AL1264" i="6"/>
  <c r="AM1264" i="6"/>
  <c r="AB1265" i="6"/>
  <c r="AC1265" i="6"/>
  <c r="AD1265" i="6"/>
  <c r="AE1265" i="6"/>
  <c r="AF1265" i="6"/>
  <c r="AG1265" i="6"/>
  <c r="AH1265" i="6"/>
  <c r="AI1265" i="6"/>
  <c r="AJ1265" i="6"/>
  <c r="AK1265" i="6"/>
  <c r="AL1265" i="6"/>
  <c r="AM1265" i="6"/>
  <c r="AB1266" i="6"/>
  <c r="AC1266" i="6"/>
  <c r="AD1266" i="6"/>
  <c r="AE1266" i="6"/>
  <c r="AF1266" i="6"/>
  <c r="AG1266" i="6"/>
  <c r="AH1266" i="6"/>
  <c r="AI1266" i="6"/>
  <c r="AJ1266" i="6"/>
  <c r="AK1266" i="6"/>
  <c r="AL1266" i="6"/>
  <c r="AM1266" i="6"/>
  <c r="AB1267" i="6"/>
  <c r="AC1267" i="6"/>
  <c r="AD1267" i="6"/>
  <c r="AE1267" i="6"/>
  <c r="AF1267" i="6"/>
  <c r="AG1267" i="6"/>
  <c r="AH1267" i="6"/>
  <c r="AI1267" i="6"/>
  <c r="AJ1267" i="6"/>
  <c r="AK1267" i="6"/>
  <c r="AL1267" i="6"/>
  <c r="AM1267" i="6"/>
  <c r="AB1268" i="6"/>
  <c r="AC1268" i="6"/>
  <c r="AD1268" i="6"/>
  <c r="AE1268" i="6"/>
  <c r="AF1268" i="6"/>
  <c r="AG1268" i="6"/>
  <c r="AH1268" i="6"/>
  <c r="AI1268" i="6"/>
  <c r="AJ1268" i="6"/>
  <c r="AK1268" i="6"/>
  <c r="AL1268" i="6"/>
  <c r="AM1268" i="6"/>
  <c r="AB1269" i="6"/>
  <c r="AC1269" i="6"/>
  <c r="AD1269" i="6"/>
  <c r="AE1269" i="6"/>
  <c r="AF1269" i="6"/>
  <c r="AG1269" i="6"/>
  <c r="AH1269" i="6"/>
  <c r="AI1269" i="6"/>
  <c r="AJ1269" i="6"/>
  <c r="AK1269" i="6"/>
  <c r="AL1269" i="6"/>
  <c r="AM1269" i="6"/>
  <c r="AB1270" i="6"/>
  <c r="AC1270" i="6"/>
  <c r="AD1270" i="6"/>
  <c r="AE1270" i="6"/>
  <c r="AF1270" i="6"/>
  <c r="AG1270" i="6"/>
  <c r="AH1270" i="6"/>
  <c r="AI1270" i="6"/>
  <c r="AJ1270" i="6"/>
  <c r="AK1270" i="6"/>
  <c r="AL1270" i="6"/>
  <c r="AM1270" i="6"/>
  <c r="AB1271" i="6"/>
  <c r="AC1271" i="6"/>
  <c r="AD1271" i="6"/>
  <c r="AE1271" i="6"/>
  <c r="AF1271" i="6"/>
  <c r="AG1271" i="6"/>
  <c r="AH1271" i="6"/>
  <c r="AI1271" i="6"/>
  <c r="AJ1271" i="6"/>
  <c r="AK1271" i="6"/>
  <c r="AL1271" i="6"/>
  <c r="AM1271" i="6"/>
  <c r="AB1272" i="6"/>
  <c r="AC1272" i="6"/>
  <c r="AD1272" i="6"/>
  <c r="AE1272" i="6"/>
  <c r="AF1272" i="6"/>
  <c r="AG1272" i="6"/>
  <c r="AH1272" i="6"/>
  <c r="AI1272" i="6"/>
  <c r="AJ1272" i="6"/>
  <c r="AK1272" i="6"/>
  <c r="AL1272" i="6"/>
  <c r="AM1272" i="6"/>
  <c r="AB1273" i="6"/>
  <c r="AC1273" i="6"/>
  <c r="AD1273" i="6"/>
  <c r="AE1273" i="6"/>
  <c r="AF1273" i="6"/>
  <c r="AG1273" i="6"/>
  <c r="AH1273" i="6"/>
  <c r="AI1273" i="6"/>
  <c r="AJ1273" i="6"/>
  <c r="AK1273" i="6"/>
  <c r="AL1273" i="6"/>
  <c r="AM1273" i="6"/>
  <c r="AB1274" i="6"/>
  <c r="AC1274" i="6"/>
  <c r="AD1274" i="6"/>
  <c r="AE1274" i="6"/>
  <c r="AF1274" i="6"/>
  <c r="AG1274" i="6"/>
  <c r="AH1274" i="6"/>
  <c r="AI1274" i="6"/>
  <c r="AJ1274" i="6"/>
  <c r="AK1274" i="6"/>
  <c r="AL1274" i="6"/>
  <c r="AM1274" i="6"/>
  <c r="AB1275" i="6"/>
  <c r="AC1275" i="6"/>
  <c r="AD1275" i="6"/>
  <c r="AE1275" i="6"/>
  <c r="AF1275" i="6"/>
  <c r="AG1275" i="6"/>
  <c r="AH1275" i="6"/>
  <c r="AI1275" i="6"/>
  <c r="AJ1275" i="6"/>
  <c r="AK1275" i="6"/>
  <c r="AL1275" i="6"/>
  <c r="AM1275" i="6"/>
  <c r="AB1276" i="6"/>
  <c r="AC1276" i="6"/>
  <c r="AD1276" i="6"/>
  <c r="AE1276" i="6"/>
  <c r="AF1276" i="6"/>
  <c r="AG1276" i="6"/>
  <c r="AH1276" i="6"/>
  <c r="AI1276" i="6"/>
  <c r="AJ1276" i="6"/>
  <c r="AK1276" i="6"/>
  <c r="AL1276" i="6"/>
  <c r="AM1276" i="6"/>
  <c r="AB1277" i="6"/>
  <c r="AC1277" i="6"/>
  <c r="AD1277" i="6"/>
  <c r="AE1277" i="6"/>
  <c r="AF1277" i="6"/>
  <c r="AG1277" i="6"/>
  <c r="AH1277" i="6"/>
  <c r="AI1277" i="6"/>
  <c r="AJ1277" i="6"/>
  <c r="AK1277" i="6"/>
  <c r="AL1277" i="6"/>
  <c r="AM1277" i="6"/>
  <c r="AB1278" i="6"/>
  <c r="AC1278" i="6"/>
  <c r="AD1278" i="6"/>
  <c r="AE1278" i="6"/>
  <c r="AF1278" i="6"/>
  <c r="AG1278" i="6"/>
  <c r="AH1278" i="6"/>
  <c r="AI1278" i="6"/>
  <c r="AJ1278" i="6"/>
  <c r="AK1278" i="6"/>
  <c r="AL1278" i="6"/>
  <c r="AM1278" i="6"/>
  <c r="AB1279" i="6"/>
  <c r="AC1279" i="6"/>
  <c r="AD1279" i="6"/>
  <c r="AE1279" i="6"/>
  <c r="AF1279" i="6"/>
  <c r="AG1279" i="6"/>
  <c r="AH1279" i="6"/>
  <c r="AI1279" i="6"/>
  <c r="AJ1279" i="6"/>
  <c r="AK1279" i="6"/>
  <c r="AL1279" i="6"/>
  <c r="AM1279" i="6"/>
  <c r="AB1280" i="6"/>
  <c r="AC1280" i="6"/>
  <c r="AD1280" i="6"/>
  <c r="AE1280" i="6"/>
  <c r="AF1280" i="6"/>
  <c r="AG1280" i="6"/>
  <c r="AH1280" i="6"/>
  <c r="AI1280" i="6"/>
  <c r="AJ1280" i="6"/>
  <c r="AK1280" i="6"/>
  <c r="AL1280" i="6"/>
  <c r="AM1280" i="6"/>
  <c r="AB1281" i="6"/>
  <c r="AC1281" i="6"/>
  <c r="AD1281" i="6"/>
  <c r="AE1281" i="6"/>
  <c r="AF1281" i="6"/>
  <c r="AG1281" i="6"/>
  <c r="AH1281" i="6"/>
  <c r="AI1281" i="6"/>
  <c r="AJ1281" i="6"/>
  <c r="AK1281" i="6"/>
  <c r="AL1281" i="6"/>
  <c r="AM1281" i="6"/>
  <c r="AB1282" i="6"/>
  <c r="AC1282" i="6"/>
  <c r="AD1282" i="6"/>
  <c r="AE1282" i="6"/>
  <c r="AF1282" i="6"/>
  <c r="AG1282" i="6"/>
  <c r="AH1282" i="6"/>
  <c r="AI1282" i="6"/>
  <c r="AJ1282" i="6"/>
  <c r="AK1282" i="6"/>
  <c r="AL1282" i="6"/>
  <c r="AM1282" i="6"/>
  <c r="AB1283" i="6"/>
  <c r="AC1283" i="6"/>
  <c r="AD1283" i="6"/>
  <c r="AE1283" i="6"/>
  <c r="AF1283" i="6"/>
  <c r="AG1283" i="6"/>
  <c r="AH1283" i="6"/>
  <c r="AI1283" i="6"/>
  <c r="AJ1283" i="6"/>
  <c r="AK1283" i="6"/>
  <c r="AL1283" i="6"/>
  <c r="AM1283" i="6"/>
  <c r="AB1284" i="6"/>
  <c r="AC1284" i="6"/>
  <c r="AD1284" i="6"/>
  <c r="AE1284" i="6"/>
  <c r="AF1284" i="6"/>
  <c r="AG1284" i="6"/>
  <c r="AH1284" i="6"/>
  <c r="AI1284" i="6"/>
  <c r="AJ1284" i="6"/>
  <c r="AK1284" i="6"/>
  <c r="AL1284" i="6"/>
  <c r="AM1284" i="6"/>
  <c r="AB1285" i="6"/>
  <c r="AC1285" i="6"/>
  <c r="AD1285" i="6"/>
  <c r="AE1285" i="6"/>
  <c r="AF1285" i="6"/>
  <c r="AG1285" i="6"/>
  <c r="AH1285" i="6"/>
  <c r="AI1285" i="6"/>
  <c r="AJ1285" i="6"/>
  <c r="AK1285" i="6"/>
  <c r="AL1285" i="6"/>
  <c r="AM1285" i="6"/>
  <c r="AB1286" i="6"/>
  <c r="AC1286" i="6"/>
  <c r="AD1286" i="6"/>
  <c r="AE1286" i="6"/>
  <c r="AF1286" i="6"/>
  <c r="AG1286" i="6"/>
  <c r="AH1286" i="6"/>
  <c r="AI1286" i="6"/>
  <c r="AJ1286" i="6"/>
  <c r="AK1286" i="6"/>
  <c r="AL1286" i="6"/>
  <c r="AM1286" i="6"/>
  <c r="AB1287" i="6"/>
  <c r="AC1287" i="6"/>
  <c r="AD1287" i="6"/>
  <c r="AE1287" i="6"/>
  <c r="AF1287" i="6"/>
  <c r="AG1287" i="6"/>
  <c r="AH1287" i="6"/>
  <c r="AI1287" i="6"/>
  <c r="AJ1287" i="6"/>
  <c r="AK1287" i="6"/>
  <c r="AL1287" i="6"/>
  <c r="AM1287" i="6"/>
  <c r="AB1288" i="6"/>
  <c r="AC1288" i="6"/>
  <c r="AD1288" i="6"/>
  <c r="AE1288" i="6"/>
  <c r="AF1288" i="6"/>
  <c r="AG1288" i="6"/>
  <c r="AH1288" i="6"/>
  <c r="AI1288" i="6"/>
  <c r="AJ1288" i="6"/>
  <c r="AK1288" i="6"/>
  <c r="AL1288" i="6"/>
  <c r="AM1288" i="6"/>
  <c r="AB1289" i="6"/>
  <c r="AC1289" i="6"/>
  <c r="AD1289" i="6"/>
  <c r="AE1289" i="6"/>
  <c r="AF1289" i="6"/>
  <c r="AG1289" i="6"/>
  <c r="AH1289" i="6"/>
  <c r="AI1289" i="6"/>
  <c r="AJ1289" i="6"/>
  <c r="AK1289" i="6"/>
  <c r="AL1289" i="6"/>
  <c r="AM1289" i="6"/>
  <c r="AB1290" i="6"/>
  <c r="AC1290" i="6"/>
  <c r="AD1290" i="6"/>
  <c r="AE1290" i="6"/>
  <c r="AF1290" i="6"/>
  <c r="AG1290" i="6"/>
  <c r="AH1290" i="6"/>
  <c r="AI1290" i="6"/>
  <c r="AJ1290" i="6"/>
  <c r="AK1290" i="6"/>
  <c r="AL1290" i="6"/>
  <c r="AM1290" i="6"/>
  <c r="AB1291" i="6"/>
  <c r="AC1291" i="6"/>
  <c r="AD1291" i="6"/>
  <c r="AE1291" i="6"/>
  <c r="AF1291" i="6"/>
  <c r="AG1291" i="6"/>
  <c r="AH1291" i="6"/>
  <c r="AI1291" i="6"/>
  <c r="AJ1291" i="6"/>
  <c r="AK1291" i="6"/>
  <c r="AL1291" i="6"/>
  <c r="AM1291" i="6"/>
  <c r="AB1292" i="6"/>
  <c r="AC1292" i="6"/>
  <c r="AD1292" i="6"/>
  <c r="AE1292" i="6"/>
  <c r="AF1292" i="6"/>
  <c r="AG1292" i="6"/>
  <c r="AH1292" i="6"/>
  <c r="AI1292" i="6"/>
  <c r="AJ1292" i="6"/>
  <c r="AK1292" i="6"/>
  <c r="AL1292" i="6"/>
  <c r="AM1292" i="6"/>
  <c r="AB1293" i="6"/>
  <c r="AC1293" i="6"/>
  <c r="AD1293" i="6"/>
  <c r="AE1293" i="6"/>
  <c r="AF1293" i="6"/>
  <c r="AG1293" i="6"/>
  <c r="AH1293" i="6"/>
  <c r="AI1293" i="6"/>
  <c r="AJ1293" i="6"/>
  <c r="AK1293" i="6"/>
  <c r="AL1293" i="6"/>
  <c r="AM1293" i="6"/>
  <c r="AB1294" i="6"/>
  <c r="AC1294" i="6"/>
  <c r="AD1294" i="6"/>
  <c r="AE1294" i="6"/>
  <c r="AF1294" i="6"/>
  <c r="AG1294" i="6"/>
  <c r="AH1294" i="6"/>
  <c r="AI1294" i="6"/>
  <c r="AJ1294" i="6"/>
  <c r="AK1294" i="6"/>
  <c r="AL1294" i="6"/>
  <c r="AM1294" i="6"/>
  <c r="AB1295" i="6"/>
  <c r="AC1295" i="6"/>
  <c r="AD1295" i="6"/>
  <c r="AE1295" i="6"/>
  <c r="AF1295" i="6"/>
  <c r="AG1295" i="6"/>
  <c r="AH1295" i="6"/>
  <c r="AI1295" i="6"/>
  <c r="AJ1295" i="6"/>
  <c r="AK1295" i="6"/>
  <c r="AL1295" i="6"/>
  <c r="AM1295" i="6"/>
  <c r="AB1296" i="6"/>
  <c r="AC1296" i="6"/>
  <c r="AD1296" i="6"/>
  <c r="AE1296" i="6"/>
  <c r="AF1296" i="6"/>
  <c r="AG1296" i="6"/>
  <c r="AH1296" i="6"/>
  <c r="AI1296" i="6"/>
  <c r="AJ1296" i="6"/>
  <c r="AK1296" i="6"/>
  <c r="AL1296" i="6"/>
  <c r="AM1296" i="6"/>
  <c r="AB1297" i="6"/>
  <c r="AC1297" i="6"/>
  <c r="AD1297" i="6"/>
  <c r="AE1297" i="6"/>
  <c r="AF1297" i="6"/>
  <c r="AG1297" i="6"/>
  <c r="AH1297" i="6"/>
  <c r="AI1297" i="6"/>
  <c r="AJ1297" i="6"/>
  <c r="AK1297" i="6"/>
  <c r="AL1297" i="6"/>
  <c r="AM1297" i="6"/>
  <c r="AB1298" i="6"/>
  <c r="AC1298" i="6"/>
  <c r="AD1298" i="6"/>
  <c r="AE1298" i="6"/>
  <c r="AF1298" i="6"/>
  <c r="AG1298" i="6"/>
  <c r="AH1298" i="6"/>
  <c r="AI1298" i="6"/>
  <c r="AJ1298" i="6"/>
  <c r="AK1298" i="6"/>
  <c r="AL1298" i="6"/>
  <c r="AM1298" i="6"/>
  <c r="AB1299" i="6"/>
  <c r="AC1299" i="6"/>
  <c r="AD1299" i="6"/>
  <c r="AE1299" i="6"/>
  <c r="AF1299" i="6"/>
  <c r="AG1299" i="6"/>
  <c r="AH1299" i="6"/>
  <c r="AI1299" i="6"/>
  <c r="AJ1299" i="6"/>
  <c r="AK1299" i="6"/>
  <c r="AL1299" i="6"/>
  <c r="AM1299" i="6"/>
  <c r="AB1300" i="6"/>
  <c r="AC1300" i="6"/>
  <c r="AD1300" i="6"/>
  <c r="AE1300" i="6"/>
  <c r="AF1300" i="6"/>
  <c r="AG1300" i="6"/>
  <c r="AH1300" i="6"/>
  <c r="AI1300" i="6"/>
  <c r="AJ1300" i="6"/>
  <c r="AK1300" i="6"/>
  <c r="AL1300" i="6"/>
  <c r="AM1300" i="6"/>
  <c r="AB1301" i="6"/>
  <c r="AC1301" i="6"/>
  <c r="AD1301" i="6"/>
  <c r="AE1301" i="6"/>
  <c r="AF1301" i="6"/>
  <c r="AG1301" i="6"/>
  <c r="AH1301" i="6"/>
  <c r="AI1301" i="6"/>
  <c r="AJ1301" i="6"/>
  <c r="AK1301" i="6"/>
  <c r="AL1301" i="6"/>
  <c r="AM1301" i="6"/>
  <c r="AB1302" i="6"/>
  <c r="AC1302" i="6"/>
  <c r="AD1302" i="6"/>
  <c r="AE1302" i="6"/>
  <c r="AF1302" i="6"/>
  <c r="AG1302" i="6"/>
  <c r="AH1302" i="6"/>
  <c r="AI1302" i="6"/>
  <c r="AJ1302" i="6"/>
  <c r="AK1302" i="6"/>
  <c r="AL1302" i="6"/>
  <c r="AM1302" i="6"/>
  <c r="AB1303" i="6"/>
  <c r="AC1303" i="6"/>
  <c r="AD1303" i="6"/>
  <c r="AE1303" i="6"/>
  <c r="AF1303" i="6"/>
  <c r="AG1303" i="6"/>
  <c r="AH1303" i="6"/>
  <c r="AI1303" i="6"/>
  <c r="AJ1303" i="6"/>
  <c r="AK1303" i="6"/>
  <c r="AL1303" i="6"/>
  <c r="AM1303" i="6"/>
  <c r="AB1304" i="6"/>
  <c r="AC1304" i="6"/>
  <c r="AD1304" i="6"/>
  <c r="AE1304" i="6"/>
  <c r="AF1304" i="6"/>
  <c r="AG1304" i="6"/>
  <c r="AH1304" i="6"/>
  <c r="AI1304" i="6"/>
  <c r="AJ1304" i="6"/>
  <c r="AK1304" i="6"/>
  <c r="AL1304" i="6"/>
  <c r="AM1304" i="6"/>
  <c r="AB1305" i="6"/>
  <c r="AC1305" i="6"/>
  <c r="AD1305" i="6"/>
  <c r="AE1305" i="6"/>
  <c r="AF1305" i="6"/>
  <c r="AG1305" i="6"/>
  <c r="AH1305" i="6"/>
  <c r="AI1305" i="6"/>
  <c r="AJ1305" i="6"/>
  <c r="AK1305" i="6"/>
  <c r="AL1305" i="6"/>
  <c r="AM1305" i="6"/>
  <c r="AB1306" i="6"/>
  <c r="AC1306" i="6"/>
  <c r="AD1306" i="6"/>
  <c r="AE1306" i="6"/>
  <c r="AF1306" i="6"/>
  <c r="AG1306" i="6"/>
  <c r="AH1306" i="6"/>
  <c r="AI1306" i="6"/>
  <c r="AJ1306" i="6"/>
  <c r="AK1306" i="6"/>
  <c r="AL1306" i="6"/>
  <c r="AM1306" i="6"/>
  <c r="AB1307" i="6"/>
  <c r="AC1307" i="6"/>
  <c r="AD1307" i="6"/>
  <c r="AE1307" i="6"/>
  <c r="AF1307" i="6"/>
  <c r="AG1307" i="6"/>
  <c r="AH1307" i="6"/>
  <c r="AI1307" i="6"/>
  <c r="AJ1307" i="6"/>
  <c r="AK1307" i="6"/>
  <c r="AL1307" i="6"/>
  <c r="AM1307" i="6"/>
  <c r="AB1308" i="6"/>
  <c r="AC1308" i="6"/>
  <c r="AD1308" i="6"/>
  <c r="AE1308" i="6"/>
  <c r="AF1308" i="6"/>
  <c r="AG1308" i="6"/>
  <c r="AH1308" i="6"/>
  <c r="AI1308" i="6"/>
  <c r="AJ1308" i="6"/>
  <c r="AK1308" i="6"/>
  <c r="AL1308" i="6"/>
  <c r="AM1308" i="6"/>
  <c r="AB1309" i="6"/>
  <c r="AC1309" i="6"/>
  <c r="AD1309" i="6"/>
  <c r="AE1309" i="6"/>
  <c r="AF1309" i="6"/>
  <c r="AG1309" i="6"/>
  <c r="AH1309" i="6"/>
  <c r="AI1309" i="6"/>
  <c r="AJ1309" i="6"/>
  <c r="AK1309" i="6"/>
  <c r="AL1309" i="6"/>
  <c r="AM1309" i="6"/>
  <c r="AB1310" i="6"/>
  <c r="AC1310" i="6"/>
  <c r="AD1310" i="6"/>
  <c r="AE1310" i="6"/>
  <c r="AF1310" i="6"/>
  <c r="AG1310" i="6"/>
  <c r="AH1310" i="6"/>
  <c r="AI1310" i="6"/>
  <c r="AJ1310" i="6"/>
  <c r="AK1310" i="6"/>
  <c r="AL1310" i="6"/>
  <c r="AM1310" i="6"/>
  <c r="AB1311" i="6"/>
  <c r="AC1311" i="6"/>
  <c r="AD1311" i="6"/>
  <c r="AE1311" i="6"/>
  <c r="AF1311" i="6"/>
  <c r="AG1311" i="6"/>
  <c r="AH1311" i="6"/>
  <c r="AI1311" i="6"/>
  <c r="AJ1311" i="6"/>
  <c r="AK1311" i="6"/>
  <c r="AL1311" i="6"/>
  <c r="AM1311" i="6"/>
  <c r="AB1312" i="6"/>
  <c r="AC1312" i="6"/>
  <c r="AD1312" i="6"/>
  <c r="AE1312" i="6"/>
  <c r="AF1312" i="6"/>
  <c r="AG1312" i="6"/>
  <c r="AH1312" i="6"/>
  <c r="AI1312" i="6"/>
  <c r="AJ1312" i="6"/>
  <c r="AK1312" i="6"/>
  <c r="AL1312" i="6"/>
  <c r="AM1312" i="6"/>
  <c r="AB1313" i="6"/>
  <c r="AC1313" i="6"/>
  <c r="AD1313" i="6"/>
  <c r="AE1313" i="6"/>
  <c r="AF1313" i="6"/>
  <c r="AG1313" i="6"/>
  <c r="AH1313" i="6"/>
  <c r="AI1313" i="6"/>
  <c r="AJ1313" i="6"/>
  <c r="AK1313" i="6"/>
  <c r="AL1313" i="6"/>
  <c r="AM1313" i="6"/>
  <c r="AB1314" i="6"/>
  <c r="AC1314" i="6"/>
  <c r="AD1314" i="6"/>
  <c r="AE1314" i="6"/>
  <c r="AF1314" i="6"/>
  <c r="AG1314" i="6"/>
  <c r="AH1314" i="6"/>
  <c r="AI1314" i="6"/>
  <c r="AJ1314" i="6"/>
  <c r="AK1314" i="6"/>
  <c r="AL1314" i="6"/>
  <c r="AM1314" i="6"/>
  <c r="AB1315" i="6"/>
  <c r="AC1315" i="6"/>
  <c r="AD1315" i="6"/>
  <c r="AE1315" i="6"/>
  <c r="AF1315" i="6"/>
  <c r="AG1315" i="6"/>
  <c r="AH1315" i="6"/>
  <c r="AI1315" i="6"/>
  <c r="AJ1315" i="6"/>
  <c r="AK1315" i="6"/>
  <c r="AL1315" i="6"/>
  <c r="AM1315" i="6"/>
  <c r="AB1316" i="6"/>
  <c r="AC1316" i="6"/>
  <c r="AD1316" i="6"/>
  <c r="AE1316" i="6"/>
  <c r="AF1316" i="6"/>
  <c r="AG1316" i="6"/>
  <c r="AH1316" i="6"/>
  <c r="AI1316" i="6"/>
  <c r="AJ1316" i="6"/>
  <c r="AK1316" i="6"/>
  <c r="AL1316" i="6"/>
  <c r="AM1316" i="6"/>
  <c r="AB1317" i="6"/>
  <c r="AC1317" i="6"/>
  <c r="AD1317" i="6"/>
  <c r="AE1317" i="6"/>
  <c r="AF1317" i="6"/>
  <c r="AG1317" i="6"/>
  <c r="AH1317" i="6"/>
  <c r="AI1317" i="6"/>
  <c r="AJ1317" i="6"/>
  <c r="AK1317" i="6"/>
  <c r="AL1317" i="6"/>
  <c r="AM1317" i="6"/>
  <c r="AB1318" i="6"/>
  <c r="AC1318" i="6"/>
  <c r="AD1318" i="6"/>
  <c r="AE1318" i="6"/>
  <c r="AF1318" i="6"/>
  <c r="AG1318" i="6"/>
  <c r="AH1318" i="6"/>
  <c r="AI1318" i="6"/>
  <c r="AJ1318" i="6"/>
  <c r="AK1318" i="6"/>
  <c r="AL1318" i="6"/>
  <c r="AM1318" i="6"/>
  <c r="AB1319" i="6"/>
  <c r="AC1319" i="6"/>
  <c r="AD1319" i="6"/>
  <c r="AE1319" i="6"/>
  <c r="AF1319" i="6"/>
  <c r="AG1319" i="6"/>
  <c r="AH1319" i="6"/>
  <c r="AI1319" i="6"/>
  <c r="AJ1319" i="6"/>
  <c r="AK1319" i="6"/>
  <c r="AL1319" i="6"/>
  <c r="AM1319" i="6"/>
  <c r="AB1320" i="6"/>
  <c r="AC1320" i="6"/>
  <c r="AD1320" i="6"/>
  <c r="AE1320" i="6"/>
  <c r="AF1320" i="6"/>
  <c r="AG1320" i="6"/>
  <c r="AH1320" i="6"/>
  <c r="AI1320" i="6"/>
  <c r="AJ1320" i="6"/>
  <c r="AK1320" i="6"/>
  <c r="AL1320" i="6"/>
  <c r="AM1320" i="6"/>
  <c r="AB1321" i="6"/>
  <c r="AC1321" i="6"/>
  <c r="AD1321" i="6"/>
  <c r="AE1321" i="6"/>
  <c r="AF1321" i="6"/>
  <c r="AG1321" i="6"/>
  <c r="AH1321" i="6"/>
  <c r="AI1321" i="6"/>
  <c r="AJ1321" i="6"/>
  <c r="AK1321" i="6"/>
  <c r="AL1321" i="6"/>
  <c r="AM1321" i="6"/>
  <c r="AB1322" i="6"/>
  <c r="AC1322" i="6"/>
  <c r="AD1322" i="6"/>
  <c r="AE1322" i="6"/>
  <c r="AF1322" i="6"/>
  <c r="AG1322" i="6"/>
  <c r="AH1322" i="6"/>
  <c r="AI1322" i="6"/>
  <c r="AJ1322" i="6"/>
  <c r="AK1322" i="6"/>
  <c r="AL1322" i="6"/>
  <c r="AM1322" i="6"/>
  <c r="AB1323" i="6"/>
  <c r="AC1323" i="6"/>
  <c r="AD1323" i="6"/>
  <c r="AE1323" i="6"/>
  <c r="AF1323" i="6"/>
  <c r="AG1323" i="6"/>
  <c r="AH1323" i="6"/>
  <c r="AI1323" i="6"/>
  <c r="AJ1323" i="6"/>
  <c r="AK1323" i="6"/>
  <c r="AL1323" i="6"/>
  <c r="AM1323" i="6"/>
  <c r="AB1324" i="6"/>
  <c r="AC1324" i="6"/>
  <c r="AD1324" i="6"/>
  <c r="AE1324" i="6"/>
  <c r="AF1324" i="6"/>
  <c r="AG1324" i="6"/>
  <c r="AH1324" i="6"/>
  <c r="AI1324" i="6"/>
  <c r="AJ1324" i="6"/>
  <c r="AK1324" i="6"/>
  <c r="AL1324" i="6"/>
  <c r="AM1324" i="6"/>
  <c r="AB1325" i="6"/>
  <c r="AC1325" i="6"/>
  <c r="AD1325" i="6"/>
  <c r="AE1325" i="6"/>
  <c r="AF1325" i="6"/>
  <c r="AG1325" i="6"/>
  <c r="AH1325" i="6"/>
  <c r="AI1325" i="6"/>
  <c r="AJ1325" i="6"/>
  <c r="AK1325" i="6"/>
  <c r="AL1325" i="6"/>
  <c r="AM1325" i="6"/>
  <c r="AB1326" i="6"/>
  <c r="AC1326" i="6"/>
  <c r="AD1326" i="6"/>
  <c r="AE1326" i="6"/>
  <c r="AF1326" i="6"/>
  <c r="AG1326" i="6"/>
  <c r="AH1326" i="6"/>
  <c r="AI1326" i="6"/>
  <c r="AJ1326" i="6"/>
  <c r="AK1326" i="6"/>
  <c r="AL1326" i="6"/>
  <c r="AM1326" i="6"/>
  <c r="AB1327" i="6"/>
  <c r="AC1327" i="6"/>
  <c r="AD1327" i="6"/>
  <c r="AE1327" i="6"/>
  <c r="AF1327" i="6"/>
  <c r="AG1327" i="6"/>
  <c r="AH1327" i="6"/>
  <c r="AI1327" i="6"/>
  <c r="AJ1327" i="6"/>
  <c r="AK1327" i="6"/>
  <c r="AL1327" i="6"/>
  <c r="AM1327" i="6"/>
  <c r="AB1328" i="6"/>
  <c r="AC1328" i="6"/>
  <c r="AD1328" i="6"/>
  <c r="AE1328" i="6"/>
  <c r="AF1328" i="6"/>
  <c r="AG1328" i="6"/>
  <c r="AH1328" i="6"/>
  <c r="AI1328" i="6"/>
  <c r="AJ1328" i="6"/>
  <c r="AK1328" i="6"/>
  <c r="AL1328" i="6"/>
  <c r="AM1328" i="6"/>
  <c r="AB1329" i="6"/>
  <c r="AC1329" i="6"/>
  <c r="AD1329" i="6"/>
  <c r="AE1329" i="6"/>
  <c r="AF1329" i="6"/>
  <c r="AG1329" i="6"/>
  <c r="AH1329" i="6"/>
  <c r="AI1329" i="6"/>
  <c r="AJ1329" i="6"/>
  <c r="AK1329" i="6"/>
  <c r="AL1329" i="6"/>
  <c r="AM1329" i="6"/>
  <c r="AC8" i="6"/>
  <c r="AD8" i="6"/>
  <c r="AE8" i="6"/>
  <c r="AF8" i="6"/>
  <c r="AG8" i="6"/>
  <c r="AH8" i="6"/>
  <c r="AI8" i="6"/>
  <c r="AJ8" i="6"/>
  <c r="AK8" i="6"/>
  <c r="AL8" i="6"/>
  <c r="AM8" i="6"/>
  <c r="AB8" i="6"/>
  <c r="J68" i="7"/>
  <c r="AM1215" i="6" s="1"/>
  <c r="J67" i="7"/>
  <c r="J66" i="7"/>
  <c r="J65" i="7"/>
  <c r="J63" i="7"/>
  <c r="J62" i="7"/>
  <c r="AL1215" i="6" s="1"/>
  <c r="J61" i="7"/>
  <c r="J60" i="7"/>
  <c r="AL1217" i="6" s="1"/>
  <c r="J58" i="7"/>
  <c r="AK1217" i="6" s="1"/>
  <c r="J57" i="7"/>
  <c r="AK1215" i="6" s="1"/>
  <c r="J56" i="7"/>
  <c r="I54" i="7"/>
  <c r="I45" i="7"/>
  <c r="J53" i="7"/>
  <c r="J52" i="7"/>
  <c r="J51" i="7"/>
  <c r="AJ1215" i="6" s="1"/>
  <c r="J50" i="7"/>
  <c r="AJ1217" i="6" s="1"/>
  <c r="J47" i="7"/>
  <c r="J48" i="7"/>
  <c r="J44" i="7"/>
  <c r="AH1217" i="6" s="1"/>
  <c r="J43" i="7"/>
  <c r="J42" i="7"/>
  <c r="J40" i="7"/>
  <c r="J39" i="7"/>
  <c r="J38" i="7"/>
  <c r="J37" i="7"/>
  <c r="J36" i="7"/>
  <c r="J35" i="7"/>
  <c r="J33" i="7"/>
  <c r="AF1217" i="6" s="1"/>
  <c r="J32" i="7"/>
  <c r="J31" i="7"/>
  <c r="AF1216" i="6" s="1"/>
  <c r="I29" i="7"/>
  <c r="J28" i="7"/>
  <c r="J27" i="7"/>
  <c r="J26" i="7"/>
  <c r="J25" i="7"/>
  <c r="J24" i="7"/>
  <c r="J22" i="7"/>
  <c r="J21" i="7"/>
  <c r="J20" i="7"/>
  <c r="J18" i="7"/>
  <c r="J17" i="7"/>
  <c r="J16" i="7"/>
  <c r="J15" i="7"/>
  <c r="J14" i="7"/>
  <c r="J13" i="7"/>
  <c r="J12" i="7"/>
  <c r="J11" i="7"/>
  <c r="J9" i="7"/>
  <c r="AG1217" i="6" s="1"/>
  <c r="J8" i="7"/>
  <c r="J7" i="7"/>
  <c r="J6" i="7"/>
  <c r="I4" i="7"/>
  <c r="AM1218" i="6" l="1"/>
  <c r="AE1217" i="6"/>
  <c r="AL1218" i="6"/>
  <c r="AD1217" i="6"/>
  <c r="AH1215" i="6"/>
  <c r="AL1216" i="6"/>
  <c r="AD1215" i="6"/>
  <c r="AG1218" i="6"/>
  <c r="AK1216" i="6"/>
  <c r="AC1215" i="6"/>
  <c r="AF1218" i="6"/>
  <c r="AJ1216" i="6"/>
  <c r="AE1218" i="6"/>
  <c r="AD1218" i="6"/>
  <c r="AC1218" i="6"/>
  <c r="AD1216" i="6"/>
  <c r="AC1216" i="6"/>
  <c r="AN252" i="6"/>
  <c r="AN374" i="6"/>
  <c r="AN807" i="6"/>
  <c r="AN1125" i="6"/>
  <c r="AN1097" i="6"/>
  <c r="AN344" i="6"/>
  <c r="AN1306" i="6"/>
  <c r="AN1232" i="6"/>
  <c r="AN856" i="6"/>
  <c r="AN665" i="6"/>
  <c r="AN463" i="6"/>
  <c r="AN1295" i="6"/>
  <c r="AN1273" i="6"/>
  <c r="AN1283" i="6"/>
  <c r="AN1318" i="6"/>
  <c r="AN1233" i="6"/>
  <c r="AN1151" i="6"/>
  <c r="AN1150" i="6"/>
  <c r="AN1149" i="6"/>
  <c r="AN1148" i="6"/>
  <c r="AN1143" i="6"/>
  <c r="AN1141" i="6"/>
  <c r="AN1117" i="6"/>
  <c r="AN1109" i="6"/>
  <c r="AN1074" i="6"/>
  <c r="AN1024" i="6"/>
  <c r="AN927" i="6"/>
  <c r="AN274" i="6"/>
  <c r="AN1244" i="6"/>
  <c r="AN1166" i="6"/>
  <c r="AN1039" i="6"/>
  <c r="AN1038" i="6"/>
  <c r="AN1037" i="6"/>
  <c r="AN1036" i="6"/>
  <c r="AN1034" i="6"/>
  <c r="AN1033" i="6"/>
  <c r="AN1030" i="6"/>
  <c r="AN1028" i="6"/>
  <c r="AN982" i="6"/>
  <c r="AN942" i="6"/>
  <c r="AN939" i="6"/>
  <c r="AN938" i="6"/>
  <c r="AN820" i="6"/>
  <c r="AN291" i="6"/>
  <c r="AN284" i="6"/>
  <c r="AN188" i="6"/>
  <c r="AN1167" i="6"/>
  <c r="AN1052" i="6"/>
  <c r="AN1047" i="6"/>
  <c r="AN956" i="6"/>
  <c r="AN955" i="6"/>
  <c r="AN953" i="6"/>
  <c r="AN949" i="6"/>
  <c r="AN947" i="6"/>
  <c r="AN946" i="6"/>
  <c r="AN944" i="6"/>
  <c r="AN883" i="6"/>
  <c r="AN835" i="6"/>
  <c r="AN795" i="6"/>
  <c r="AN757" i="6"/>
  <c r="AN756" i="6"/>
  <c r="AN754" i="6"/>
  <c r="AN751" i="6"/>
  <c r="AN533" i="6"/>
  <c r="AN1063" i="6"/>
  <c r="AN845" i="6"/>
  <c r="AN843" i="6"/>
  <c r="AN838" i="6"/>
  <c r="AN836" i="6"/>
  <c r="AN812" i="6"/>
  <c r="AN767" i="6"/>
  <c r="AN766" i="6"/>
  <c r="AN764" i="6"/>
  <c r="AN760" i="6"/>
  <c r="AN758" i="6"/>
  <c r="AN648" i="6"/>
  <c r="AN642" i="6"/>
  <c r="AN428" i="6"/>
  <c r="AN299" i="6"/>
  <c r="AN1254" i="6"/>
  <c r="AN973" i="6"/>
  <c r="AN655" i="6"/>
  <c r="AN654" i="6"/>
  <c r="AN640" i="6"/>
  <c r="AN607" i="6"/>
  <c r="AN595" i="6"/>
  <c r="AN540" i="6"/>
  <c r="AN538" i="6"/>
  <c r="AN513" i="6"/>
  <c r="AN204" i="6"/>
  <c r="AN1077" i="6"/>
  <c r="AN872" i="6"/>
  <c r="AN550" i="6"/>
  <c r="AN549" i="6"/>
  <c r="AN542" i="6"/>
  <c r="AN524" i="6"/>
  <c r="AN446" i="6"/>
  <c r="AN443" i="6"/>
  <c r="AN215" i="6"/>
  <c r="AN1267" i="6"/>
  <c r="AN1086" i="6"/>
  <c r="AN777" i="6"/>
  <c r="AN452" i="6"/>
  <c r="AN405" i="6"/>
  <c r="AN365" i="6"/>
  <c r="AN326" i="6"/>
  <c r="AN308" i="6"/>
  <c r="AN222" i="6"/>
  <c r="AN111" i="6"/>
  <c r="AN1199" i="6"/>
  <c r="AN336" i="6"/>
  <c r="AN328" i="6"/>
  <c r="AN303" i="6"/>
  <c r="AN281" i="6"/>
  <c r="AN271" i="6"/>
  <c r="AN262" i="6"/>
  <c r="AN227" i="6"/>
  <c r="AN225" i="6"/>
  <c r="AN195" i="6"/>
  <c r="AN120" i="6"/>
  <c r="AN114" i="6"/>
  <c r="AN1114" i="6"/>
  <c r="AN1004" i="6"/>
  <c r="AN894" i="6"/>
  <c r="AN353" i="6"/>
  <c r="AN237" i="6"/>
  <c r="AN236" i="6"/>
  <c r="AN230" i="6"/>
  <c r="AN229" i="6"/>
  <c r="AN223" i="6"/>
  <c r="AN213" i="6"/>
  <c r="AN203" i="6"/>
  <c r="AN179" i="6"/>
  <c r="AN172" i="6"/>
  <c r="AN165" i="6"/>
  <c r="AN135" i="6"/>
  <c r="AN133" i="6"/>
  <c r="AN127" i="6"/>
  <c r="AN1327" i="6"/>
  <c r="AN1317" i="6"/>
  <c r="AN1292" i="6"/>
  <c r="AN1288" i="6"/>
  <c r="AN1263" i="6"/>
  <c r="AN1205" i="6"/>
  <c r="AN1183" i="6"/>
  <c r="AN910" i="6"/>
  <c r="AN789" i="6"/>
  <c r="AN713" i="6"/>
  <c r="AN355" i="6"/>
  <c r="AN146" i="6"/>
  <c r="AN145" i="6"/>
  <c r="AN141" i="6"/>
  <c r="AN123" i="6"/>
  <c r="AN1307" i="6"/>
  <c r="AN1222" i="6"/>
  <c r="AN1221" i="6"/>
  <c r="AN1217" i="6"/>
  <c r="AN1214" i="6"/>
  <c r="AN1213" i="6"/>
  <c r="AN1204" i="6"/>
  <c r="AN1194" i="6"/>
  <c r="AN1176" i="6"/>
  <c r="AN1139" i="6"/>
  <c r="AN1017" i="6"/>
  <c r="AN618" i="6"/>
  <c r="AN502" i="6"/>
  <c r="AN496" i="6"/>
  <c r="AN386" i="6"/>
  <c r="AN1324" i="6"/>
  <c r="AN1275" i="6"/>
  <c r="AN1262" i="6"/>
  <c r="AN1259" i="6"/>
  <c r="AN1256" i="6"/>
  <c r="AN1227" i="6"/>
  <c r="AN1195" i="6"/>
  <c r="AN1182" i="6"/>
  <c r="AN1181" i="6"/>
  <c r="AN1178" i="6"/>
  <c r="AN1173" i="6"/>
  <c r="AN1144" i="6"/>
  <c r="AN1110" i="6"/>
  <c r="AN1096" i="6"/>
  <c r="AN1095" i="6"/>
  <c r="AN1094" i="6"/>
  <c r="AN1093" i="6"/>
  <c r="AN1092" i="6"/>
  <c r="AN1090" i="6"/>
  <c r="AN1088" i="6"/>
  <c r="AN1082" i="6"/>
  <c r="AN1040" i="6"/>
  <c r="AN1019" i="6"/>
  <c r="AN999" i="6"/>
  <c r="AN995" i="6"/>
  <c r="AN993" i="6"/>
  <c r="AN992" i="6"/>
  <c r="AN990" i="6"/>
  <c r="AN988" i="6"/>
  <c r="AN986" i="6"/>
  <c r="AN961" i="6"/>
  <c r="AN957" i="6"/>
  <c r="AN904" i="6"/>
  <c r="AN899" i="6"/>
  <c r="AN897" i="6"/>
  <c r="AN896" i="6"/>
  <c r="AN892" i="6"/>
  <c r="AN890" i="6"/>
  <c r="AN884" i="6"/>
  <c r="AN863" i="6"/>
  <c r="AN850" i="6"/>
  <c r="AN794" i="6"/>
  <c r="AN792" i="6"/>
  <c r="AN787" i="6"/>
  <c r="AN785" i="6"/>
  <c r="AN1310" i="6"/>
  <c r="AN1301" i="6"/>
  <c r="AN1276" i="6"/>
  <c r="AN1253" i="6"/>
  <c r="AN1246" i="6"/>
  <c r="AN1241" i="6"/>
  <c r="AN1208" i="6"/>
  <c r="AN1184" i="6"/>
  <c r="AN1161" i="6"/>
  <c r="AN1145" i="6"/>
  <c r="AN1134" i="6"/>
  <c r="AN1098" i="6"/>
  <c r="AN1085" i="6"/>
  <c r="AN1084" i="6"/>
  <c r="AN1083" i="6"/>
  <c r="AN1081" i="6"/>
  <c r="AN1080" i="6"/>
  <c r="AN1076" i="6"/>
  <c r="AN1070" i="6"/>
  <c r="AN1020" i="6"/>
  <c r="AN989" i="6"/>
  <c r="AN987" i="6"/>
  <c r="AN985" i="6"/>
  <c r="AN984" i="6"/>
  <c r="AN980" i="6"/>
  <c r="AN978" i="6"/>
  <c r="AN974" i="6"/>
  <c r="AN964" i="6"/>
  <c r="AN958" i="6"/>
  <c r="AN950" i="6"/>
  <c r="AN893" i="6"/>
  <c r="AN891" i="6"/>
  <c r="AN887" i="6"/>
  <c r="AN886" i="6"/>
  <c r="AN885" i="6"/>
  <c r="AN881" i="6"/>
  <c r="AN879" i="6"/>
  <c r="AN876" i="6"/>
  <c r="AN873" i="6"/>
  <c r="AN851" i="6"/>
  <c r="AN840" i="6"/>
  <c r="AN788" i="6"/>
  <c r="AN786" i="6"/>
  <c r="AN782" i="6"/>
  <c r="AN781" i="6"/>
  <c r="AN778" i="6"/>
  <c r="AN1326" i="6"/>
  <c r="AN1325" i="6"/>
  <c r="AN1323" i="6"/>
  <c r="AN1321" i="6"/>
  <c r="AN1320" i="6"/>
  <c r="AN1302" i="6"/>
  <c r="AN1252" i="6"/>
  <c r="AN1251" i="6"/>
  <c r="AN1247" i="6"/>
  <c r="AN1228" i="6"/>
  <c r="AN1175" i="6"/>
  <c r="AN1174" i="6"/>
  <c r="AN1171" i="6"/>
  <c r="AN1169" i="6"/>
  <c r="AN1162" i="6"/>
  <c r="AN1156" i="6"/>
  <c r="AN1135" i="6"/>
  <c r="AN1128" i="6"/>
  <c r="AN1087" i="6"/>
  <c r="AN1073" i="6"/>
  <c r="AN1072" i="6"/>
  <c r="AN1071" i="6"/>
  <c r="AN1069" i="6"/>
  <c r="AN1068" i="6"/>
  <c r="AN1065" i="6"/>
  <c r="AN1060" i="6"/>
  <c r="AN1032" i="6"/>
  <c r="AN1021" i="6"/>
  <c r="AN1012" i="6"/>
  <c r="AN981" i="6"/>
  <c r="AN979" i="6"/>
  <c r="AN976" i="6"/>
  <c r="AN975" i="6"/>
  <c r="AN972" i="6"/>
  <c r="AN970" i="6"/>
  <c r="AN967" i="6"/>
  <c r="AN959" i="6"/>
  <c r="AN951" i="6"/>
  <c r="AN882" i="6"/>
  <c r="AN880" i="6"/>
  <c r="AN875" i="6"/>
  <c r="AN874" i="6"/>
  <c r="AN871" i="6"/>
  <c r="AN869" i="6"/>
  <c r="AN865" i="6"/>
  <c r="AN841" i="6"/>
  <c r="AN780" i="6"/>
  <c r="AN779" i="6"/>
  <c r="AN722" i="6"/>
  <c r="AN692" i="6"/>
  <c r="AN674" i="6"/>
  <c r="AN1328" i="6"/>
  <c r="AN1314" i="6"/>
  <c r="AN1312" i="6"/>
  <c r="AN1290" i="6"/>
  <c r="AN1266" i="6"/>
  <c r="AN1243" i="6"/>
  <c r="AN1242" i="6"/>
  <c r="AN1240" i="6"/>
  <c r="AN1239" i="6"/>
  <c r="AN1235" i="6"/>
  <c r="AN1234" i="6"/>
  <c r="AN1229" i="6"/>
  <c r="AN1177" i="6"/>
  <c r="AN1163" i="6"/>
  <c r="AN1157" i="6"/>
  <c r="AN1146" i="6"/>
  <c r="AN1136" i="6"/>
  <c r="AN1075" i="6"/>
  <c r="AN1062" i="6"/>
  <c r="AN1061" i="6"/>
  <c r="AN1059" i="6"/>
  <c r="AN1058" i="6"/>
  <c r="AN1054" i="6"/>
  <c r="AN971" i="6"/>
  <c r="AN966" i="6"/>
  <c r="AN965" i="6"/>
  <c r="AN962" i="6"/>
  <c r="AN941" i="6"/>
  <c r="AN933" i="6"/>
  <c r="AN870" i="6"/>
  <c r="AN866" i="6"/>
  <c r="AN864" i="6"/>
  <c r="AN860" i="6"/>
  <c r="AN857" i="6"/>
  <c r="AN833" i="6"/>
  <c r="AN826" i="6"/>
  <c r="AN776" i="6"/>
  <c r="AN775" i="6"/>
  <c r="AN731" i="6"/>
  <c r="AN704" i="6"/>
  <c r="AN684" i="6"/>
  <c r="AN568" i="6"/>
  <c r="AN1329" i="6"/>
  <c r="AN1316" i="6"/>
  <c r="AN1315" i="6"/>
  <c r="AN1313" i="6"/>
  <c r="AN1311" i="6"/>
  <c r="AN1303" i="6"/>
  <c r="AN1299" i="6"/>
  <c r="AN1291" i="6"/>
  <c r="AN1279" i="6"/>
  <c r="AN1245" i="6"/>
  <c r="AN1219" i="6"/>
  <c r="AN1187" i="6"/>
  <c r="AN1165" i="6"/>
  <c r="AN1164" i="6"/>
  <c r="AN1158" i="6"/>
  <c r="AN1154" i="6"/>
  <c r="AN1137" i="6"/>
  <c r="AN1112" i="6"/>
  <c r="AN1064" i="6"/>
  <c r="AN1051" i="6"/>
  <c r="AN1050" i="6"/>
  <c r="AN1048" i="6"/>
  <c r="AN1043" i="6"/>
  <c r="AN963" i="6"/>
  <c r="AN960" i="6"/>
  <c r="AN861" i="6"/>
  <c r="AN859" i="6"/>
  <c r="AN858" i="6"/>
  <c r="AN854" i="6"/>
  <c r="AN852" i="6"/>
  <c r="AN849" i="6"/>
  <c r="AN846" i="6"/>
  <c r="AN817" i="6"/>
  <c r="AN579" i="6"/>
  <c r="AN471" i="6"/>
  <c r="AN1305" i="6"/>
  <c r="AN1304" i="6"/>
  <c r="AN1300" i="6"/>
  <c r="AN1287" i="6"/>
  <c r="AN1280" i="6"/>
  <c r="AN1257" i="6"/>
  <c r="AN1231" i="6"/>
  <c r="AN1230" i="6"/>
  <c r="AN1226" i="6"/>
  <c r="AN1224" i="6"/>
  <c r="AN1220" i="6"/>
  <c r="AN1210" i="6"/>
  <c r="AN1198" i="6"/>
  <c r="AN1168" i="6"/>
  <c r="AN1159" i="6"/>
  <c r="AN1155" i="6"/>
  <c r="AN1147" i="6"/>
  <c r="AN1130" i="6"/>
  <c r="AN1119" i="6"/>
  <c r="AN1100" i="6"/>
  <c r="AN1089" i="6"/>
  <c r="AN1053" i="6"/>
  <c r="AN1046" i="6"/>
  <c r="AN1045" i="6"/>
  <c r="AN1044" i="6"/>
  <c r="AN1042" i="6"/>
  <c r="AN1041" i="6"/>
  <c r="AN1035" i="6"/>
  <c r="AN954" i="6"/>
  <c r="AN952" i="6"/>
  <c r="AN948" i="6"/>
  <c r="AN945" i="6"/>
  <c r="AN921" i="6"/>
  <c r="AN855" i="6"/>
  <c r="AN853" i="6"/>
  <c r="AN848" i="6"/>
  <c r="AN847" i="6"/>
  <c r="AN844" i="6"/>
  <c r="AN842" i="6"/>
  <c r="AN839" i="6"/>
  <c r="AN837" i="6"/>
  <c r="AN808" i="6"/>
  <c r="AN801" i="6"/>
  <c r="AN447" i="6"/>
  <c r="AN437" i="6"/>
  <c r="AN417" i="6"/>
  <c r="AN1319" i="6"/>
  <c r="AN1308" i="6"/>
  <c r="AN1294" i="6"/>
  <c r="AN1293" i="6"/>
  <c r="AN1289" i="6"/>
  <c r="AN1277" i="6"/>
  <c r="AN1268" i="6"/>
  <c r="AN1248" i="6"/>
  <c r="AN1223" i="6"/>
  <c r="AN1190" i="6"/>
  <c r="AN1140" i="6"/>
  <c r="AN1138" i="6"/>
  <c r="AN1133" i="6"/>
  <c r="AN1131" i="6"/>
  <c r="AN1120" i="6"/>
  <c r="AN1102" i="6"/>
  <c r="AN1091" i="6"/>
  <c r="AN1078" i="6"/>
  <c r="AN1066" i="6"/>
  <c r="AN1027" i="6"/>
  <c r="AN1026" i="6"/>
  <c r="AN1025" i="6"/>
  <c r="AN1023" i="6"/>
  <c r="AN1022" i="6"/>
  <c r="AN1018" i="6"/>
  <c r="AN1013" i="6"/>
  <c r="AN996" i="6"/>
  <c r="AN943" i="6"/>
  <c r="AN940" i="6"/>
  <c r="AN936" i="6"/>
  <c r="AN934" i="6"/>
  <c r="AN931" i="6"/>
  <c r="AN928" i="6"/>
  <c r="AN911" i="6"/>
  <c r="AN900" i="6"/>
  <c r="AN834" i="6"/>
  <c r="AN832" i="6"/>
  <c r="AN831" i="6"/>
  <c r="AN829" i="6"/>
  <c r="AN827" i="6"/>
  <c r="AN824" i="6"/>
  <c r="AN821" i="6"/>
  <c r="AN802" i="6"/>
  <c r="AN1309" i="6"/>
  <c r="AN1296" i="6"/>
  <c r="AN1282" i="6"/>
  <c r="AN1281" i="6"/>
  <c r="AN1278" i="6"/>
  <c r="AN1274" i="6"/>
  <c r="AN1269" i="6"/>
  <c r="AN1258" i="6"/>
  <c r="AN1236" i="6"/>
  <c r="AN1212" i="6"/>
  <c r="AN1211" i="6"/>
  <c r="AN1209" i="6"/>
  <c r="AN1207" i="6"/>
  <c r="AN1206" i="6"/>
  <c r="AN1200" i="6"/>
  <c r="AN1191" i="6"/>
  <c r="AN1160" i="6"/>
  <c r="AN1129" i="6"/>
  <c r="AN1127" i="6"/>
  <c r="AN1123" i="6"/>
  <c r="AN1121" i="6"/>
  <c r="AN1079" i="6"/>
  <c r="AN1055" i="6"/>
  <c r="AN1029" i="6"/>
  <c r="AN1014" i="6"/>
  <c r="AN937" i="6"/>
  <c r="AN935" i="6"/>
  <c r="AN932" i="6"/>
  <c r="AN930" i="6"/>
  <c r="AN929" i="6"/>
  <c r="AN925" i="6"/>
  <c r="AN901" i="6"/>
  <c r="AN888" i="6"/>
  <c r="AN830" i="6"/>
  <c r="AN828" i="6"/>
  <c r="AN825" i="6"/>
  <c r="AN823" i="6"/>
  <c r="AN822" i="6"/>
  <c r="AN813" i="6"/>
  <c r="AN783" i="6"/>
  <c r="AN1297" i="6"/>
  <c r="AN1284" i="6"/>
  <c r="AN1270" i="6"/>
  <c r="AN1250" i="6"/>
  <c r="AN1249" i="6"/>
  <c r="AN1237" i="6"/>
  <c r="AN1201" i="6"/>
  <c r="AN1196" i="6"/>
  <c r="AN1179" i="6"/>
  <c r="AN1170" i="6"/>
  <c r="AN1124" i="6"/>
  <c r="AN1122" i="6"/>
  <c r="AN1118" i="6"/>
  <c r="AN1115" i="6"/>
  <c r="AN1056" i="6"/>
  <c r="AN1049" i="6"/>
  <c r="AN1016" i="6"/>
  <c r="AN1015" i="6"/>
  <c r="AN1005" i="6"/>
  <c r="AN1000" i="6"/>
  <c r="AN926" i="6"/>
  <c r="AN923" i="6"/>
  <c r="AN922" i="6"/>
  <c r="AN919" i="6"/>
  <c r="AN916" i="6"/>
  <c r="AN889" i="6"/>
  <c r="AN877" i="6"/>
  <c r="AN819" i="6"/>
  <c r="AN818" i="6"/>
  <c r="AN816" i="6"/>
  <c r="AN815" i="6"/>
  <c r="AN814" i="6"/>
  <c r="AN809" i="6"/>
  <c r="AN784" i="6"/>
  <c r="AN1322" i="6"/>
  <c r="AN1298" i="6"/>
  <c r="AN1285" i="6"/>
  <c r="AN1272" i="6"/>
  <c r="AN1271" i="6"/>
  <c r="AN1265" i="6"/>
  <c r="AN1264" i="6"/>
  <c r="AN1260" i="6"/>
  <c r="AN1238" i="6"/>
  <c r="AN1225" i="6"/>
  <c r="AN1203" i="6"/>
  <c r="AN1202" i="6"/>
  <c r="AN1197" i="6"/>
  <c r="AN1192" i="6"/>
  <c r="AN1185" i="6"/>
  <c r="AN1152" i="6"/>
  <c r="AN1142" i="6"/>
  <c r="AN1116" i="6"/>
  <c r="AN1113" i="6"/>
  <c r="AN1111" i="6"/>
  <c r="AN1107" i="6"/>
  <c r="AN1103" i="6"/>
  <c r="AN1067" i="6"/>
  <c r="AN1057" i="6"/>
  <c r="AN1006" i="6"/>
  <c r="AN1002" i="6"/>
  <c r="AN997" i="6"/>
  <c r="AN991" i="6"/>
  <c r="AN977" i="6"/>
  <c r="AN968" i="6"/>
  <c r="AN924" i="6"/>
  <c r="AN920" i="6"/>
  <c r="AN918" i="6"/>
  <c r="AN917" i="6"/>
  <c r="AN914" i="6"/>
  <c r="AN912" i="6"/>
  <c r="AN908" i="6"/>
  <c r="AN905" i="6"/>
  <c r="AN878" i="6"/>
  <c r="AN867" i="6"/>
  <c r="AN811" i="6"/>
  <c r="AN810" i="6"/>
  <c r="AN806" i="6"/>
  <c r="AN805" i="6"/>
  <c r="AN803" i="6"/>
  <c r="AN799" i="6"/>
  <c r="AN796" i="6"/>
  <c r="AN1286" i="6"/>
  <c r="AN1261" i="6"/>
  <c r="AN1255" i="6"/>
  <c r="AN1193" i="6"/>
  <c r="AN1189" i="6"/>
  <c r="AN1188" i="6"/>
  <c r="AN1186" i="6"/>
  <c r="AN1180" i="6"/>
  <c r="AN1172" i="6"/>
  <c r="AN1153" i="6"/>
  <c r="AN1132" i="6"/>
  <c r="AN1126" i="6"/>
  <c r="AN1108" i="6"/>
  <c r="AN1106" i="6"/>
  <c r="AN1105" i="6"/>
  <c r="AN1104" i="6"/>
  <c r="AN1101" i="6"/>
  <c r="AN1099" i="6"/>
  <c r="AN1031" i="6"/>
  <c r="AN1007" i="6"/>
  <c r="AN1003" i="6"/>
  <c r="AN1001" i="6"/>
  <c r="AN998" i="6"/>
  <c r="AN994" i="6"/>
  <c r="AN983" i="6"/>
  <c r="AN969" i="6"/>
  <c r="AN915" i="6"/>
  <c r="AN913" i="6"/>
  <c r="AN909" i="6"/>
  <c r="AN907" i="6"/>
  <c r="AN906" i="6"/>
  <c r="AN903" i="6"/>
  <c r="AN902" i="6"/>
  <c r="AN898" i="6"/>
  <c r="AN895" i="6"/>
  <c r="AN868" i="6"/>
  <c r="AN862" i="6"/>
  <c r="AN804" i="6"/>
  <c r="AN800" i="6"/>
  <c r="AN798" i="6"/>
  <c r="AN797" i="6"/>
  <c r="AN793" i="6"/>
  <c r="AN791" i="6"/>
  <c r="AN790" i="6"/>
  <c r="AN773" i="6"/>
  <c r="AN755" i="6"/>
  <c r="AN749" i="6"/>
  <c r="AN746" i="6"/>
  <c r="AN745" i="6"/>
  <c r="AN723" i="6"/>
  <c r="AN649" i="6"/>
  <c r="AN646" i="6"/>
  <c r="AN644" i="6"/>
  <c r="AN638" i="6"/>
  <c r="AN628" i="6"/>
  <c r="AN619" i="6"/>
  <c r="AN591" i="6"/>
  <c r="AN539" i="6"/>
  <c r="AN536" i="6"/>
  <c r="AN480" i="6"/>
  <c r="AN435" i="6"/>
  <c r="AN356" i="6"/>
  <c r="AN337" i="6"/>
  <c r="AN327" i="6"/>
  <c r="AN317" i="6"/>
  <c r="AN315" i="6"/>
  <c r="AN295" i="6"/>
  <c r="AN253" i="6"/>
  <c r="AN228" i="6"/>
  <c r="AN226" i="6"/>
  <c r="AN216" i="6"/>
  <c r="AN205" i="6"/>
  <c r="AN134" i="6"/>
  <c r="AN132" i="6"/>
  <c r="AN128" i="6"/>
  <c r="AN121" i="6"/>
  <c r="AN119" i="6"/>
  <c r="AN115" i="6"/>
  <c r="AN744" i="6"/>
  <c r="AN739" i="6"/>
  <c r="AN707" i="6"/>
  <c r="AN639" i="6"/>
  <c r="AN633" i="6"/>
  <c r="AN630" i="6"/>
  <c r="AN613" i="6"/>
  <c r="AN600" i="6"/>
  <c r="AN531" i="6"/>
  <c r="AN481" i="6"/>
  <c r="AN448" i="6"/>
  <c r="AN436" i="6"/>
  <c r="AN426" i="6"/>
  <c r="AN346" i="6"/>
  <c r="AN300" i="6"/>
  <c r="AN254" i="6"/>
  <c r="AN122" i="6"/>
  <c r="AN740" i="6"/>
  <c r="AN729" i="6"/>
  <c r="AN631" i="6"/>
  <c r="AN621" i="6"/>
  <c r="AN596" i="6"/>
  <c r="AN532" i="6"/>
  <c r="AN528" i="6"/>
  <c r="AN522" i="6"/>
  <c r="AN482" i="6"/>
  <c r="AN449" i="6"/>
  <c r="AN438" i="6"/>
  <c r="AN427" i="6"/>
  <c r="AN420" i="6"/>
  <c r="AN415" i="6"/>
  <c r="AN358" i="6"/>
  <c r="AN347" i="6"/>
  <c r="AN338" i="6"/>
  <c r="AN305" i="6"/>
  <c r="AN301" i="6"/>
  <c r="AN255" i="6"/>
  <c r="AN220" i="6"/>
  <c r="AN211" i="6"/>
  <c r="AN192" i="6"/>
  <c r="AN175" i="6"/>
  <c r="AN110" i="6"/>
  <c r="AN730" i="6"/>
  <c r="AN720" i="6"/>
  <c r="AN626" i="6"/>
  <c r="AN617" i="6"/>
  <c r="AN523" i="6"/>
  <c r="AN511" i="6"/>
  <c r="AN450" i="6"/>
  <c r="AN439" i="6"/>
  <c r="AN416" i="6"/>
  <c r="AN414" i="6"/>
  <c r="AN403" i="6"/>
  <c r="AN402" i="6"/>
  <c r="AN357" i="6"/>
  <c r="AN329" i="6"/>
  <c r="AN318" i="6"/>
  <c r="AN302" i="6"/>
  <c r="AN296" i="6"/>
  <c r="AN286" i="6"/>
  <c r="AN212" i="6"/>
  <c r="AN202" i="6"/>
  <c r="AN169" i="6"/>
  <c r="AN747" i="6"/>
  <c r="AN721" i="6"/>
  <c r="AN719" i="6"/>
  <c r="AN716" i="6"/>
  <c r="AN711" i="6"/>
  <c r="AN710" i="6"/>
  <c r="AN694" i="6"/>
  <c r="AN688" i="6"/>
  <c r="AN677" i="6"/>
  <c r="AN616" i="6"/>
  <c r="AN611" i="6"/>
  <c r="AN609" i="6"/>
  <c r="AN605" i="6"/>
  <c r="AN603" i="6"/>
  <c r="AN598" i="6"/>
  <c r="AN584" i="6"/>
  <c r="AN572" i="6"/>
  <c r="AN555" i="6"/>
  <c r="AN512" i="6"/>
  <c r="AN510" i="6"/>
  <c r="AN508" i="6"/>
  <c r="AN504" i="6"/>
  <c r="AN499" i="6"/>
  <c r="AN478" i="6"/>
  <c r="AN475" i="6"/>
  <c r="AN466" i="6"/>
  <c r="AN440" i="6"/>
  <c r="AN418" i="6"/>
  <c r="AN404" i="6"/>
  <c r="AN401" i="6"/>
  <c r="AN400" i="6"/>
  <c r="AN394" i="6"/>
  <c r="AN392" i="6"/>
  <c r="AN379" i="6"/>
  <c r="AN310" i="6"/>
  <c r="AN297" i="6"/>
  <c r="AN289" i="6"/>
  <c r="AN287" i="6"/>
  <c r="AN267" i="6"/>
  <c r="AN249" i="6"/>
  <c r="AN201" i="6"/>
  <c r="AN198" i="6"/>
  <c r="AN196" i="6"/>
  <c r="AN193" i="6"/>
  <c r="AN183" i="6"/>
  <c r="AN180" i="6"/>
  <c r="AN176" i="6"/>
  <c r="AN160" i="6"/>
  <c r="AN772" i="6"/>
  <c r="AN712" i="6"/>
  <c r="AN702" i="6"/>
  <c r="AN606" i="6"/>
  <c r="AN544" i="6"/>
  <c r="AN501" i="6"/>
  <c r="AN500" i="6"/>
  <c r="AN493" i="6"/>
  <c r="AN491" i="6"/>
  <c r="AN483" i="6"/>
  <c r="AN441" i="6"/>
  <c r="AN395" i="6"/>
  <c r="AN384" i="6"/>
  <c r="AN340" i="6"/>
  <c r="AN290" i="6"/>
  <c r="AN279" i="6"/>
  <c r="AN250" i="6"/>
  <c r="AN240" i="6"/>
  <c r="AN194" i="6"/>
  <c r="AN186" i="6"/>
  <c r="AN151" i="6"/>
  <c r="AN761" i="6"/>
  <c r="AN703" i="6"/>
  <c r="AN699" i="6"/>
  <c r="AN696" i="6"/>
  <c r="AN690" i="6"/>
  <c r="AN666" i="6"/>
  <c r="AN593" i="6"/>
  <c r="AN590" i="6"/>
  <c r="AN587" i="6"/>
  <c r="AN561" i="6"/>
  <c r="AN490" i="6"/>
  <c r="AN486" i="6"/>
  <c r="AN385" i="6"/>
  <c r="AN380" i="6"/>
  <c r="AN372" i="6"/>
  <c r="AN292" i="6"/>
  <c r="AN280" i="6"/>
  <c r="AN276" i="6"/>
  <c r="AN273" i="6"/>
  <c r="AN233" i="6"/>
  <c r="AN187" i="6"/>
  <c r="AN178" i="6"/>
  <c r="AN152" i="6"/>
  <c r="AN140" i="6"/>
  <c r="AN762" i="6"/>
  <c r="AN752" i="6"/>
  <c r="AN691" i="6"/>
  <c r="AN682" i="6"/>
  <c r="AN577" i="6"/>
  <c r="AN487" i="6"/>
  <c r="AN429" i="6"/>
  <c r="AN406" i="6"/>
  <c r="AN396" i="6"/>
  <c r="AN373" i="6"/>
  <c r="AN371" i="6"/>
  <c r="AN368" i="6"/>
  <c r="AN363" i="6"/>
  <c r="AN361" i="6"/>
  <c r="AN332" i="6"/>
  <c r="AN306" i="6"/>
  <c r="AN293" i="6"/>
  <c r="AN282" i="6"/>
  <c r="AN270" i="6"/>
  <c r="AN260" i="6"/>
  <c r="AN258" i="6"/>
  <c r="AN256" i="6"/>
  <c r="AN251" i="6"/>
  <c r="AN248" i="6"/>
  <c r="AN177" i="6"/>
  <c r="AN161" i="6"/>
  <c r="AN153" i="6"/>
  <c r="AN129" i="6"/>
  <c r="AN753" i="6"/>
  <c r="AN683" i="6"/>
  <c r="AN676" i="6"/>
  <c r="AN672" i="6"/>
  <c r="AN578" i="6"/>
  <c r="AN571" i="6"/>
  <c r="AN566" i="6"/>
  <c r="AN563" i="6"/>
  <c r="AN529" i="6"/>
  <c r="AN517" i="6"/>
  <c r="AN470" i="6"/>
  <c r="AN430" i="6"/>
  <c r="AN407" i="6"/>
  <c r="AN375" i="6"/>
  <c r="AN364" i="6"/>
  <c r="AN352" i="6"/>
  <c r="AN320" i="6"/>
  <c r="AN313" i="6"/>
  <c r="AN307" i="6"/>
  <c r="AN294" i="6"/>
  <c r="AN272" i="6"/>
  <c r="AN261" i="6"/>
  <c r="AN239" i="6"/>
  <c r="AN171" i="6"/>
  <c r="AN168" i="6"/>
  <c r="AN167" i="6"/>
  <c r="AN163" i="6"/>
  <c r="AN154" i="6"/>
  <c r="AN149" i="6"/>
  <c r="AN137" i="6"/>
  <c r="AN124" i="6"/>
  <c r="AN117" i="6"/>
  <c r="AN774" i="6"/>
  <c r="AN771" i="6"/>
  <c r="AN768" i="6"/>
  <c r="AN750" i="6"/>
  <c r="AN748" i="6"/>
  <c r="AN673" i="6"/>
  <c r="AN668" i="6"/>
  <c r="AN663" i="6"/>
  <c r="AN650" i="6"/>
  <c r="AN645" i="6"/>
  <c r="AN641" i="6"/>
  <c r="AN635" i="6"/>
  <c r="AN567" i="6"/>
  <c r="AN565" i="6"/>
  <c r="AN564" i="6"/>
  <c r="AN562" i="6"/>
  <c r="AN559" i="6"/>
  <c r="AN557" i="6"/>
  <c r="AN553" i="6"/>
  <c r="AN551" i="6"/>
  <c r="AN518" i="6"/>
  <c r="AN505" i="6"/>
  <c r="AN469" i="6"/>
  <c r="AN467" i="6"/>
  <c r="AN465" i="6"/>
  <c r="AN461" i="6"/>
  <c r="AN459" i="6"/>
  <c r="AN454" i="6"/>
  <c r="AN442" i="6"/>
  <c r="AN431" i="6"/>
  <c r="AN421" i="6"/>
  <c r="AN387" i="6"/>
  <c r="AN349" i="6"/>
  <c r="AN342" i="6"/>
  <c r="AN298" i="6"/>
  <c r="AN283" i="6"/>
  <c r="AN263" i="6"/>
  <c r="AN244" i="6"/>
  <c r="AN231" i="6"/>
  <c r="AN224" i="6"/>
  <c r="AN164" i="6"/>
  <c r="AN159" i="6"/>
  <c r="AN158" i="6"/>
  <c r="AN155" i="6"/>
  <c r="AN138" i="6"/>
  <c r="AN125" i="6"/>
  <c r="AN118" i="6"/>
  <c r="AN112" i="6"/>
  <c r="AN770" i="6"/>
  <c r="AN769" i="6"/>
  <c r="AN765" i="6"/>
  <c r="AN763" i="6"/>
  <c r="AN759" i="6"/>
  <c r="AN741" i="6"/>
  <c r="AN734" i="6"/>
  <c r="AN664" i="6"/>
  <c r="AN662" i="6"/>
  <c r="AN661" i="6"/>
  <c r="AN658" i="6"/>
  <c r="AN657" i="6"/>
  <c r="AN653" i="6"/>
  <c r="AN651" i="6"/>
  <c r="AN636" i="6"/>
  <c r="AN560" i="6"/>
  <c r="AN558" i="6"/>
  <c r="AN556" i="6"/>
  <c r="AN554" i="6"/>
  <c r="AN552" i="6"/>
  <c r="AN548" i="6"/>
  <c r="AN546" i="6"/>
  <c r="AN545" i="6"/>
  <c r="AN534" i="6"/>
  <c r="AN506" i="6"/>
  <c r="AN462" i="6"/>
  <c r="AN460" i="6"/>
  <c r="AN455" i="6"/>
  <c r="AN445" i="6"/>
  <c r="AN399" i="6"/>
  <c r="AN388" i="6"/>
  <c r="AN366" i="6"/>
  <c r="AN354" i="6"/>
  <c r="AN343" i="6"/>
  <c r="AN335" i="6"/>
  <c r="AN333" i="6"/>
  <c r="AN330" i="6"/>
  <c r="AN322" i="6"/>
  <c r="AN264" i="6"/>
  <c r="AN245" i="6"/>
  <c r="AN208" i="6"/>
  <c r="AN156" i="6"/>
  <c r="AN144" i="6"/>
  <c r="AN1010" i="6"/>
  <c r="AN1011" i="6"/>
  <c r="AN1008" i="6"/>
  <c r="AN1009" i="6"/>
  <c r="AN743" i="6"/>
  <c r="AN736" i="6"/>
  <c r="AN724" i="6"/>
  <c r="AN634" i="6"/>
  <c r="AN608" i="6"/>
  <c r="AN535" i="6"/>
  <c r="AN527" i="6"/>
  <c r="AN514" i="6"/>
  <c r="AN507" i="6"/>
  <c r="AN434" i="6"/>
  <c r="AN424" i="6"/>
  <c r="AN419" i="6"/>
  <c r="AN316" i="6"/>
  <c r="AN311" i="6"/>
  <c r="AN304" i="6"/>
  <c r="AN219" i="6"/>
  <c r="AN218" i="6"/>
  <c r="AN217" i="6"/>
  <c r="AN206" i="6"/>
  <c r="AN197" i="6"/>
  <c r="AN189" i="6"/>
  <c r="AN116" i="6"/>
  <c r="AN738" i="6"/>
  <c r="AN737" i="6"/>
  <c r="AN733" i="6"/>
  <c r="AN732" i="6"/>
  <c r="AN725" i="6"/>
  <c r="AN697" i="6"/>
  <c r="AN629" i="6"/>
  <c r="AN624" i="6"/>
  <c r="AN601" i="6"/>
  <c r="AN530" i="6"/>
  <c r="AN526" i="6"/>
  <c r="AN521" i="6"/>
  <c r="AN497" i="6"/>
  <c r="AN425" i="6"/>
  <c r="AN413" i="6"/>
  <c r="AN390" i="6"/>
  <c r="AN377" i="6"/>
  <c r="AN285" i="6"/>
  <c r="AN265" i="6"/>
  <c r="AN209" i="6"/>
  <c r="AN199" i="6"/>
  <c r="AN726" i="6"/>
  <c r="AN718" i="6"/>
  <c r="AN715" i="6"/>
  <c r="AN698" i="6"/>
  <c r="AN693" i="6"/>
  <c r="AN687" i="6"/>
  <c r="AN625" i="6"/>
  <c r="AN620" i="6"/>
  <c r="AN615" i="6"/>
  <c r="AN614" i="6"/>
  <c r="AN610" i="6"/>
  <c r="AN592" i="6"/>
  <c r="AN583" i="6"/>
  <c r="AN520" i="6"/>
  <c r="AN516" i="6"/>
  <c r="AN515" i="6"/>
  <c r="AN509" i="6"/>
  <c r="AN503" i="6"/>
  <c r="AN494" i="6"/>
  <c r="AN474" i="6"/>
  <c r="AN412" i="6"/>
  <c r="AN411" i="6"/>
  <c r="AN408" i="6"/>
  <c r="AN397" i="6"/>
  <c r="AN389" i="6"/>
  <c r="AN378" i="6"/>
  <c r="AN266" i="6"/>
  <c r="AN210" i="6"/>
  <c r="AN207" i="6"/>
  <c r="AN200" i="6"/>
  <c r="AN190" i="6"/>
  <c r="AN685" i="6"/>
  <c r="AN166" i="6"/>
  <c r="AN709" i="6"/>
  <c r="AN708" i="6"/>
  <c r="AN706" i="6"/>
  <c r="AN705" i="6"/>
  <c r="AN700" i="6"/>
  <c r="AN695" i="6"/>
  <c r="AN689" i="6"/>
  <c r="AN678" i="6"/>
  <c r="AN675" i="6"/>
  <c r="AN669" i="6"/>
  <c r="AN604" i="6"/>
  <c r="AN602" i="6"/>
  <c r="AN599" i="6"/>
  <c r="AN597" i="6"/>
  <c r="AN589" i="6"/>
  <c r="AN569" i="6"/>
  <c r="AN498" i="6"/>
  <c r="AN495" i="6"/>
  <c r="AN488" i="6"/>
  <c r="AN472" i="6"/>
  <c r="AN464" i="6"/>
  <c r="AN456" i="6"/>
  <c r="AN393" i="6"/>
  <c r="AN391" i="6"/>
  <c r="AN382" i="6"/>
  <c r="AN309" i="6"/>
  <c r="AN288" i="6"/>
  <c r="AN277" i="6"/>
  <c r="AN275" i="6"/>
  <c r="AN268" i="6"/>
  <c r="AN246" i="6"/>
  <c r="AN191" i="6"/>
  <c r="AN184" i="6"/>
  <c r="AN181" i="6"/>
  <c r="AN173" i="6"/>
  <c r="AN157" i="6"/>
  <c r="AN701" i="6"/>
  <c r="AN679" i="6"/>
  <c r="AN670" i="6"/>
  <c r="AN627" i="6"/>
  <c r="AN594" i="6"/>
  <c r="AN588" i="6"/>
  <c r="AN586" i="6"/>
  <c r="AN492" i="6"/>
  <c r="AN489" i="6"/>
  <c r="AN484" i="6"/>
  <c r="AN383" i="6"/>
  <c r="AN381" i="6"/>
  <c r="AN370" i="6"/>
  <c r="AN360" i="6"/>
  <c r="AN348" i="6"/>
  <c r="AN278" i="6"/>
  <c r="AN269" i="6"/>
  <c r="AN247" i="6"/>
  <c r="AN238" i="6"/>
  <c r="AN185" i="6"/>
  <c r="AN182" i="6"/>
  <c r="AN174" i="6"/>
  <c r="AN147" i="6"/>
  <c r="AN686" i="6"/>
  <c r="AN680" i="6"/>
  <c r="AN671" i="6"/>
  <c r="AN667" i="6"/>
  <c r="AN659" i="6"/>
  <c r="AN656" i="6"/>
  <c r="AN585" i="6"/>
  <c r="AN582" i="6"/>
  <c r="AN581" i="6"/>
  <c r="AN575" i="6"/>
  <c r="AN573" i="6"/>
  <c r="AN570" i="6"/>
  <c r="AN485" i="6"/>
  <c r="AN479" i="6"/>
  <c r="AN476" i="6"/>
  <c r="AN473" i="6"/>
  <c r="AN458" i="6"/>
  <c r="AN369" i="6"/>
  <c r="AN367" i="6"/>
  <c r="AN170" i="6"/>
  <c r="AN148" i="6"/>
  <c r="AN136" i="6"/>
  <c r="AN714" i="6"/>
  <c r="AN681" i="6"/>
  <c r="AN660" i="6"/>
  <c r="AN576" i="6"/>
  <c r="AN574" i="6"/>
  <c r="AN541" i="6"/>
  <c r="AN477" i="6"/>
  <c r="AN468" i="6"/>
  <c r="AN362" i="6"/>
  <c r="AN359" i="6"/>
  <c r="AN350" i="6"/>
  <c r="AN341" i="6"/>
  <c r="AN321" i="6"/>
  <c r="AN312" i="6"/>
  <c r="AN259" i="6"/>
  <c r="AN257" i="6"/>
  <c r="AN241" i="6"/>
  <c r="AN351" i="6"/>
  <c r="AN345" i="6"/>
  <c r="AN242" i="6"/>
  <c r="AN234" i="6"/>
  <c r="AN162" i="6"/>
  <c r="AN457" i="6"/>
  <c r="AN451" i="6"/>
  <c r="AN432" i="6"/>
  <c r="AN409" i="6"/>
  <c r="AN339" i="6"/>
  <c r="AN243" i="6"/>
  <c r="AN235" i="6"/>
  <c r="AN232" i="6"/>
  <c r="AN221" i="6"/>
  <c r="AN214" i="6"/>
  <c r="AN150" i="6"/>
  <c r="AN142" i="6"/>
  <c r="AN139" i="6"/>
  <c r="AN130" i="6"/>
  <c r="AN126" i="6"/>
  <c r="AN113" i="6"/>
  <c r="AN742" i="6"/>
  <c r="AN735" i="6"/>
  <c r="AN727" i="6"/>
  <c r="AN717" i="6"/>
  <c r="AN652" i="6"/>
  <c r="AN647" i="6"/>
  <c r="AN622" i="6"/>
  <c r="AN580" i="6"/>
  <c r="AN547" i="6"/>
  <c r="AN543" i="6"/>
  <c r="AN525" i="6"/>
  <c r="AN453" i="6"/>
  <c r="AN444" i="6"/>
  <c r="AN422" i="6"/>
  <c r="AN410" i="6"/>
  <c r="AN398" i="6"/>
  <c r="AN376" i="6"/>
  <c r="AN334" i="6"/>
  <c r="AN331" i="6"/>
  <c r="AN324" i="6"/>
  <c r="AN323" i="6"/>
  <c r="AN314" i="6"/>
  <c r="AN143" i="6"/>
  <c r="AN131" i="6"/>
  <c r="AN728" i="6"/>
  <c r="AN643" i="6"/>
  <c r="AN637" i="6"/>
  <c r="AN632" i="6"/>
  <c r="AN623" i="6"/>
  <c r="AN612" i="6"/>
  <c r="AN537" i="6"/>
  <c r="AN519" i="6"/>
  <c r="AN433" i="6"/>
  <c r="AN423" i="6"/>
  <c r="AN325" i="6"/>
  <c r="AN319" i="6"/>
  <c r="I3" i="7"/>
  <c r="AN1218" i="6" l="1"/>
  <c r="AN1215" i="6"/>
  <c r="AN1216" i="6"/>
  <c r="W402" i="6"/>
  <c r="W350" i="6"/>
  <c r="W330" i="6"/>
  <c r="W296" i="6"/>
  <c r="W287" i="6"/>
  <c r="W305" i="6"/>
  <c r="W320" i="6"/>
  <c r="W312" i="6"/>
  <c r="W335" i="6"/>
  <c r="W365" i="6"/>
  <c r="W359" i="6"/>
  <c r="W353" i="6"/>
  <c r="W344" i="6"/>
  <c r="W269" i="6"/>
  <c r="W267" i="6"/>
  <c r="W262" i="6"/>
  <c r="W258" i="6"/>
  <c r="W396" i="6"/>
  <c r="W275" i="6"/>
  <c r="W370" i="6"/>
  <c r="W348" i="6"/>
  <c r="W340" i="6"/>
  <c r="W384" i="6"/>
  <c r="W273" i="6"/>
  <c r="W461" i="6"/>
  <c r="W388" i="6"/>
  <c r="W264" i="6"/>
  <c r="W446" i="6"/>
  <c r="W366" i="6"/>
  <c r="W361" i="6"/>
  <c r="W355" i="6"/>
  <c r="W328" i="6"/>
  <c r="W322" i="6"/>
  <c r="W409" i="6"/>
  <c r="W378" i="6"/>
  <c r="W345" i="6"/>
  <c r="W289" i="6"/>
  <c r="W274" i="6"/>
  <c r="W394" i="6"/>
  <c r="W352" i="6"/>
  <c r="W342" i="6"/>
  <c r="W333" i="6"/>
  <c r="W310" i="6"/>
  <c r="W285" i="6"/>
  <c r="W372" i="6"/>
  <c r="W324" i="6"/>
  <c r="W380" i="6"/>
  <c r="W367" i="6"/>
  <c r="W347" i="6"/>
  <c r="W315" i="6"/>
  <c r="W291" i="6"/>
  <c r="W281" i="6"/>
  <c r="W390" i="6"/>
  <c r="W336" i="6"/>
  <c r="W306" i="6"/>
  <c r="W277" i="6"/>
  <c r="W121" i="6"/>
  <c r="W386" i="6"/>
  <c r="W382" i="6"/>
  <c r="W317" i="6"/>
  <c r="W293" i="6"/>
  <c r="W271" i="6"/>
  <c r="W256" i="6"/>
  <c r="W1180" i="6"/>
  <c r="W1163" i="6"/>
  <c r="W1158" i="6"/>
  <c r="W1147" i="6"/>
  <c r="W947" i="6"/>
  <c r="W1187" i="6"/>
  <c r="W1153" i="6"/>
  <c r="W1144" i="6"/>
  <c r="W1055" i="6"/>
  <c r="W1049" i="6"/>
  <c r="W1031" i="6"/>
  <c r="W1019" i="6"/>
  <c r="W1012" i="6"/>
  <c r="W1254" i="6"/>
  <c r="W1245" i="6"/>
  <c r="W1233" i="6"/>
  <c r="W1136" i="6"/>
  <c r="W1121" i="6"/>
  <c r="W938" i="6"/>
  <c r="W1318" i="6"/>
  <c r="W1307" i="6"/>
  <c r="W1284" i="6"/>
  <c r="W1195" i="6"/>
  <c r="W1184" i="6"/>
  <c r="W1151" i="6"/>
  <c r="W1141" i="6"/>
  <c r="W1116" i="6"/>
  <c r="W1086" i="6"/>
  <c r="W1074" i="6"/>
  <c r="W1063" i="6"/>
  <c r="W1039" i="6"/>
  <c r="W1028" i="6"/>
  <c r="W1017" i="6"/>
  <c r="W1005" i="6"/>
  <c r="W992" i="6"/>
  <c r="W969" i="6"/>
  <c r="W961" i="6"/>
  <c r="W941" i="6"/>
  <c r="W1265" i="6"/>
  <c r="W1256" i="6"/>
  <c r="W1247" i="6"/>
  <c r="W1173" i="6"/>
  <c r="W1162" i="6"/>
  <c r="W1157" i="6"/>
  <c r="W1122" i="6"/>
  <c r="W946" i="6"/>
  <c r="W940" i="6"/>
  <c r="W1054" i="6"/>
  <c r="W1048" i="6"/>
  <c r="W1030" i="6"/>
  <c r="W1011" i="6"/>
  <c r="W999" i="6"/>
  <c r="W913" i="6"/>
  <c r="W853" i="6"/>
  <c r="W843" i="6"/>
  <c r="W1237" i="6"/>
  <c r="W1181" i="6"/>
  <c r="W1174" i="6"/>
  <c r="W1164" i="6"/>
  <c r="W1159" i="6"/>
  <c r="W1061" i="6"/>
  <c r="W1050" i="6"/>
  <c r="W1044" i="6"/>
  <c r="W1025" i="6"/>
  <c r="W1002" i="6"/>
  <c r="W1288" i="6"/>
  <c r="W1145" i="6"/>
  <c r="W1135" i="6"/>
  <c r="W1129" i="6"/>
  <c r="W1056" i="6"/>
  <c r="W943" i="6"/>
  <c r="W937" i="6"/>
  <c r="W1194" i="6"/>
  <c r="W1183" i="6"/>
  <c r="W1176" i="6"/>
  <c r="W1033" i="6"/>
  <c r="W1022" i="6"/>
  <c r="W945" i="6"/>
  <c r="W939" i="6"/>
  <c r="W1270" i="6"/>
  <c r="W793" i="6"/>
  <c r="W756" i="6"/>
  <c r="W747" i="6"/>
  <c r="W732" i="6"/>
  <c r="W725" i="6"/>
  <c r="W594" i="6"/>
  <c r="W521" i="6"/>
  <c r="W509" i="6"/>
  <c r="W499" i="6"/>
  <c r="W491" i="6"/>
  <c r="W484" i="6"/>
  <c r="W447" i="6"/>
  <c r="W363" i="6"/>
  <c r="W331" i="6"/>
  <c r="W288" i="6"/>
  <c r="W657" i="6"/>
  <c r="W577" i="6"/>
  <c r="W300" i="6"/>
  <c r="W290" i="6"/>
  <c r="W217" i="6"/>
  <c r="W163" i="6"/>
  <c r="W155" i="6"/>
  <c r="W139" i="6"/>
  <c r="W113" i="6"/>
  <c r="W927" i="6"/>
  <c r="W403" i="6"/>
  <c r="W387" i="6"/>
  <c r="W316" i="6"/>
  <c r="W302" i="6"/>
  <c r="W257" i="6"/>
  <c r="W911" i="6"/>
  <c r="W868" i="6"/>
  <c r="W863" i="6"/>
  <c r="W833" i="6"/>
  <c r="W831" i="6"/>
  <c r="W822" i="6"/>
  <c r="W814" i="6"/>
  <c r="W805" i="6"/>
  <c r="W797" i="6"/>
  <c r="W784" i="6"/>
  <c r="W773" i="6"/>
  <c r="W731" i="6"/>
  <c r="W722" i="6"/>
  <c r="W713" i="6"/>
  <c r="W709" i="6"/>
  <c r="W704" i="6"/>
  <c r="W699" i="6"/>
  <c r="W689" i="6"/>
  <c r="W669" i="6"/>
  <c r="W595" i="6"/>
  <c r="W572" i="6"/>
  <c r="W555" i="6"/>
  <c r="W544" i="6"/>
  <c r="W529" i="6"/>
  <c r="W518" i="6"/>
  <c r="W506" i="6"/>
  <c r="W470" i="6"/>
  <c r="W389" i="6"/>
  <c r="W349" i="6"/>
  <c r="W334" i="6"/>
  <c r="W259" i="6"/>
  <c r="W208" i="6"/>
  <c r="W192" i="6"/>
  <c r="W184" i="6"/>
  <c r="W178" i="6"/>
  <c r="W172" i="6"/>
  <c r="W165" i="6"/>
  <c r="W146" i="6"/>
  <c r="W129" i="6"/>
  <c r="W929" i="6"/>
  <c r="W926" i="6"/>
  <c r="W917" i="6"/>
  <c r="W906" i="6"/>
  <c r="W838" i="6"/>
  <c r="W596" i="6"/>
  <c r="W435" i="6"/>
  <c r="W406" i="6"/>
  <c r="W295" i="6"/>
  <c r="W276" i="6"/>
  <c r="W200" i="6"/>
  <c r="W123" i="6"/>
  <c r="W834" i="6"/>
  <c r="W828" i="6"/>
  <c r="W824" i="6"/>
  <c r="W799" i="6"/>
  <c r="W724" i="6"/>
  <c r="W715" i="6"/>
  <c r="W701" i="6"/>
  <c r="W694" i="6"/>
  <c r="W650" i="6"/>
  <c r="W646" i="6"/>
  <c r="W415" i="6"/>
  <c r="W371" i="6"/>
  <c r="W307" i="6"/>
  <c r="W167" i="6"/>
  <c r="W148" i="6"/>
  <c r="W865" i="6"/>
  <c r="W860" i="6"/>
  <c r="W849" i="6"/>
  <c r="W839" i="6"/>
  <c r="W804" i="6"/>
  <c r="W744" i="6"/>
  <c r="W738" i="6"/>
  <c r="W719" i="6"/>
  <c r="W631" i="6"/>
  <c r="W626" i="6"/>
  <c r="W606" i="6"/>
  <c r="W598" i="6"/>
  <c r="W411" i="6"/>
  <c r="W393" i="6"/>
  <c r="W373" i="6"/>
  <c r="W321" i="6"/>
  <c r="W260" i="6"/>
  <c r="W216" i="6"/>
  <c r="W158" i="6"/>
  <c r="W149" i="6"/>
  <c r="W924" i="6"/>
  <c r="W904" i="6"/>
  <c r="W855" i="6"/>
  <c r="W733" i="6"/>
  <c r="W726" i="6"/>
  <c r="W717" i="6"/>
  <c r="W712" i="6"/>
  <c r="W706" i="6"/>
  <c r="W703" i="6"/>
  <c r="W696" i="6"/>
  <c r="W683" i="6"/>
  <c r="W465" i="6"/>
  <c r="W395" i="6"/>
  <c r="W339" i="6"/>
  <c r="W279" i="6"/>
  <c r="W174" i="6"/>
  <c r="W862" i="6"/>
  <c r="W644" i="6"/>
  <c r="W634" i="6"/>
  <c r="W627" i="6"/>
  <c r="W619" i="6"/>
  <c r="W611" i="6"/>
  <c r="W608" i="6"/>
  <c r="W600" i="6"/>
  <c r="W599" i="6"/>
  <c r="W591" i="6"/>
  <c r="W583" i="6"/>
  <c r="W358" i="6"/>
  <c r="W282" i="6"/>
  <c r="W195" i="6"/>
  <c r="W928" i="6"/>
  <c r="W925" i="6"/>
  <c r="W916" i="6"/>
  <c r="W679" i="6"/>
  <c r="W654" i="6"/>
  <c r="W649" i="6"/>
  <c r="W639" i="6"/>
  <c r="W532" i="6"/>
  <c r="W523" i="6"/>
  <c r="W512" i="6"/>
  <c r="W501" i="6"/>
  <c r="W456" i="6"/>
  <c r="W412" i="6"/>
  <c r="W379" i="6"/>
  <c r="W283" i="6"/>
  <c r="W181" i="6"/>
  <c r="W175" i="6"/>
  <c r="W169" i="6"/>
  <c r="W160" i="6"/>
  <c r="W151" i="6"/>
  <c r="W864" i="6"/>
  <c r="W852" i="6"/>
  <c r="W842" i="6"/>
  <c r="W806" i="6"/>
  <c r="W798" i="6"/>
  <c r="W754" i="6"/>
  <c r="W723" i="6"/>
  <c r="W685" i="6"/>
  <c r="W593" i="6"/>
  <c r="W585" i="6"/>
  <c r="W519" i="6"/>
  <c r="W507" i="6"/>
  <c r="W497" i="6"/>
  <c r="W482" i="6"/>
  <c r="W466" i="6"/>
  <c r="W451" i="6"/>
  <c r="W419" i="6"/>
  <c r="W399" i="6"/>
  <c r="W362" i="6"/>
  <c r="W309" i="6"/>
  <c r="W197" i="6"/>
  <c r="W823" i="6"/>
  <c r="W815" i="6"/>
  <c r="W743" i="6"/>
  <c r="W737" i="6"/>
  <c r="W718" i="6"/>
  <c r="W716" i="6"/>
  <c r="W710" i="6"/>
  <c r="W705" i="6"/>
  <c r="W700" i="6"/>
  <c r="W695" i="6"/>
  <c r="W656" i="6"/>
  <c r="W641" i="6"/>
  <c r="W534" i="6"/>
  <c r="W525" i="6"/>
  <c r="W514" i="6"/>
  <c r="W494" i="6"/>
  <c r="W463" i="6"/>
  <c r="W329" i="6"/>
  <c r="W311" i="6"/>
  <c r="W215" i="6"/>
  <c r="W205" i="6"/>
  <c r="W171" i="6"/>
  <c r="W162" i="6"/>
  <c r="W153" i="6"/>
  <c r="W977" i="6"/>
  <c r="W244" i="6"/>
  <c r="W231" i="6"/>
  <c r="W206" i="6"/>
  <c r="W1323" i="6"/>
  <c r="W1302" i="6"/>
  <c r="W1280" i="6"/>
  <c r="W1269" i="6"/>
  <c r="W1252" i="6"/>
  <c r="W1235" i="6"/>
  <c r="W1229" i="6"/>
  <c r="W222" i="6"/>
  <c r="W190" i="6"/>
  <c r="W180" i="6"/>
  <c r="W173" i="6"/>
  <c r="W1329" i="6"/>
  <c r="W1309" i="6"/>
  <c r="W1297" i="6"/>
  <c r="W878" i="6"/>
  <c r="W1325" i="6"/>
  <c r="W1304" i="6"/>
  <c r="W1293" i="6"/>
  <c r="W1277" i="6"/>
  <c r="W1271" i="6"/>
  <c r="W1262" i="6"/>
  <c r="W1242" i="6"/>
  <c r="W1230" i="6"/>
  <c r="W1299" i="6"/>
  <c r="W1327" i="6"/>
  <c r="W1317" i="6"/>
  <c r="W1283" i="6"/>
  <c r="W1273" i="6"/>
  <c r="W1251" i="6"/>
  <c r="W1244" i="6"/>
  <c r="W1228" i="6"/>
  <c r="W239" i="6"/>
  <c r="W1322" i="6"/>
  <c r="W1313" i="6"/>
  <c r="W1290" i="6"/>
  <c r="W1308" i="6"/>
  <c r="W1285" i="6"/>
  <c r="W1261" i="6"/>
  <c r="W1255" i="6"/>
  <c r="W1253" i="6"/>
  <c r="W1246" i="6"/>
  <c r="W1241" i="6"/>
  <c r="W1234" i="6"/>
  <c r="W1324" i="6"/>
  <c r="W1314" i="6"/>
  <c r="W1303" i="6"/>
  <c r="W1205" i="6"/>
  <c r="W958" i="6"/>
  <c r="W762" i="6"/>
  <c r="W1298" i="6"/>
  <c r="W1276" i="6"/>
  <c r="W1272" i="6"/>
  <c r="W1266" i="6"/>
  <c r="W1257" i="6"/>
  <c r="W1248" i="6"/>
  <c r="W1243" i="6"/>
  <c r="W1236" i="6"/>
  <c r="W1109" i="6"/>
  <c r="W753" i="6"/>
  <c r="W1294" i="6"/>
  <c r="W1223" i="6"/>
  <c r="W1321" i="6"/>
  <c r="W1312" i="6"/>
  <c r="W1289" i="6"/>
  <c r="W1258" i="6"/>
  <c r="W1238" i="6"/>
  <c r="W1200" i="6"/>
  <c r="W1191" i="6"/>
  <c r="W1111" i="6"/>
  <c r="W1224" i="6"/>
  <c r="W1215" i="6"/>
  <c r="W1207" i="6"/>
  <c r="W1178" i="6"/>
  <c r="W1169" i="6"/>
  <c r="W1152" i="6"/>
  <c r="W1143" i="6"/>
  <c r="W1127" i="6"/>
  <c r="W1221" i="6"/>
  <c r="W1211" i="6"/>
  <c r="W1202" i="6"/>
  <c r="W1148" i="6"/>
  <c r="W1138" i="6"/>
  <c r="W1118" i="6"/>
  <c r="W1113" i="6"/>
  <c r="W1217" i="6"/>
  <c r="W1209" i="6"/>
  <c r="W1188" i="6"/>
  <c r="W1170" i="6"/>
  <c r="W1110" i="6"/>
  <c r="W1222" i="6"/>
  <c r="W1132" i="6"/>
  <c r="W1126" i="6"/>
  <c r="W1120" i="6"/>
  <c r="W1115" i="6"/>
  <c r="W1210" i="6"/>
  <c r="W1199" i="6"/>
  <c r="W1179" i="6"/>
  <c r="W1161" i="6"/>
  <c r="W1156" i="6"/>
  <c r="W1146" i="6"/>
  <c r="W1137" i="6"/>
  <c r="W1130" i="6"/>
  <c r="W1112" i="6"/>
  <c r="W1206" i="6"/>
  <c r="W1196" i="6"/>
  <c r="W1185" i="6"/>
  <c r="W1177" i="6"/>
  <c r="W1168" i="6"/>
  <c r="W1160" i="6"/>
  <c r="W1142" i="6"/>
  <c r="W1128" i="6"/>
  <c r="W1201" i="6"/>
  <c r="W1192" i="6"/>
  <c r="W1131" i="6"/>
  <c r="W1114" i="6"/>
  <c r="W1225" i="6"/>
  <c r="W1216" i="6"/>
  <c r="W1208" i="6"/>
  <c r="W1123" i="6"/>
  <c r="W1212" i="6"/>
  <c r="W1193" i="6"/>
  <c r="W1182" i="6"/>
  <c r="W1175" i="6"/>
  <c r="W1165" i="6"/>
  <c r="W1218" i="6"/>
  <c r="W1117" i="6"/>
  <c r="W1104" i="6"/>
  <c r="W1093" i="6"/>
  <c r="W1069" i="6"/>
  <c r="W1059" i="6"/>
  <c r="W1034" i="6"/>
  <c r="W1023" i="6"/>
  <c r="W1013" i="6"/>
  <c r="W1099" i="6"/>
  <c r="W1088" i="6"/>
  <c r="W1076" i="6"/>
  <c r="W1065" i="6"/>
  <c r="W1106" i="6"/>
  <c r="W1083" i="6"/>
  <c r="W1071" i="6"/>
  <c r="W994" i="6"/>
  <c r="W1090" i="6"/>
  <c r="W1078" i="6"/>
  <c r="W1020" i="6"/>
  <c r="W996" i="6"/>
  <c r="W1108" i="6"/>
  <c r="W1085" i="6"/>
  <c r="W1046" i="6"/>
  <c r="W1038" i="6"/>
  <c r="W1027" i="6"/>
  <c r="W1016" i="6"/>
  <c r="W1103" i="6"/>
  <c r="W1080" i="6"/>
  <c r="W1058" i="6"/>
  <c r="W1008" i="6"/>
  <c r="W1000" i="6"/>
  <c r="W1098" i="6"/>
  <c r="W1087" i="6"/>
  <c r="W1075" i="6"/>
  <c r="W1064" i="6"/>
  <c r="W1053" i="6"/>
  <c r="W1047" i="6"/>
  <c r="W1029" i="6"/>
  <c r="W1010" i="6"/>
  <c r="W1006" i="6"/>
  <c r="W998" i="6"/>
  <c r="W1105" i="6"/>
  <c r="W1094" i="6"/>
  <c r="W1082" i="6"/>
  <c r="W1070" i="6"/>
  <c r="W1060" i="6"/>
  <c r="W1043" i="6"/>
  <c r="W1035" i="6"/>
  <c r="W1024" i="6"/>
  <c r="W1014" i="6"/>
  <c r="W1001" i="6"/>
  <c r="W990" i="6"/>
  <c r="W1100" i="6"/>
  <c r="W1089" i="6"/>
  <c r="W1077" i="6"/>
  <c r="W1066" i="6"/>
  <c r="W1107" i="6"/>
  <c r="W1095" i="6"/>
  <c r="W1084" i="6"/>
  <c r="W1051" i="6"/>
  <c r="W1045" i="6"/>
  <c r="W1037" i="6"/>
  <c r="W1026" i="6"/>
  <c r="W1009" i="6"/>
  <c r="W1003" i="6"/>
  <c r="W1102" i="6"/>
  <c r="W1091" i="6"/>
  <c r="W1067" i="6"/>
  <c r="W1040" i="6"/>
  <c r="W1021" i="6"/>
  <c r="W984" i="6"/>
  <c r="W975" i="6"/>
  <c r="W979" i="6"/>
  <c r="W971" i="6"/>
  <c r="W963" i="6"/>
  <c r="W953" i="6"/>
  <c r="W898" i="6"/>
  <c r="W986" i="6"/>
  <c r="W967" i="6"/>
  <c r="W948" i="6"/>
  <c r="W931" i="6"/>
  <c r="W919" i="6"/>
  <c r="W908" i="6"/>
  <c r="W900" i="6"/>
  <c r="W991" i="6"/>
  <c r="W955" i="6"/>
  <c r="W993" i="6"/>
  <c r="W968" i="6"/>
  <c r="W957" i="6"/>
  <c r="W950" i="6"/>
  <c r="W921" i="6"/>
  <c r="W910" i="6"/>
  <c r="W995" i="6"/>
  <c r="W974" i="6"/>
  <c r="W964" i="6"/>
  <c r="W959" i="6"/>
  <c r="W997" i="6"/>
  <c r="W988" i="6"/>
  <c r="W978" i="6"/>
  <c r="W970" i="6"/>
  <c r="W962" i="6"/>
  <c r="W952" i="6"/>
  <c r="W942" i="6"/>
  <c r="W934" i="6"/>
  <c r="W922" i="6"/>
  <c r="W912" i="6"/>
  <c r="W902" i="6"/>
  <c r="W985" i="6"/>
  <c r="W976" i="6"/>
  <c r="W966" i="6"/>
  <c r="W960" i="6"/>
  <c r="W930" i="6"/>
  <c r="W918" i="6"/>
  <c r="W980" i="6"/>
  <c r="W972" i="6"/>
  <c r="W954" i="6"/>
  <c r="W936" i="6"/>
  <c r="W923" i="6"/>
  <c r="W987" i="6"/>
  <c r="W949" i="6"/>
  <c r="W932" i="6"/>
  <c r="W909" i="6"/>
  <c r="W982" i="6"/>
  <c r="W885" i="6"/>
  <c r="W874" i="6"/>
  <c r="W858" i="6"/>
  <c r="W891" i="6"/>
  <c r="W880" i="6"/>
  <c r="W870" i="6"/>
  <c r="W818" i="6"/>
  <c r="W876" i="6"/>
  <c r="W882" i="6"/>
  <c r="W830" i="6"/>
  <c r="W826" i="6"/>
  <c r="W819" i="6"/>
  <c r="W817" i="6"/>
  <c r="W811" i="6"/>
  <c r="W807" i="6"/>
  <c r="W801" i="6"/>
  <c r="W895" i="6"/>
  <c r="W888" i="6"/>
  <c r="W877" i="6"/>
  <c r="W867" i="6"/>
  <c r="W850" i="6"/>
  <c r="W840" i="6"/>
  <c r="W796" i="6"/>
  <c r="W897" i="6"/>
  <c r="W857" i="6"/>
  <c r="W846" i="6"/>
  <c r="W837" i="6"/>
  <c r="W827" i="6"/>
  <c r="W821" i="6"/>
  <c r="W813" i="6"/>
  <c r="W809" i="6"/>
  <c r="W803" i="6"/>
  <c r="W899" i="6"/>
  <c r="W890" i="6"/>
  <c r="W879" i="6"/>
  <c r="W869" i="6"/>
  <c r="W791" i="6"/>
  <c r="W901" i="6"/>
  <c r="W886" i="6"/>
  <c r="W875" i="6"/>
  <c r="W859" i="6"/>
  <c r="W848" i="6"/>
  <c r="W829" i="6"/>
  <c r="W892" i="6"/>
  <c r="W881" i="6"/>
  <c r="W871" i="6"/>
  <c r="W854" i="6"/>
  <c r="W844" i="6"/>
  <c r="W835" i="6"/>
  <c r="W800" i="6"/>
  <c r="W887" i="6"/>
  <c r="W866" i="6"/>
  <c r="W832" i="6"/>
  <c r="W816" i="6"/>
  <c r="W812" i="6"/>
  <c r="W883" i="6"/>
  <c r="W872" i="6"/>
  <c r="W856" i="6"/>
  <c r="W845" i="6"/>
  <c r="W836" i="6"/>
  <c r="W808" i="6"/>
  <c r="W802" i="6"/>
  <c r="W792" i="6"/>
  <c r="W779" i="6"/>
  <c r="W769" i="6"/>
  <c r="W758" i="6"/>
  <c r="W749" i="6"/>
  <c r="W742" i="6"/>
  <c r="W736" i="6"/>
  <c r="W671" i="6"/>
  <c r="W794" i="6"/>
  <c r="W786" i="6"/>
  <c r="W775" i="6"/>
  <c r="W764" i="6"/>
  <c r="W755" i="6"/>
  <c r="W771" i="6"/>
  <c r="W759" i="6"/>
  <c r="W751" i="6"/>
  <c r="W673" i="6"/>
  <c r="W788" i="6"/>
  <c r="W776" i="6"/>
  <c r="W766" i="6"/>
  <c r="W783" i="6"/>
  <c r="W772" i="6"/>
  <c r="W761" i="6"/>
  <c r="W752" i="6"/>
  <c r="W740" i="6"/>
  <c r="W730" i="6"/>
  <c r="W721" i="6"/>
  <c r="W790" i="6"/>
  <c r="W778" i="6"/>
  <c r="W768" i="6"/>
  <c r="W748" i="6"/>
  <c r="W741" i="6"/>
  <c r="W735" i="6"/>
  <c r="W728" i="6"/>
  <c r="W714" i="6"/>
  <c r="W708" i="6"/>
  <c r="W693" i="6"/>
  <c r="W678" i="6"/>
  <c r="W785" i="6"/>
  <c r="W774" i="6"/>
  <c r="W763" i="6"/>
  <c r="W770" i="6"/>
  <c r="W750" i="6"/>
  <c r="W787" i="6"/>
  <c r="W781" i="6"/>
  <c r="W765" i="6"/>
  <c r="W681" i="6"/>
  <c r="W782" i="6"/>
  <c r="W745" i="6"/>
  <c r="W739" i="6"/>
  <c r="W729" i="6"/>
  <c r="W720" i="6"/>
  <c r="W702" i="6"/>
  <c r="W697" i="6"/>
  <c r="W789" i="6"/>
  <c r="W777" i="6"/>
  <c r="W767" i="6"/>
  <c r="W757" i="6"/>
  <c r="W734" i="6"/>
  <c r="W727" i="6"/>
  <c r="W687" i="6"/>
  <c r="W677" i="6"/>
  <c r="W680" i="6"/>
  <c r="W665" i="6"/>
  <c r="W655" i="6"/>
  <c r="W640" i="6"/>
  <c r="W629" i="6"/>
  <c r="W625" i="6"/>
  <c r="W618" i="6"/>
  <c r="W616" i="6"/>
  <c r="W607" i="6"/>
  <c r="W604" i="6"/>
  <c r="W579" i="6"/>
  <c r="W682" i="6"/>
  <c r="W588" i="6"/>
  <c r="W581" i="6"/>
  <c r="W684" i="6"/>
  <c r="W667" i="6"/>
  <c r="W642" i="6"/>
  <c r="W632" i="6"/>
  <c r="W628" i="6"/>
  <c r="W620" i="6"/>
  <c r="W609" i="6"/>
  <c r="W686" i="6"/>
  <c r="W662" i="6"/>
  <c r="W652" i="6"/>
  <c r="W590" i="6"/>
  <c r="W582" i="6"/>
  <c r="W658" i="6"/>
  <c r="W688" i="6"/>
  <c r="W670" i="6"/>
  <c r="W664" i="6"/>
  <c r="W592" i="6"/>
  <c r="W584" i="6"/>
  <c r="W659" i="6"/>
  <c r="W645" i="6"/>
  <c r="W636" i="6"/>
  <c r="W633" i="6"/>
  <c r="W623" i="6"/>
  <c r="W621" i="6"/>
  <c r="W613" i="6"/>
  <c r="W610" i="6"/>
  <c r="W690" i="6"/>
  <c r="W672" i="6"/>
  <c r="W666" i="6"/>
  <c r="W586" i="6"/>
  <c r="W692" i="6"/>
  <c r="W674" i="6"/>
  <c r="W661" i="6"/>
  <c r="W651" i="6"/>
  <c r="W647" i="6"/>
  <c r="W637" i="6"/>
  <c r="W624" i="6"/>
  <c r="W622" i="6"/>
  <c r="W615" i="6"/>
  <c r="W612" i="6"/>
  <c r="W603" i="6"/>
  <c r="W676" i="6"/>
  <c r="W668" i="6"/>
  <c r="W643" i="6"/>
  <c r="W587" i="6"/>
  <c r="W663" i="6"/>
  <c r="W648" i="6"/>
  <c r="W638" i="6"/>
  <c r="W630" i="6"/>
  <c r="W617" i="6"/>
  <c r="W614" i="6"/>
  <c r="W605" i="6"/>
  <c r="W568" i="6"/>
  <c r="W540" i="6"/>
  <c r="W533" i="6"/>
  <c r="W524" i="6"/>
  <c r="W502" i="6"/>
  <c r="W490" i="6"/>
  <c r="W483" i="6"/>
  <c r="W428" i="6"/>
  <c r="W424" i="6"/>
  <c r="W574" i="6"/>
  <c r="W564" i="6"/>
  <c r="W520" i="6"/>
  <c r="W508" i="6"/>
  <c r="W498" i="6"/>
  <c r="W471" i="6"/>
  <c r="W562" i="6"/>
  <c r="W552" i="6"/>
  <c r="W542" i="6"/>
  <c r="W535" i="6"/>
  <c r="W526" i="6"/>
  <c r="W515" i="6"/>
  <c r="W503" i="6"/>
  <c r="W485" i="6"/>
  <c r="W479" i="6"/>
  <c r="W473" i="6"/>
  <c r="W576" i="6"/>
  <c r="W565" i="6"/>
  <c r="W537" i="6"/>
  <c r="W510" i="6"/>
  <c r="W500" i="6"/>
  <c r="W437" i="6"/>
  <c r="W578" i="6"/>
  <c r="W543" i="6"/>
  <c r="W528" i="6"/>
  <c r="W517" i="6"/>
  <c r="W505" i="6"/>
  <c r="W487" i="6"/>
  <c r="W474" i="6"/>
  <c r="W449" i="6"/>
  <c r="W417" i="6"/>
  <c r="W580" i="6"/>
  <c r="W567" i="6"/>
  <c r="W560" i="6"/>
  <c r="W549" i="6"/>
  <c r="W439" i="6"/>
  <c r="W432" i="6"/>
  <c r="W413" i="6"/>
  <c r="W407" i="6"/>
  <c r="W556" i="6"/>
  <c r="W545" i="6"/>
  <c r="W458" i="6"/>
  <c r="W569" i="6"/>
  <c r="W561" i="6"/>
  <c r="W551" i="6"/>
  <c r="W478" i="6"/>
  <c r="W421" i="6"/>
  <c r="W575" i="6"/>
  <c r="W557" i="6"/>
  <c r="W546" i="6"/>
  <c r="W489" i="6"/>
  <c r="W464" i="6"/>
  <c r="W570" i="6"/>
  <c r="W563" i="6"/>
  <c r="W553" i="6"/>
  <c r="W536" i="6"/>
  <c r="W527" i="6"/>
  <c r="W516" i="6"/>
  <c r="W504" i="6"/>
  <c r="W495" i="6"/>
  <c r="W476" i="6"/>
  <c r="W448" i="6"/>
  <c r="W443" i="6"/>
  <c r="W548" i="6"/>
  <c r="W531" i="6"/>
  <c r="W522" i="6"/>
  <c r="W511" i="6"/>
  <c r="W493" i="6"/>
  <c r="W486" i="6"/>
  <c r="W481" i="6"/>
  <c r="W459" i="6"/>
  <c r="W450" i="6"/>
  <c r="W429" i="6"/>
  <c r="W408" i="6"/>
  <c r="W266" i="6"/>
  <c r="W452" i="6"/>
  <c r="W431" i="6"/>
  <c r="W313" i="6"/>
  <c r="W284" i="6"/>
  <c r="W250" i="6"/>
  <c r="W247" i="6"/>
  <c r="W467" i="6"/>
  <c r="W433" i="6"/>
  <c r="W391" i="6"/>
  <c r="W369" i="6"/>
  <c r="W314" i="6"/>
  <c r="W299" i="6"/>
  <c r="W286" i="6"/>
  <c r="W251" i="6"/>
  <c r="W469" i="6"/>
  <c r="W453" i="6"/>
  <c r="W414" i="6"/>
  <c r="W436" i="6"/>
  <c r="W416" i="6"/>
  <c r="W438" i="6"/>
  <c r="W418" i="6"/>
  <c r="W375" i="6"/>
  <c r="W354" i="6"/>
  <c r="W337" i="6"/>
  <c r="W304" i="6"/>
  <c r="W292" i="6"/>
  <c r="W272" i="6"/>
  <c r="W253" i="6"/>
  <c r="W455" i="6"/>
  <c r="W440" i="6"/>
  <c r="W420" i="6"/>
  <c r="W377" i="6"/>
  <c r="W356" i="6"/>
  <c r="W338" i="6"/>
  <c r="W319" i="6"/>
  <c r="W294" i="6"/>
  <c r="W255" i="6"/>
  <c r="W475" i="6"/>
  <c r="W457" i="6"/>
  <c r="W444" i="6"/>
  <c r="W423" i="6"/>
  <c r="W401" i="6"/>
  <c r="W381" i="6"/>
  <c r="W341" i="6"/>
  <c r="W323" i="6"/>
  <c r="W477" i="6"/>
  <c r="W460" i="6"/>
  <c r="W445" i="6"/>
  <c r="W425" i="6"/>
  <c r="W297" i="6"/>
  <c r="W278" i="6"/>
  <c r="W261" i="6"/>
  <c r="W427" i="6"/>
  <c r="W404" i="6"/>
  <c r="W385" i="6"/>
  <c r="W343" i="6"/>
  <c r="W327" i="6"/>
  <c r="W280" i="6"/>
  <c r="W211" i="6"/>
  <c r="W202" i="6"/>
  <c r="W188" i="6"/>
  <c r="W226" i="6"/>
  <c r="W207" i="6"/>
  <c r="W198" i="6"/>
  <c r="W191" i="6"/>
  <c r="W182" i="6"/>
  <c r="W168" i="6"/>
  <c r="W159" i="6"/>
  <c r="W150" i="6"/>
  <c r="W237" i="6"/>
  <c r="W229" i="6"/>
  <c r="W223" i="6"/>
  <c r="W213" i="6"/>
  <c r="W203" i="6"/>
  <c r="W241" i="6"/>
  <c r="W218" i="6"/>
  <c r="W199" i="6"/>
  <c r="W183" i="6"/>
  <c r="W170" i="6"/>
  <c r="W161" i="6"/>
  <c r="W152" i="6"/>
  <c r="W230" i="6"/>
  <c r="W224" i="6"/>
  <c r="W221" i="6"/>
  <c r="W111" i="6"/>
  <c r="W243" i="6"/>
  <c r="W210" i="6"/>
  <c r="W201" i="6"/>
  <c r="W177" i="6"/>
  <c r="W154" i="6"/>
  <c r="W137" i="6"/>
  <c r="W125" i="6"/>
  <c r="W245" i="6"/>
  <c r="W232" i="6"/>
  <c r="W225" i="6"/>
  <c r="W246" i="6"/>
  <c r="W236" i="6"/>
  <c r="W228" i="6"/>
  <c r="W220" i="6"/>
  <c r="W212" i="6"/>
  <c r="W194" i="6"/>
  <c r="W164" i="6"/>
  <c r="W156" i="6"/>
  <c r="W127" i="6"/>
  <c r="W115" i="6"/>
  <c r="W248" i="6"/>
  <c r="W240" i="6"/>
  <c r="W233" i="6"/>
  <c r="W142" i="6"/>
  <c r="W117" i="6"/>
  <c r="W238" i="6"/>
  <c r="W214" i="6"/>
  <c r="W204" i="6"/>
  <c r="W196" i="6"/>
  <c r="W166" i="6"/>
  <c r="W157" i="6"/>
  <c r="W131" i="6"/>
  <c r="W119" i="6"/>
  <c r="W242" i="6"/>
  <c r="W235" i="6"/>
  <c r="W219" i="6"/>
  <c r="W209" i="6"/>
  <c r="W186" i="6"/>
  <c r="W124" i="6"/>
  <c r="W126" i="6"/>
  <c r="W128" i="6"/>
  <c r="W130" i="6"/>
  <c r="W134" i="6"/>
  <c r="W110" i="6"/>
  <c r="W136" i="6"/>
  <c r="W112" i="6"/>
  <c r="W138" i="6"/>
  <c r="W114" i="6"/>
  <c r="W116" i="6"/>
  <c r="W141" i="6"/>
  <c r="W118" i="6"/>
  <c r="W120" i="6"/>
  <c r="W145" i="6"/>
  <c r="W122" i="6"/>
  <c r="AN8" i="6" l="1"/>
  <c r="W8" i="6" s="1"/>
</calcChain>
</file>

<file path=xl/sharedStrings.xml><?xml version="1.0" encoding="utf-8"?>
<sst xmlns="http://schemas.openxmlformats.org/spreadsheetml/2006/main" count="5149" uniqueCount="1503">
  <si>
    <t>ԲԳԿ</t>
  </si>
  <si>
    <t>Ռազմավարության հետ կապը</t>
  </si>
  <si>
    <t>Սոցիալական զգայունություն</t>
  </si>
  <si>
    <t>Թոշակներ</t>
  </si>
  <si>
    <t>Ծախսերի փոխհատուցում</t>
  </si>
  <si>
    <t>Վարկի սուբսիդավորում</t>
  </si>
  <si>
    <t>Չմեկնարկած միջոցառում</t>
  </si>
  <si>
    <t>Այլ հարակից ծրագրերի հետ փոկապվածություն</t>
  </si>
  <si>
    <t>Ֆինանսավորման աղբյուրը</t>
  </si>
  <si>
    <t>&lt; 10 մլրդ դրամից</t>
  </si>
  <si>
    <t>&lt; 500 մլն դրամից</t>
  </si>
  <si>
    <t>&lt; 3 մլրդ դրամից</t>
  </si>
  <si>
    <t>&gt; 10 մլրդ դրամից</t>
  </si>
  <si>
    <t>Կառավարության ծրագրի առաջնահերթություն</t>
  </si>
  <si>
    <t>Ուղղակի կապ ոլորտային ռազմավարության հետ</t>
  </si>
  <si>
    <t>Անուղղակի կապ ոլորտային ռազմավարության հետ</t>
  </si>
  <si>
    <t>Անապահովություն</t>
  </si>
  <si>
    <t>Զբազվածություն</t>
  </si>
  <si>
    <t>Դեմոգրաֆիա</t>
  </si>
  <si>
    <t>Ծերեր</t>
  </si>
  <si>
    <t>Երեխաներ</t>
  </si>
  <si>
    <t>Գենդերային</t>
  </si>
  <si>
    <t>Հաշմանդամներ</t>
  </si>
  <si>
    <t>Պաշտպանություն</t>
  </si>
  <si>
    <t>Անվտանգություն</t>
  </si>
  <si>
    <t>Այլ</t>
  </si>
  <si>
    <t>Բնական աղետի հետևանքների հաղթահարում</t>
  </si>
  <si>
    <t>Հումանիտար ճգնաժամի հաղթահարում</t>
  </si>
  <si>
    <t>Շահառուների շրջանակ</t>
  </si>
  <si>
    <t>Ամբողջ բնակչությունը ուղղակի շահառու է</t>
  </si>
  <si>
    <t>Տարածքի բնակչություն</t>
  </si>
  <si>
    <t>Առանձին խմբեր</t>
  </si>
  <si>
    <t>Անհատներ</t>
  </si>
  <si>
    <t>Մինչև ...մարդ</t>
  </si>
  <si>
    <t>Բնակչության ... Տոկոս</t>
  </si>
  <si>
    <t>Ծառայության մատուցում</t>
  </si>
  <si>
    <t>Նպաստներ</t>
  </si>
  <si>
    <t>Սուբսիդավորում</t>
  </si>
  <si>
    <t>Հարկի հետվերադարձ</t>
  </si>
  <si>
    <t>Թիրախային սուբյեկտը</t>
  </si>
  <si>
    <t>Քաղաքացիներ</t>
  </si>
  <si>
    <t>Բիզնես ընկերություններ</t>
  </si>
  <si>
    <t>Հասարակական կազմակերպություններ</t>
  </si>
  <si>
    <t>Միջազգային կազմակերպություններ</t>
  </si>
  <si>
    <t>Պետական մարմիններ</t>
  </si>
  <si>
    <t>ՊՈԱԿ-ներ</t>
  </si>
  <si>
    <t>Համայնքներ</t>
  </si>
  <si>
    <t>Ընթացքում գտնվող միջոցառում</t>
  </si>
  <si>
    <t>Միջոցառման տևողությունը</t>
  </si>
  <si>
    <t>Շարունակական միջոցառում</t>
  </si>
  <si>
    <t>Մինչև 1 տարի տևողությամբ միջոցառում</t>
  </si>
  <si>
    <t>Մինչև 3 տարի տևողությամբ միջոցառում</t>
  </si>
  <si>
    <t>3 տարուց ավելի, բայց սահմանափակ տևղությամբ միջոցառում</t>
  </si>
  <si>
    <t>Փորձնական միջոցառում</t>
  </si>
  <si>
    <t>Ոչ փորձնական միջոցառում</t>
  </si>
  <si>
    <t>Պահանջարկով մղվող միջոցառում</t>
  </si>
  <si>
    <t xml:space="preserve">Այլ </t>
  </si>
  <si>
    <t>Պարտավորության բնույթը</t>
  </si>
  <si>
    <t>Պարտադիր</t>
  </si>
  <si>
    <t>Հայեցողական</t>
  </si>
  <si>
    <t>Հայեցողական շարունակական</t>
  </si>
  <si>
    <t>Արագ ընդլայնվող միջոցառում</t>
  </si>
  <si>
    <t>Նվազագույն մակարդակի ծախսեր</t>
  </si>
  <si>
    <t>Արտապատվիրակում</t>
  </si>
  <si>
    <t>Սեփական կարողություններով իրականացում</t>
  </si>
  <si>
    <t>Ծառայությունների ձեռքբերում</t>
  </si>
  <si>
    <t>Դրամաշնորհներ</t>
  </si>
  <si>
    <t>Նոր նախաձեռնություն</t>
  </si>
  <si>
    <t>Գոյություն ունեցող ծրագիր</t>
  </si>
  <si>
    <t>Մեկից ավելի ծրագիր ուղղակի</t>
  </si>
  <si>
    <t>մեկ ծրագիր ուղղակի</t>
  </si>
  <si>
    <t>Մեկից ավելի ոչ ուղղակի</t>
  </si>
  <si>
    <t>կապ չունի</t>
  </si>
  <si>
    <t>Ընդլայնվող միջոցառում</t>
  </si>
  <si>
    <t>x</t>
  </si>
  <si>
    <t>Ծախսերի մեծությունը</t>
  </si>
  <si>
    <t>+</t>
  </si>
  <si>
    <t>Էպիդեմիոլոգիական միջոցառումներ</t>
  </si>
  <si>
    <t>Նվազող միջոցառում</t>
  </si>
  <si>
    <t>Վերաբաշխումներ</t>
  </si>
  <si>
    <t>Մինչև 3% վերաբաշխում (2023թ և 2024 կիսամյակ)</t>
  </si>
  <si>
    <t>3%-ից ավելի վերաբաշխում (2023թ և 2024 կիսամյակ)</t>
  </si>
  <si>
    <t>Միջոցառման կարգավիճակը</t>
  </si>
  <si>
    <t>Աջակցություն բնակչությանը</t>
  </si>
  <si>
    <t>Աջակցություն բիզնեսին</t>
  </si>
  <si>
    <t>Ծառայության ձեռքբերում</t>
  </si>
  <si>
    <t>Դրամաշնորհ</t>
  </si>
  <si>
    <t>Հրատապություն</t>
  </si>
  <si>
    <t>Ապարատի պահպանում</t>
  </si>
  <si>
    <t>ՊՈԱԿի պահպանում</t>
  </si>
  <si>
    <t>Պաշտպանված ծախսեր (դոտացիա, տոկոսավճար և այլն)</t>
  </si>
  <si>
    <t>ԲԳԿ/Ծրագիր/Միջոցառում</t>
  </si>
  <si>
    <t xml:space="preserve"> ԸՆԴԱՄԵՆԸ</t>
  </si>
  <si>
    <t>Հանրապետության նախագահի աշխատակազմ</t>
  </si>
  <si>
    <t xml:space="preserve"> Հանրապետության նախագահի լիազորությունների իրականացման ապահովում</t>
  </si>
  <si>
    <t>Հանրապետության նախագահի գործունեության և ներկայացուցչականության ապահովում</t>
  </si>
  <si>
    <t>Հանրապետության նախագահի աշխատակազմի տեխնիկական հագեցվածության բարելավում</t>
  </si>
  <si>
    <t>Այլ միջոցառումների փաստ</t>
  </si>
  <si>
    <t>ՀՀ Ազգային ժողով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</si>
  <si>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</si>
  <si>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</si>
  <si>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ՀՀ Ազգային ժողովի աշխատակազմի պետական ծառայողների վերապատրաստում</t>
  </si>
  <si>
    <t xml:space="preserve"> ՀՀ Ազգային ժողովի դերի բարձրացմանն ուղղված միջոցառումների իրականացում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</si>
  <si>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</si>
  <si>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</si>
  <si>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</si>
  <si>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</si>
  <si>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</si>
  <si>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</si>
  <si>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</si>
  <si>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</si>
  <si>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</si>
  <si>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Աջակցություն հասարակական և այլ կազմակերպություններին 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</si>
  <si>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</si>
  <si>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</si>
  <si>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>Հանրության շրջանում պետության և պետականության վերաբերյալ ընկալումների մասին հետազոտություն</t>
  </si>
  <si>
    <t xml:space="preserve"> Պետական աջակցություն ազգային փոքրամասնությունների հասարակական կազմակերպություններին</t>
  </si>
  <si>
    <t>Աջակցություն «ՀՀ վետերանների միավորում» հասարակական կազմակերպությանը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</si>
  <si>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</si>
  <si>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</si>
  <si>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Պետական մամուլի հրատարակում</t>
  </si>
  <si>
    <t xml:space="preserve"> Տեղեկատվության ձեռքբերման, պահպանման և արխիվացման ծառայություններ</t>
  </si>
  <si>
    <t xml:space="preserve">ՀՀ վերաբերյալ պաշտոնական տեղեկատվության ապահովում՝ նաև միջազգային հարթակներում </t>
  </si>
  <si>
    <t xml:space="preserve"> «Միր» միջպետական հեռուստառադիոընկերության ՀՀ մասնաբաժնի վճար</t>
  </si>
  <si>
    <t>«Հանրային կապերի և տեղեկատվության կենտրոն» ՊՈԱԿ-ի շենքային պայմանների բարելավման ապահովում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</si>
  <si>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</si>
  <si>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</si>
  <si>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</si>
  <si>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</si>
  <si>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</si>
  <si>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</si>
  <si>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Սպասարկման ծառայություններ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</si>
  <si>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</si>
  <si>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Քաղաքացիական ծառայության կադրերի ռեզերվում գտնվող քաղաքացիական ծառայողների իրավունքների ապահովում </t>
  </si>
  <si>
    <t>Խորհրդատվական և վերլուծական ծառայություններ</t>
  </si>
  <si>
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</si>
  <si>
    <t xml:space="preserve"> ՀՀ վարչապետի աշխատակազմի տեխնիկական հագեցվածության բարելավում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</si>
  <si>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</si>
  <si>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Պետական սեփականություն հանդիսացող կառույցում ընդհանուր նշանակության մեքենաների, սարքավորումների բարելավում</t>
  </si>
  <si>
    <t xml:space="preserve"> Պետական սեփականություն հանդիսացող կառավարական շենքերի վերակառուցում,հիմնանորոգում</t>
  </si>
  <si>
    <t xml:space="preserve"> Պետական սեփականություն հանդիսացող շենքի կառուցում</t>
  </si>
  <si>
    <t xml:space="preserve"> Հայաստան-Սփյուռք գործակցության ծրագիր</t>
  </si>
  <si>
    <t xml:space="preserve"> Քայլ դեպի տուն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</si>
  <si>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</si>
  <si>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</si>
  <si>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</si>
  <si>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«իԳործ» սփյուռքահայ մասնագետների ներգրավում ՀՀ  պետական կառավարման համակարգում</t>
  </si>
  <si>
    <t>Հայրենադարձության և ինտեգրման կենտրոն</t>
  </si>
  <si>
    <t>Աջակցություն սփյուռքի համայնքներին</t>
  </si>
  <si>
    <t>Աջակցություն սփյուռքի հայալեզու լրատվամիջոցներին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</si>
  <si>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</si>
  <si>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</si>
  <si>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</si>
  <si>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</si>
  <si>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</si>
  <si>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</si>
  <si>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Քաղաքաշինության և ճարտարապետության բնագավառում վերահսկողության ծառայություններ</t>
  </si>
  <si>
    <t>Սննդամթերքի անվտանգության բնագավառում վերահսկողության իրականացման ծառայություններ</t>
  </si>
  <si>
    <t>Տեսչական վերահսկողության շրջանակներում սննդամթերքի լաբորատոր հետազոտություն</t>
  </si>
  <si>
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</si>
  <si>
    <t>Դաբաղ հիվանդության դեմ պատվաստումների իրականացման վերահսկողություն</t>
  </si>
  <si>
    <t>Գյուղատնտեսական մշակաբույսերի և բույսերի պաշտպանության միջոցների վերահսկողություն՝ լաբորատոր փորձարկումների միջոցով</t>
  </si>
  <si>
    <t>Կենդանական ծագման մթերքում մնացորդային նյութերի վերահսկողություն</t>
  </si>
  <si>
    <t xml:space="preserve">Առողջապահական և աշխատանքի տեսչական վերահսկողության շրջանակներում լաբորատոր փորձաքննության ապահովում </t>
  </si>
  <si>
    <t>Ոչ սպանդանոցային մորթի հետևաքով ստացված կենդանական ծագման հումքի տեղափոխման և ոչնչացման ծառայություններ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</si>
  <si>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</si>
  <si>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Բնապահպանության և ընդերքի տեսչական մարմնի կարողությունների զարգացում և տեխնիկական հագեցվածության ապահովում</t>
  </si>
  <si>
    <t xml:space="preserve">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</si>
  <si>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</si>
  <si>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</si>
  <si>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կարողությունների զարգացում և տեխնիկական հագեցվածության ապահովում
</t>
  </si>
  <si>
    <t xml:space="preserve"> Սննդամթերքի անվտանգության տեսչական մարմնի տեխնիկական հագեցվածության բարելավում</t>
  </si>
  <si>
    <t>Տեսչական մարմիններին տրանսպորտային միջոցների ապահովում</t>
  </si>
  <si>
    <t xml:space="preserve"> ՀՀ առողջապահական և աշխատանքի տեսչական մարմնի շենքային պայմանների բարելավում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</si>
  <si>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</si>
  <si>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աջակցություն.լրացուցիչ ֆինանսավորում» դրամաշնորհային ծրագիր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</si>
  <si>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</si>
  <si>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</si>
  <si>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</si>
  <si>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</si>
  <si>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</si>
  <si>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</si>
  <si>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</si>
  <si>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</si>
  <si>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</si>
  <si>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</si>
  <si>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</si>
  <si>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</si>
  <si>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</si>
  <si>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</si>
  <si>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>Բարձրագույն դատական խորհուրդ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</si>
  <si>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</si>
  <si>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</si>
  <si>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</si>
  <si>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</si>
  <si>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</si>
  <si>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</si>
  <si>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</si>
  <si>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</si>
  <si>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</si>
  <si>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</si>
  <si>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</si>
  <si>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</si>
  <si>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</si>
  <si>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</si>
  <si>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</si>
  <si>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</si>
  <si>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</si>
  <si>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</si>
  <si>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</si>
  <si>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</si>
  <si>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</si>
  <si>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</si>
  <si>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</si>
  <si>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</si>
  <si>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</si>
  <si>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>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</si>
  <si>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</si>
  <si>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>ՀՀ դատախազություն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</si>
  <si>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</si>
  <si>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</si>
  <si>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</si>
  <si>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</si>
  <si>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</si>
  <si>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</si>
  <si>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>ՀՀ դատախազության շենքային պայմանների բարելավում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</si>
  <si>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</si>
  <si>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</si>
  <si>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>ՀՀ տարածքային կառավարման և ենթակառուցվածքների նախարարություն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</si>
  <si>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</si>
  <si>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</si>
  <si>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</si>
  <si>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</si>
  <si>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</si>
  <si>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</si>
  <si>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</si>
  <si>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</si>
  <si>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</si>
  <si>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</si>
  <si>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</si>
  <si>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</si>
  <si>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</si>
  <si>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 xml:space="preserve"> Փոքր և միջին ջրամբարների կառուցման խորհրդատվություն և կառավարում</t>
  </si>
  <si>
    <t>Հիդրոտեխնիկական կառուցվածքների /ջրամբարների և պոմպակայանների/ անվտանգության հայտարարագրերի կազմում և փորձաքննության անցկացում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</si>
  <si>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</si>
  <si>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</si>
  <si>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</si>
  <si>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Ոռոգման համակարգերի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</si>
  <si>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</si>
  <si>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</si>
  <si>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</si>
  <si>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Ջրային տնտեսության հիդրոտեխնիկական սարքավորումների տեղադրման աշխատանքներ</t>
  </si>
  <si>
    <t>Օրվա կարգավորման ջրավազանների կառուցում և վերակառուցում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</si>
  <si>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</si>
  <si>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</si>
  <si>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</si>
  <si>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</si>
  <si>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Ոռոգման համակարգերի կառուցում</t>
  </si>
  <si>
    <t xml:space="preserve">Սելավ-Մաստարա N 4 ջրամբարի կառուցում </t>
  </si>
  <si>
    <t>Համաշխարհային բանկի աջակցության շրջանակներում ոռոգման ծրագրերի իրականացում</t>
  </si>
  <si>
    <t xml:space="preserve">Կապսի ինքնահոս ջրատարի նախագծում և կառուցում 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</si>
  <si>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</si>
  <si>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</si>
  <si>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</si>
  <si>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 xml:space="preserve"> Սոցիալական ներդրումների և տեղական զարգացման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</si>
  <si>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</si>
  <si>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</si>
  <si>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</si>
  <si>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</si>
  <si>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</si>
  <si>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</si>
  <si>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</si>
  <si>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</si>
  <si>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</si>
  <si>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</si>
  <si>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</si>
  <si>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</si>
  <si>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ՀՀ 8 մարզերում աղբահանության և կոշտ թափոնների ինտեգրված համակարգի կառուցում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</si>
  <si>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</si>
  <si>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</si>
  <si>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</si>
  <si>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</si>
  <si>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</si>
  <si>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</si>
  <si>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</si>
  <si>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</si>
  <si>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</si>
  <si>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</si>
  <si>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</si>
  <si>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
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</si>
  <si>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</si>
  <si>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</si>
  <si>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</si>
  <si>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</si>
  <si>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</si>
  <si>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</si>
  <si>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</si>
  <si>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</si>
  <si>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</si>
  <si>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</si>
  <si>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</si>
  <si>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</si>
  <si>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</si>
  <si>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Հյուսիս-Հարավ  ճանապարհային միջանցքի Սիսիան-Քաջարան 60կմ ճանապարհահատվածի կառուցում </t>
  </si>
  <si>
    <t xml:space="preserve"> Քաջարանի թունելի և մոտեցումների կառուցում</t>
  </si>
  <si>
    <t xml:space="preserve"> Միջպետական և հանրապետական նշանակության ավտոճանապարհների միջին նորոգում</t>
  </si>
  <si>
    <t>Հյուսիս-հարավ ճանապարհային միջանցքի զարգացման ծրագրի Գյումրու շրջանցիկ ճանապարհի համակարգում և կառավարում-Տրանշ 5</t>
  </si>
  <si>
    <t>Հյուսիս-հարավ ճանապարհային միջանցքի զարգացման ծրագրի Գյումրու շրջանցիկ ճանապարհի կառուցում և հիմնանորոգում-Տրանշ 5</t>
  </si>
  <si>
    <t>ՀՀ ընդհանուր օգտագործման պետական ավտոմոբիլային ճանապարհների անվտանգության գնահատում</t>
  </si>
  <si>
    <t>ՀՀ ընդհանուր օգտագործման ավտամոբիլային ճանապարհների վթարավտանգ հատվածների վերացում</t>
  </si>
  <si>
    <t>Դիլիջանի և Պուշկինի թունելների վերականգնման համակարգում և կառավարում</t>
  </si>
  <si>
    <t>Դիլիջանի և Պուշկինի թունելների վերականգնում, կառուցում և հիմնանորոգում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</si>
  <si>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</si>
  <si>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</si>
  <si>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</si>
  <si>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</si>
  <si>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</si>
  <si>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</si>
  <si>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Հայաստանի Հանրապետություն վերադարձող քաղաքացիների վերաինտեգրմանն ուղղված առաջնային աջակցության պետական ծրագիր
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</si>
  <si>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</si>
  <si>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</si>
  <si>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</si>
  <si>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</si>
  <si>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</si>
  <si>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</si>
  <si>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</si>
  <si>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</si>
  <si>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</si>
  <si>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</si>
  <si>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</si>
  <si>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</si>
  <si>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ՀՀ-ի տարածքում Վարձակալի կողմից չսպասարկվող բնակավայրերում ջրամատակարարման և ջրահեռացման համակարգերի կառուցում  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</si>
  <si>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</si>
  <si>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</si>
  <si>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</si>
  <si>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</si>
  <si>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Ստորերկրյա հանքային ջրերի հանքավայրերի ջրակետերի (հորատանցք, աղբյուր) գույքագրում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</si>
  <si>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</si>
  <si>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</si>
  <si>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</si>
  <si>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</si>
  <si>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</si>
  <si>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</si>
  <si>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>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</si>
  <si>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</si>
  <si>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</si>
  <si>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>Հանրային իշխանության մարմիններին տրանսպորտային միջոցներով ապահովվածության բարելավում</t>
  </si>
  <si>
    <t xml:space="preserve"> Պետական գույքի կառավարման կոմիտեի ենթակայության շենքերի պայմանների բարելավում
</t>
  </si>
  <si>
    <t xml:space="preserve"> Միգրացիոն բնագավառում պետական քաղաքականության մշակում և իրականացում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</si>
  <si>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</si>
  <si>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</si>
  <si>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</si>
  <si>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</si>
  <si>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</si>
  <si>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Քաղաքային զարգացում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</si>
  <si>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</si>
  <si>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</si>
  <si>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</si>
  <si>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</si>
  <si>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</si>
  <si>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</si>
  <si>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</si>
  <si>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</si>
  <si>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</si>
  <si>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</si>
  <si>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</si>
  <si>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</si>
  <si>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</si>
  <si>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</si>
  <si>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</si>
  <si>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</si>
  <si>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Երևանի մետրոպոլիտենի ենթակառուցվածքների կապիտալ վերանորոգում </t>
  </si>
  <si>
    <t>Երևանի մետրոպոլիտենի կայարանների կառուցման նախագծա-նախահաշվային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</t>
  </si>
  <si>
    <t>Երևան քաղաքի բազմաբնակարան շենքերի վերելակների արդիականացում</t>
  </si>
  <si>
    <t>Երևանի բուսաբանական այգու տարածքում անտառապուրակի կառուցապատման աշխատանքներ</t>
  </si>
  <si>
    <t>Երևան քաղաքում հանգստի գոտիների և այգիների կառուցման և հիմնանորոգման աշխատանքներ</t>
  </si>
  <si>
    <t>Երևան քաղաքի նախադպրոցական ուսումնական հաստատությունների կառուցման և հիմնանորոգման աշխատանքներ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</si>
  <si>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</si>
  <si>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</si>
  <si>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Երևան քաղաքում տրանսպորտային համակարգի արդիականացում (Երևան քաղաքում Ջրվեժում ավտոբուսային հավաքակայանի վերակառուցման աշխատանքներ)</t>
  </si>
  <si>
    <t>Ք. Երևան ՈՒլնեցի-Ռուբինյանց ավտոճանապարհի վերջնամասից մինչև Աճառյան փողոց երկաթգծի ծրագծով ավտոճանապարհի կառուցում</t>
  </si>
  <si>
    <t>Թբիլիսյան խճուղի - Եղվարդի խճուղի ճանապարհահատվածի կառուցման ծրագիր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</si>
  <si>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</si>
  <si>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</si>
  <si>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</si>
  <si>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</si>
  <si>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</si>
  <si>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</si>
  <si>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</si>
  <si>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
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</si>
  <si>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</si>
  <si>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</si>
  <si>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</si>
  <si>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</si>
  <si>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</si>
  <si>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</si>
  <si>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Տարածքային զարգացում</t>
  </si>
  <si>
    <t>Մարզերում առաջնահերթ լուծում պահանջող հիմնախնդիրների լուծում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</si>
  <si>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</si>
  <si>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</si>
  <si>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</si>
  <si>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</t>
  </si>
  <si>
    <t>Ազդակիր բնակավայրերի և համայնքների բյուջեներին հատկացվող համայնքային մասհանումներ</t>
  </si>
  <si>
    <t>Սուբվենցիաներ՝ մասնակցային բյուջետավորման ձևավորված ծրագրերի իրականացման համար</t>
  </si>
  <si>
    <t xml:space="preserve"> Երևան քաղաքին սուբվենցիաների տրամադրում՛ քաղաքային ենթակառուցվածքների պահպանման նպատակով</t>
  </si>
  <si>
    <t>Երևանի քաղաքապետարանին սեփական լիազորությունների իրականացմանն աջակցություն (Այլ դոտացիաներ)</t>
  </si>
  <si>
    <t>Էներգաարդյունավետության ծրագիր</t>
  </si>
  <si>
    <t xml:space="preserve"> Հանրային  շենքերում էներգախնայողության բարելավման  և կանաչ էներգիայի զարգացմանը նպաստող մեխանիզմներե դրամաշնորհային ծրագրի կառավարում և համակարգում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</si>
  <si>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</si>
  <si>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</si>
  <si>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</si>
  <si>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շրջանակներում հիմնանորոգման աշխատանքներ</t>
  </si>
  <si>
    <t>ՀՀ  առողջապահության  նախարարություն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</si>
  <si>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</si>
  <si>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</si>
  <si>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</si>
  <si>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</si>
  <si>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</si>
  <si>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</si>
  <si>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</si>
  <si>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</si>
  <si>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</si>
  <si>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</si>
  <si>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</si>
  <si>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</si>
  <si>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</si>
  <si>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</si>
  <si>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 Գլոբալ հիմնադրամի աջակցությամբ իրականացվող «Հայաստանի Հանրապետությունում Covid համավարակի դեմ պայքարի» ծրագիր և առողջապահական բարեփոխումների տեխնիկական աջակցության ծրագիր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</si>
  <si>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</si>
  <si>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</si>
  <si>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</si>
  <si>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</si>
  <si>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</si>
  <si>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Առողջության առաջնային պահպանում</t>
  </si>
  <si>
    <t xml:space="preserve"> Ըստ փաստացի կատարողականի փոխհատուցվող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</si>
  <si>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</si>
  <si>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</si>
  <si>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Ըստ մարդաշնչի փոխհատուցվող ամբուլատոր-պոլիկլինիկական բժշկական օգնության ծառայություններ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</si>
  <si>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</si>
  <si>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</si>
  <si>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>Հանրապետական գիտաբժշկական գրադարանի արդիականացում</t>
  </si>
  <si>
    <t xml:space="preserve"> Առողջապահական կազմակերպությունների վերազինում</t>
  </si>
  <si>
    <t>Հայաստանի Հանրապետության 10 բուժհաստատության հագեցում ժամանակակից բժշկական սարքավորումներով, կահույքով և պարագաներով</t>
  </si>
  <si>
    <t xml:space="preserve"> Առողջապահական կազմակերպությունների կառուցում, վերակառուցում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</si>
  <si>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</si>
  <si>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</si>
  <si>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</si>
  <si>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</si>
  <si>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</si>
  <si>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</si>
  <si>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Դեղերի փորձաքննության ծառայությունների իրականացում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</si>
  <si>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</si>
  <si>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</si>
  <si>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Հետբուհական մասնագիտական կրթության գծով նպաստների տրամադրում բուհական հաստատություններում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</si>
  <si>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</si>
  <si>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</si>
  <si>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</si>
  <si>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</si>
  <si>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</si>
  <si>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</si>
  <si>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Շտապ բժշկական օգնություն</t>
  </si>
  <si>
    <t xml:space="preserve"> Շտապ բժշկական օգնության ծառայություններ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</si>
  <si>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</si>
  <si>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</si>
  <si>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</si>
  <si>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</si>
  <si>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</si>
  <si>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
</t>
  </si>
  <si>
    <t xml:space="preserve"> Առողջության համապարփակ ապահովագրությանն (ԱՀԱ) ուղղված միջոցառումներ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</si>
  <si>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</si>
  <si>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</si>
  <si>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</si>
  <si>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</si>
  <si>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</si>
  <si>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</si>
  <si>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</si>
  <si>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</si>
  <si>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ԼՂՀ-ից բռնի տեղահանվածներին մատուցվող և այլ ծառայություններ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</si>
  <si>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</si>
  <si>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</si>
  <si>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</si>
  <si>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</si>
  <si>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>Այլ միջոցառումների փաստ/ Չբաշխված միջոցներ</t>
  </si>
  <si>
    <t>ՀՀ  արդարադատության նախարարություն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</si>
  <si>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</si>
  <si>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</si>
  <si>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</si>
  <si>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</si>
  <si>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</si>
  <si>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>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</si>
  <si>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</si>
  <si>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</si>
  <si>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</si>
  <si>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</si>
  <si>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</si>
  <si>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Արբիտրաժային կենտրոն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</si>
  <si>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</si>
  <si>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</si>
  <si>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</si>
  <si>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</si>
  <si>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</si>
  <si>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</si>
  <si>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</si>
  <si>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</si>
  <si>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</si>
  <si>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>Քրեակատարողական ծառայության տրանսպորտային միջոցներով ապահովվածության բարելավում</t>
  </si>
  <si>
    <t>Քրեակատարողական նոր հիմնարկի կառուցում և հետագա շահագործում (ՀՆԿ)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</si>
  <si>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</si>
  <si>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</si>
  <si>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</si>
  <si>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</si>
  <si>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</si>
  <si>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</si>
  <si>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</si>
  <si>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</si>
  <si>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</si>
  <si>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</si>
  <si>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</si>
  <si>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 xml:space="preserve"> Հարկադիր կատարման ենթակա ակտերի կատարումն ապահովող ծառայության շենքային պայմանների ապահովում </t>
  </si>
  <si>
    <t>Հակակոռուպցիոն քաղաքականության մշակում, ծրագրերի համակարգում և մոնիթորինգի իրականացում</t>
  </si>
  <si>
    <t>Հակակոռուպցիոն դատարանների շենքային պայմանների ապահովում</t>
  </si>
  <si>
    <t>Էլեկտրոնային ռեսուրսների ստեղծման կամ արդիականացման նախագծերի ապահովում</t>
  </si>
  <si>
    <t>ՀԲ աջակցությամբ իրականացվող «Ժամանակակից ստանդարտներով դատարաններ» ծրագրի շրջանակներում համակարգում և կառավարում</t>
  </si>
  <si>
    <t>ՀԲ աջակցությամբ իրականացվող «Ժամանակակից ստանդարտներով դատարաններ» ծրագրի շրջանակներում կարողությունների զարգացում</t>
  </si>
  <si>
    <t>ՀԲ աջակցությամբ իրականացվող «Ժամանակակից ստանդարտներով դատարաններ» ծրագրի շրջանակներում դատարանների և նրանց ՏՀՏ ենթակառուցվածքների արդիականացում</t>
  </si>
  <si>
    <t>ՀՀ էկոնոմիկայի նախարարություն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</si>
  <si>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</si>
  <si>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</si>
  <si>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Պետական աջակցություն Հայաստանի Հանրապետության գյուղատնտեսական ծրագրերի իրականացմանը</t>
  </si>
  <si>
    <t>Հողային բարեփոխումների փորձնական ծրագրին աջակցություն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</si>
  <si>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</si>
  <si>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</si>
  <si>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</si>
  <si>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Անասնաբուծության ճյուղում իրականացվող ներդրումային ծրագրերին աջակցություն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</si>
  <si>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</si>
  <si>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Կոնյակի սպիրտի իրացման (արտահանման) աջակցության ծրագիր</t>
  </si>
  <si>
    <t>Հայաստանի Հանրապետությունում արդյունաբերական 
խեցգետնաբուծության զարգացման ծրագիր</t>
  </si>
  <si>
    <t>Հողային բարեփոխումների փորձնական ծրագիր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</si>
  <si>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</si>
  <si>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</si>
  <si>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</si>
  <si>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</si>
  <si>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>ՀՀ էկոնոմիկայի նախարարության կողմից իրականացվող պետական աջակցության ծրագրերի հանրային իրազեկման ապահովում</t>
  </si>
  <si>
    <t>ՀՀ ԷՆ աշխատակիցների վերապատրաստում</t>
  </si>
  <si>
    <t xml:space="preserve"> ՀՀ էկոնոմիկայի նախարարության տեխնիկական հագեցվածության բարելավում</t>
  </si>
  <si>
    <t>ՀՀ էկոնոմիկայի նախարարության շենքային պայմանների բարելավում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</si>
  <si>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</si>
  <si>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</si>
  <si>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</si>
  <si>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</si>
  <si>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>Հայաստանի Հանրապետությունում աշնանացան ցորենի ցանքատարածությունների մոնիթորինգի իրականացմանն աջակցություն</t>
  </si>
  <si>
    <t>Հայաստանի Հանրապետությունում աշնանացան ցորենի արտադրության խթանման նպատակով փոխհատուցման տրամադրում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</si>
  <si>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</si>
  <si>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</si>
  <si>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</si>
  <si>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>Որակի ենթակառուցվածքի համակարգի արդիականացում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</si>
  <si>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</si>
  <si>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</si>
  <si>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</si>
  <si>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</si>
  <si>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</si>
  <si>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</si>
  <si>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</si>
  <si>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</si>
  <si>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</si>
  <si>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</si>
  <si>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Բարձր որակավորում ունեցող մասնագետների ներգրավման նպատակով տնտեսավարողներին աջակցություն </t>
  </si>
  <si>
    <t>Համաշխարհային բանկի աջակցությամբ իրականացվող Տեխնոլոգիաների առևտրայնացման ենթակառուցվածքի զարգացում</t>
  </si>
  <si>
    <t xml:space="preserve"> Տնտեսության արդիականացման միջոցառմանը պետական աջակցություն</t>
  </si>
  <si>
    <t>Սկսնակ և փոքր բիզնեսին արտոնյալ պայմաններով վարկավորման տրամադրում</t>
  </si>
  <si>
    <t>Մասնագիտական կարողությունների զարգացման նպատակով շահառուներին պետական աջակցություն</t>
  </si>
  <si>
    <t>Գիտության և գործարարության օրեր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</si>
  <si>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</si>
  <si>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</si>
  <si>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Հայաստանի Հանրապետությունում խոշոր եղջերավոր կենդանիների համարակալում և հաշվառում</t>
  </si>
  <si>
    <t>Կովերի արհեստական սերմնավորման միջոցառումների իրականացում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</si>
  <si>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</si>
  <si>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</si>
  <si>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</si>
  <si>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</si>
  <si>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</si>
  <si>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</si>
  <si>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և արտերկրում ներդրումային և ՊՄԳ ծրագրերի իրականացմանը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</si>
  <si>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</si>
  <si>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ՀՀ տարածքից բեռների արտահանման և/կամ ՀՀ տարածք ներմուծման նպատակով լոգիստիկ ծառայությունների ձեռք բերմանը աջակցություն</t>
  </si>
  <si>
    <t xml:space="preserve"> Հանրային ներդրումային ծրագրերի տեխնիկատնտեսական ուսումնասիրություն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</si>
  <si>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</si>
  <si>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</si>
  <si>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</si>
  <si>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«ԷՔՍՊՈ 2025» Օսակա, Կանսայ, Ճապոնիա համաշխարհային ցուցահանդեսին ՀՀ մասնակցության կազմակերպման աշխատանքներ</t>
  </si>
  <si>
    <t>Հայաստանի Հանարապետության տնտեսապես բարդ ապրանքների արտադրությամբ զբաղվող առեվտրային ընկերություններին պետական աջակցություն</t>
  </si>
  <si>
    <t>Թողարկման և վարկանիշավորման պետական աջակցության ծրագիր</t>
  </si>
  <si>
    <t>Դեղագործության  արդյունաբերության զարգացման հնգամյա ծրագիր</t>
  </si>
  <si>
    <t>Տեղական արտադրության դեղերի ներկայացման հեռուստահաղորդաշարի պատրաստում և հեռարձակման ապահովում</t>
  </si>
  <si>
    <t>Կլինիկական փորձարկումների, կենսահամարժեքության հետազոտությունների սուբսիդավորում</t>
  </si>
  <si>
    <t>Դեղերի գրանցման փորձաքնությունների ծախսերի սուբսիդավորում</t>
  </si>
  <si>
    <t>Ենթակառուցվածքներ ներդրումների դիմաց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</si>
  <si>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</si>
  <si>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</si>
  <si>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լիզինգի աջակցության ծրագիր</t>
  </si>
  <si>
    <t xml:space="preserve"> Հայաստանի Հանրապետության ագրոպարենային ոլորտի սարքավորումների լիզինգի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</si>
  <si>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</si>
  <si>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</si>
  <si>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</si>
  <si>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</si>
  <si>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</si>
  <si>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</si>
  <si>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</si>
  <si>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աջակցություն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</si>
  <si>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</si>
  <si>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</si>
  <si>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ջերմատնային տնտեսությունների զարգացման աջակցության ծրագիր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</si>
  <si>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</si>
  <si>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Արտերկրից բարձր մթերատու ոչխարի և այծերի ցեղերի տոհմային կենդանիների ներկրման փոխհատուցում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</si>
  <si>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</si>
  <si>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</si>
  <si>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</si>
  <si>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</si>
  <si>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>Գերմանիայի միջազգային համագործակցության ընկերության աջակցությամբ իրականացվող «Նորարարական տուրիզմի և տեխնոլոգիաների զարգացում Հայաստանի համար» դրամաշնորհային ծրագրի շրջանակներում մարքեթինգային միջոցառումների իրականացում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</si>
  <si>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</si>
  <si>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</si>
  <si>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ՀՀ արտաքին գործերի  նախարարություն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</si>
  <si>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</si>
  <si>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</si>
  <si>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</si>
  <si>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Ընդդեմ ցեղասպանության հանցագործության» գլոբալ ֆորում</t>
  </si>
  <si>
    <t>Հայաստանի Հանրապետությունում միջազգային նշանակության համաժողովների և այլ միջոցառումների կազմակերպում</t>
  </si>
  <si>
    <t xml:space="preserve"> Արտաքին գործերի նախարարության կարողությունների զարգացում և տեխնիկական հագեցվածության ապահովում</t>
  </si>
  <si>
    <t>Շենքերի և շինությունների կապիտալ վերանորոգում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</si>
  <si>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</si>
  <si>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</si>
  <si>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</si>
  <si>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</si>
  <si>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</si>
  <si>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</si>
  <si>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</si>
  <si>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Հայաստանի Հանրապետությունում և օտարերկրյա պետություններում արարողակարգային միջոցառումների իրականացում</t>
  </si>
  <si>
    <t>ՀՀ ԱԳՆՊետական արարողակարգի ծառայության կարողությունների զարգացում և տեխնիկական հագեցվածության ապահովում</t>
  </si>
  <si>
    <t>ՀՀ շրջակա միջավայրի նախարարություն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</si>
  <si>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</si>
  <si>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</si>
  <si>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</si>
  <si>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</si>
  <si>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</si>
  <si>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Վտանգավոր հիդրոօդերևութաբանական երևույթների կանխատեսման և վաղօրոք նախազգուշացման համակարգի հիմնում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</si>
  <si>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</si>
  <si>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</si>
  <si>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</si>
  <si>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</si>
  <si>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</si>
  <si>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Շրջակա միջավայրի նախարարության հատուկ սարքավորումներով հագեցվածության բարելավում</t>
  </si>
  <si>
    <t>Բնապահպանական ծրագրերի իրականացում</t>
  </si>
  <si>
    <t>Բնապահպանական սուբվենցիաներ համայնքներին</t>
  </si>
  <si>
    <t xml:space="preserve"> Բնական պաշարների և բնության հատուկ պահպանվող տարածքների կառավարում և պահպանում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</si>
  <si>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</si>
  <si>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</si>
  <si>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</si>
  <si>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 </t>
  </si>
  <si>
    <t>«Դիլիջան» ազգային պարկի կառավարում</t>
  </si>
  <si>
    <t xml:space="preserve">«Արգելոցապարկային համալիր» բնության հատուկ
պահպանվող տարածքների կառավարում </t>
  </si>
  <si>
    <t>«Խոսրովի անտառ» պետական արգելոցի կառավարում</t>
  </si>
  <si>
    <t>«Արփի լիճ» ազգային պարկի կառավարում</t>
  </si>
  <si>
    <t xml:space="preserve">«Զանգեզուր կենսոլորտային համալիր» բնության
հատուկ պահպանվող տարածքների կառավարում </t>
  </si>
  <si>
    <t>Որսի օբյեկտ հանդիսացող կենդանիների հաշվառում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</si>
  <si>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</si>
  <si>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</si>
  <si>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</si>
  <si>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«Սևանի իշխանի պաշարների վերականգնման և ձկնաբուծության զարգացման հիմնադրամ»-ի առողջացմանն ուղղված աջակցություն</t>
  </si>
  <si>
    <t>Ընդերքօգտագործման թափոնների լքված/տիրոզուրկ տեղամասերի և օբյեկտների ռեկուլտիվացիայի համար նախագծային փաթեթների մշակում</t>
  </si>
  <si>
    <t xml:space="preserve"> Անտառների կառավարում</t>
  </si>
  <si>
    <t xml:space="preserve">Էկոպարեկային ծառայություն </t>
  </si>
  <si>
    <t xml:space="preserve"> Անտառկառավարման և անտառտնտեսական
ծառայություններ 
</t>
  </si>
  <si>
    <t xml:space="preserve"> Անտառների կադաստրի վարում</t>
  </si>
  <si>
    <t xml:space="preserve"> Անտառների վնասակար օրգանիզմների դեմ պայքար</t>
  </si>
  <si>
    <t>Էկոպարեկային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</si>
  <si>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</si>
  <si>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</si>
  <si>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</si>
  <si>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</si>
  <si>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>ՀՀ կրթության, գիտության, մշակույթի և սպորտի նախարարություն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</si>
  <si>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</si>
  <si>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</si>
  <si>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</si>
  <si>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</si>
  <si>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</si>
  <si>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</si>
  <si>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</si>
  <si>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 xml:space="preserve">Ձմեռային պատանեկան օլիմպիական խաղերին Հայաստանի մարզական պատվիրակության մասնակցության ապահովում </t>
  </si>
  <si>
    <t>Ամառային օլիմպիական խաղերին Հայաստանի մարզական պատվիրակության մասնակցության ապահովում</t>
  </si>
  <si>
    <t xml:space="preserve">Եվրոպական օլիմպիական խաղերին Հայաստանի մարզական պատվիրակության մասնակցության ապահովում </t>
  </si>
  <si>
    <t xml:space="preserve"> Եվրոպայի երիտասարդության օլիմպիական փառատոներին մասնակցության ապահովում</t>
  </si>
  <si>
    <t xml:space="preserve">Ձմեռային օլիմպիական խաղերին Հայաստանի մարզական պատվիրակության մասնակցության  ապահովում </t>
  </si>
  <si>
    <t xml:space="preserve">Ամառային պատանեկան օլիմպիական խաղերին Հայաստանի մարզական պատվիրակության մասնակցության ապահովում 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</si>
  <si>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</si>
  <si>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</si>
  <si>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</si>
  <si>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</si>
  <si>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ՀՀ հավաքական թիմերի մարզիկների հոգեբանական արդյունավետության բարձրացում</t>
  </si>
  <si>
    <t>ԱՊՀ երկրների երկրորդ մարզական խաղերին  ՀՀ մարզական պատվիրակության մասնակցության ապահովում</t>
  </si>
  <si>
    <t>Երևանում կայանալիք ծանրամարտի մեծահասակների Եվրոպայի առաջնության անցկացում</t>
  </si>
  <si>
    <t>Հայաստանում միջազգային համաժողովների կազմակերպում, անցկացում</t>
  </si>
  <si>
    <t xml:space="preserve">Երևանում վոլեյբոլի մինչև 16 տարեկան տղաների Եվոպայի առաջնության անցկացում </t>
  </si>
  <si>
    <t xml:space="preserve">Երևանում սպորտային մարմնամարզության մեծահասակների Եվրոպայի առաջնության անցկացում </t>
  </si>
  <si>
    <t>Հայաստանում կազմակերպվող խոշոր միջազգային մրցաշարերի անցկացում</t>
  </si>
  <si>
    <t xml:space="preserve"> Երևանում կարատեի մեծահասակների Եվրոպայի առաջնության անցկացում</t>
  </si>
  <si>
    <t xml:space="preserve"> Երևանում ծանրամարտի մեծահասակների աշխարհի առաջնության անցկացում</t>
  </si>
  <si>
    <t xml:space="preserve"> Հայաստանում Ֆրանկոֆոնիայի մարզամշակութային խաղերի անցկացում 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</si>
  <si>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</si>
  <si>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</si>
  <si>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</si>
  <si>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«Տարվա լավագույն մարզիկներ» մրցույթի կազմակերպում, անցկացում և հաղթող ճանաչված մարզիկների պարգևատրում</t>
  </si>
  <si>
    <t xml:space="preserve"> Ամառային օլիմպիական խաղերին նախապատրաստվելու նպատակով ֆինանսական աջակցության տրամադրում</t>
  </si>
  <si>
    <t>Մանկապատանեկան մարզադպրոցներին, մարզաձևերի ազգային ֆեդերացիաներին այլ մարզական հասարակական կազմակերպություններին գույքով ապահովում</t>
  </si>
  <si>
    <t xml:space="preserve"> Նախնական (արհեստագործական) և միջին մասնագիտական կրթություն</t>
  </si>
  <si>
    <t xml:space="preserve"> Միջին մասնագիտական կրթության որակի ապահովման ծառայություններ</t>
  </si>
  <si>
    <t>ՆՄՄԿ ուսումնական հաստատությունների մանկավարժական աշխատողների ատեստավորման համակարգի ներդրում` ուղղված մանկավարժական աշխատողների որակի և վարձատրության բարձրացմանը</t>
  </si>
  <si>
    <t>ՆՄՄԿ ուսումնական հաստատությունների մանկավարժական աշխատողների տարակարգի շնորհման արդյունքում հավելավճարի տրամադրում</t>
  </si>
  <si>
    <t xml:space="preserve">Մարզերում գործող  ՆՄՄԿ հաստատությունների սովորողների և մանկավարժական աշխատողների տրանսպորտային ծախսերի փոխհատուցում </t>
  </si>
  <si>
    <t>Կամավոր ատեստավորման համակարգի ներդրում՛ ուղղված նախնական մասնագիտական /արհեստագործական/ և միջին մասնագիտական ուսումնական հաստատությունների հանրակրթական առարկաներ դասավանդող մանկավարժական աշխատողների որակի բարձրացմանը</t>
  </si>
  <si>
    <t>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</t>
  </si>
  <si>
    <t xml:space="preserve"> Նախնական մասնագիտական (արհեստագործական) կրթություն ստացող ուսանողների կրթաթոշակ</t>
  </si>
  <si>
    <t xml:space="preserve"> Միջին մասնագիտական կրթություն ստացող ուսանողների կրթաթոշակ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</si>
  <si>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</si>
  <si>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</si>
  <si>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</si>
  <si>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</si>
  <si>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Լեռնային Ղարաբաղից բռնի տեղահանված ընտանիքների Հայաստանի Հանրապետության նախնական (արհեստագործական) և միջին մասնագիտական կրթական ծրագրեր իրականացնող ուսումնական հաստատություններում սովորող ուսանողների ուսման վարձի փոխհատուցում</t>
  </si>
  <si>
    <t>Աշխատանքի վրա հիմնված (ԱՀՈՒ,դուալ) ուսուցման կրթական ծրագրերի մշակում և ներդնում ՆՄՄԿ ուսումնական հաստատություններում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</si>
  <si>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</si>
  <si>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             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</si>
  <si>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</si>
  <si>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</si>
  <si>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</si>
  <si>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</si>
  <si>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</si>
  <si>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>Կինոարվեստի հանրահռչակում</t>
  </si>
  <si>
    <t>Կինոարտադրության ներդրումների վերադարձ</t>
  </si>
  <si>
    <t>Կինեմատոգրաֆիայի ոլորտի կազմակերպությունների գույքով ապահովում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</si>
  <si>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</si>
  <si>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</si>
  <si>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</si>
  <si>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</si>
  <si>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</si>
  <si>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</si>
  <si>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>Աջակցություն թանգարանային միջոցառումների կազմակերպմանը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</si>
  <si>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</si>
  <si>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</si>
  <si>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</si>
  <si>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Պատմամշակույթային ժառանգության ոլորտի կազմակերպությունների գույքային ապահովածության բարելավում</t>
  </si>
  <si>
    <t>Տեղեկատվական մոդուլային կենտրոնների ստեղծում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</si>
  <si>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</si>
  <si>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ստեղծում</t>
  </si>
  <si>
    <t>Պատմության և մշակույթի անշարժ հուշարձանների հանրահռչակում միջազգային հարթակներում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</si>
  <si>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</si>
  <si>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</si>
  <si>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>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</si>
  <si>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</si>
  <si>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</si>
  <si>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</si>
  <si>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</si>
  <si>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</si>
  <si>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</si>
  <si>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</si>
  <si>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</si>
  <si>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</si>
  <si>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</si>
  <si>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Լեռնային Ղարաբաղից բռնի տեղահանված ընտանիքների Հայաստանի_x000D_
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
</t>
  </si>
  <si>
    <t>Բարձրագույն  ուսումնական հաստատությունների և «Զեյթուն» ուսանողական ավան հիմնադրամի շենքային պայմանների բարելավում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</si>
  <si>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</si>
  <si>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</si>
  <si>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</si>
  <si>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</si>
  <si>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</si>
  <si>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Միջազգային երիտասարդական ֆորումի կազմակերպում </t>
  </si>
  <si>
    <t xml:space="preserve"> Աջակցություն երիտասարդ ընտանիքներին</t>
  </si>
  <si>
    <t>Երիտասարդական կենտրոնների ստեղծում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</si>
  <si>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</si>
  <si>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</si>
  <si>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</si>
  <si>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</si>
  <si>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</si>
  <si>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</si>
  <si>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Գրականության հրատարակում</t>
  </si>
  <si>
    <t xml:space="preserve"> Հանրային գրադարանների նյութատեխնիկական բազայի զարգացում</t>
  </si>
  <si>
    <t>Ներդումներ գրադարանների հիմնանորոգման համար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</si>
  <si>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</si>
  <si>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>Կրթության, գիտության, մշակույթի և սպորտի բնագավառի պետական քաղաքականության մշակման, 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</si>
  <si>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</si>
  <si>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
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</si>
  <si>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</si>
  <si>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</si>
  <si>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</si>
  <si>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</si>
  <si>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</si>
  <si>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</si>
  <si>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</si>
  <si>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</si>
  <si>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</si>
  <si>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</si>
  <si>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կրթության հասանելիության և որակի ապահովում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</si>
  <si>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</si>
  <si>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</si>
  <si>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</si>
  <si>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</si>
  <si>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</si>
  <si>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«Ազգային երգ ու պար» առարկայի ներդրում հանրակրթական ուսումնական հաստատություններում</t>
  </si>
  <si>
    <t xml:space="preserve"> Միջնակարգ հանրակրթություն երեկոյան դպրոցում (Շիրակի մարզ)</t>
  </si>
  <si>
    <t xml:space="preserve"> Գնահատման և թեստավորման ծառայություններ</t>
  </si>
  <si>
    <t>Մասնակցություն սովորողների միջազգային գնահատման ծրագրին /PISA/</t>
  </si>
  <si>
    <t xml:space="preserve">Տարակարգի հանրապետական հանձնաժողովի աշխատանքներում  ընդգրկված փորձագետների ֆինանսավորում </t>
  </si>
  <si>
    <t xml:space="preserve"> Փոխհատուցում 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</si>
  <si>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</si>
  <si>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Սոցիալական աջակցություն ստացող ՀՀ սահմանամերձ համայնքների երեխաների դասագրքերի վարձավճարների փոխհատուցում</t>
  </si>
  <si>
    <t>Ատեստավորման միջոցով տարակարգի որակավորում ստացած ուսուցիչներին համապատասխան հավելավճարի տրամադրման ապահովում</t>
  </si>
  <si>
    <t xml:space="preserve">  Նախադպրոցական այլընտրանքային ծախսաարդյունավետ մոդելների ներդրում
</t>
  </si>
  <si>
    <t xml:space="preserve"> Հանրակրթական դպրոցների աշակերտներին անվանական կրթաթոշակի տրամադրում
</t>
  </si>
  <si>
    <t>«Մոդուլային» տիպի մանկապարտեզների շենքային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</si>
  <si>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</si>
  <si>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Սոցիալական որոշ խմբերի  1.5-5 տարեկան երեխաների նախադպրոցական կրթության ապահովում</t>
  </si>
  <si>
    <t xml:space="preserve"> Նախադպրոցական ծրագրեր իրականացնող ուսումնական հաստատությունների մանկավարժի վերապատրաստում 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</si>
  <si>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</si>
  <si>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</si>
  <si>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</si>
  <si>
    <t xml:space="preserve">ՀՀ Սյունիքի մարզում բազմահամակազմ դասարաններում դասավանդող ուսուցիչներին հավելավճարի սահմանում </t>
  </si>
  <si>
    <t>Պետական հանրակրթական ուսումնական հաստատության տնօրենի հավակնորդների զարգացման ծրագրերի փորձաքննության իրականացում</t>
  </si>
  <si>
    <t>2023 թվականին Լեռնային Ղարաբաղից բռնի տեղահանված ուսուցիչների օժանդակության ծրագիր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</si>
  <si>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</si>
  <si>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</si>
  <si>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</si>
  <si>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</si>
  <si>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</si>
  <si>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</si>
  <si>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</si>
  <si>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</si>
  <si>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</si>
  <si>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Դպրոցը գիտական միջավայրում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</si>
  <si>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</si>
  <si>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Ուսումնամարզական գործընթացի իրականացում մարզադպրոցներում</t>
  </si>
  <si>
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</si>
  <si>
    <t>Արտադպրոցական  դաստիարակություն իրականացնող կազմակերպությունների շենքային պայմանների բարելավում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</si>
  <si>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</si>
  <si>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</si>
  <si>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</si>
  <si>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</si>
  <si>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</si>
  <si>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</si>
  <si>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</si>
  <si>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</si>
  <si>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</si>
  <si>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</si>
  <si>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</si>
  <si>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</si>
  <si>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>Հայաստանի Հանրապետությունում գիտելիքահենք տնտեսության էկոհամակարգի ձևավորում և զարգացում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</si>
  <si>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</si>
  <si>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</si>
  <si>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</si>
  <si>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>Գիտական կենտրոնների վերանորոգում, «Ակադեմիական քաղաք» նախագծի իրականացման շրջանակներում առաջացած հրատապ ծախսերի ապահովում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</si>
  <si>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</si>
  <si>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Արհեստական բանականության գիտահետազոտական կենտրոնի արդիականացում</t>
  </si>
  <si>
    <t xml:space="preserve">ՀՀ ԿԳՄՍՆ բարձրագույն կրթության և գիտության կոմիտեի կարողությունների զարգացում և տեխնիկական հագեցվածության ապահովում  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</si>
  <si>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</si>
  <si>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</si>
  <si>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</si>
  <si>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</si>
  <si>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
կրոսավազքի մրցաշարի անցկացում</t>
  </si>
  <si>
    <t>«Հայաստանի Հանրապետության Վարչապետի գավաթ»  
սիրողական լողի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</si>
  <si>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</si>
  <si>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</si>
  <si>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</si>
  <si>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 xml:space="preserve"> Հայաստանի Հանրապետության վարչապետի հովանու ներքո ուժային կառույցների միջև անցկացվող բանակային խաղեր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</si>
  <si>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</si>
  <si>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</si>
  <si>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</si>
  <si>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 xml:space="preserve"> Թեթև կոնստրուկցիաներով մարզադահլիճների հիմնում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</si>
  <si>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</si>
  <si>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</si>
  <si>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</si>
  <si>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</si>
  <si>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</si>
  <si>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</si>
  <si>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</si>
  <si>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</si>
  <si>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</si>
  <si>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</si>
  <si>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</si>
  <si>
    <t xml:space="preserve"> «Ժողովրդական» պատվավոր կոչման արժանացած անձանց պատվովճար</t>
  </si>
  <si>
    <t xml:space="preserve"> Ներդրումներ թատրոնների շենքերի կապիտալ վերանորոգման համար</t>
  </si>
  <si>
    <t>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</si>
  <si>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</si>
  <si>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Թատերահամերգային կազմակերպությունների ֆինանսավորման փորձնական մոդելի ներդրում  </t>
  </si>
  <si>
    <t xml:space="preserve"> Ապահով դպրոց</t>
  </si>
  <si>
    <t>Աջակցություն դպրոցներին «Արագ արձագանքման ֆոնդի» շրջանակում՝ հրատապ խնդիրների լուծման համար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</si>
  <si>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</si>
  <si>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</si>
  <si>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</si>
  <si>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</si>
  <si>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</si>
  <si>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</si>
  <si>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</si>
  <si>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>ՀՀ մարզերում կրթական որակյալ ծառայությունների հասանելիության ապահովման ծրագրի շրջանակներում կրթական կենտրոնների ստեղծում</t>
  </si>
  <si>
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</t>
  </si>
  <si>
    <t xml:space="preserve"> Կրթության որակի ապահովում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</si>
  <si>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</si>
  <si>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Գիտական որակավորման պարբերական գործընթացի համակարգում և մոնիտորինգ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</si>
  <si>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</si>
  <si>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</si>
  <si>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</si>
  <si>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</si>
  <si>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</si>
  <si>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կողմից իրականացվող ,Կրթության բարելավում ծրագրի լրացուցիչ ֆինանսավորման վարկային ծրագիր</t>
  </si>
  <si>
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 դրամաշնորհ. փործնական ծրագրի շրջանակներում Տավուշի մարզում  տեխնիկական հագեցվածության բարելավում</t>
  </si>
  <si>
    <t>ՀՀ պետական դպրոցների՝ տեղակայված դպրոցների ԳՏՃՄ առարկաներ դասավանդող ուսուցիչների վերապատրաստում նոր ստանդարտներին համապատասխան</t>
  </si>
  <si>
    <t>ՀՀ պետական դպրոցների՝ ԳՏՃՄ լաբորատորիաներով ապահովում</t>
  </si>
  <si>
    <t xml:space="preserve"> Համաշխարհային բանկի կողմից իրականացվող ,Կրթության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</si>
  <si>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</si>
  <si>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</si>
  <si>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</si>
  <si>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Հանրակրթական դպրոցների ուսուցիչների և ուսուցչի օգնականների ներառական դասավանդման հմտությունների զարգացման ապահովում
</t>
  </si>
  <si>
    <t>Մանկավարժահոգեբանական աջակցության ծառայություններ մատուցող մասնագետների մասնագիտական առաջխաղացման, ներառյալ ատեստավորման, հնարավորությունների ընդլայնում՝ փոխկապակցելով այն աշխատանքի արժանապատիվ վարձատրության մեխանիզմների և մասնագիտական ստանդարտների հետ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</si>
  <si>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</si>
  <si>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</si>
  <si>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</si>
  <si>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</si>
  <si>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>Աջակցություն համայնքներին մշակութային հաստատությունների շենքային պայմանների  բարելավման համար</t>
  </si>
  <si>
    <t xml:space="preserve"> Մշակութային և գեղագիտական դաստիարակության ծրագիր</t>
  </si>
  <si>
    <t xml:space="preserve"> 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</si>
  <si>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</si>
  <si>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</si>
  <si>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</si>
  <si>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</si>
  <si>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>Ստեղծագործական կրթամշակութային մանկապատանեկան ծրագրեր և նախագծեր</t>
  </si>
  <si>
    <t>Դպրոցական բաժանորդային համակարգի ծրագրի իրականացում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</si>
  <si>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</si>
  <si>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</si>
  <si>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</si>
  <si>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</si>
  <si>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</si>
  <si>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
</t>
  </si>
  <si>
    <t xml:space="preserve"> Կրթամշակութային աջակցություն սփյուռքի համայնքներին
</t>
  </si>
  <si>
    <t xml:space="preserve"> Հայաստանի միգրանտ ընտանիքների դպրոցականների հայոց լեզվի իմացության բարելավում
</t>
  </si>
  <si>
    <t xml:space="preserve"> Միջազգային կազմակերպություններին անդամակցում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</si>
  <si>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</si>
  <si>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</si>
  <si>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ԱՊՀ մասնակից պետությունների ուսուցիչների և կրթության ոլորտի աշխատակիցների VIII համագումարի կազմակերպում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</si>
  <si>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</si>
  <si>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</si>
  <si>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</si>
  <si>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</si>
  <si>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 xml:space="preserve"> Հանրակրթական և նախադպրոցական հաստատությունների հիմնում, կառուցում, բարելավում</t>
  </si>
  <si>
    <t>Մանկապարտեզների նոր շենքերի կառուցում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</si>
  <si>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</si>
  <si>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</si>
  <si>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</si>
  <si>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</si>
  <si>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</si>
  <si>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Նախադպրոցական կրթություն</t>
  </si>
  <si>
    <t>Ակադեմիական քաղաքի ստեղծում</t>
  </si>
  <si>
    <t>Ակադեմիական քաղաք ծրագրի համակարգման և մոնիթորինգի ծառայություններ</t>
  </si>
  <si>
    <t>Ակադեմիական քաղաքի նախագծման և կառուցման գործընթացների ապահովում</t>
  </si>
  <si>
    <t>ՀՀ  պաշտպանության  նախարարություն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</si>
  <si>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</si>
  <si>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</si>
  <si>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</si>
  <si>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</si>
  <si>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</si>
  <si>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</si>
  <si>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</si>
  <si>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</si>
  <si>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>Աջակցության վարկ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</si>
  <si>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</si>
  <si>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</si>
  <si>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</si>
  <si>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</si>
  <si>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</si>
  <si>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</si>
  <si>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</si>
  <si>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</si>
  <si>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</si>
  <si>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</si>
  <si>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>ՀՀ  աշխատանքի և սոցիալական հարցերի նախարարություն</t>
  </si>
  <si>
    <t xml:space="preserve"> Պարգևավճարներ և պատվովճարներ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</si>
  <si>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</si>
  <si>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</si>
  <si>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</si>
  <si>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Ծնողական փառքի մեդալով պարգևատրված անձանց ամենամսյա պատվովճար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</si>
  <si>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</si>
  <si>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</si>
  <si>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Սոցիալական դեպքի վարման ծառայության ձեռք բերում</t>
  </si>
  <si>
    <t xml:space="preserve"> Սոցիալական շտապ օգնություն</t>
  </si>
  <si>
    <t xml:space="preserve"> 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</si>
  <si>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</si>
  <si>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 xml:space="preserve">Անօթևան անձանց կացարանով ապահովում </t>
  </si>
  <si>
    <t xml:space="preserve"> Ընտանիքի կենսամակարդակի բարձրացմանն ուղղված նպաստներ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</si>
  <si>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</si>
  <si>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 xml:space="preserve">ՀՀ վերադարձող քաղաքացիների վերաինտեգրմանն ուղղված առաջնային ծրագիր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</si>
  <si>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</si>
  <si>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հաստատությունների (մանկատների)  շրջանավարտներին դրամական աջակցություն</t>
  </si>
  <si>
    <t>Բնակչության սոցիալական պաշտպանության պետական հաստատությունների (մանկատների) շրջանավարտներին բնակելի տարածության վարձավճարի հատուցում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</si>
  <si>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</si>
  <si>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</si>
  <si>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</si>
  <si>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</si>
  <si>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</si>
  <si>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</si>
  <si>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շուրջօրյա խնամքի ծառայությունների տրամադրում Լոռու մարզում</t>
  </si>
  <si>
    <t xml:space="preserve"> Անօթևան անձանց կացարանով ապահովում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</si>
  <si>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</si>
  <si>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Աջակցություն «ՀՀ Մարշալ Բաղրամյանի անվան վետերանների միավորում» հասարակական կազմակերպությանը</t>
  </si>
  <si>
    <t>Շուրջօրյա և ցերեկային խնամք մատուցող պետական ոչ առևտրային կազմակերպությունների շենքային պայմանների բարելավում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</si>
  <si>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</si>
  <si>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</si>
  <si>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</si>
  <si>
    <t xml:space="preserve"> Մինչև 2 տարեկան երեխայի խնամքի նպաստի տրամադրում</t>
  </si>
  <si>
    <t xml:space="preserve"> 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</si>
  <si>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</si>
  <si>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</si>
  <si>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</si>
  <si>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</si>
  <si>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</si>
  <si>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</si>
  <si>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</si>
  <si>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Զբաղվածության ծրագիր</t>
  </si>
  <si>
    <t>Եվրասիական բանկի աջակցությամբ իրականացվող "Աշխատանքի Էլեկտրոնային Բորսա" դրամաշնորհային ծրագիր</t>
  </si>
  <si>
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</si>
  <si>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</si>
  <si>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</si>
  <si>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</si>
  <si>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Գործազուրկների զբաղվածության ապահովում</t>
  </si>
  <si>
    <t>Զբաղվածության խթանման միջոցառում</t>
  </si>
  <si>
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</si>
  <si>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</si>
  <si>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</si>
  <si>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</si>
  <si>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Բնակարանի վարձակալության վարձավճարի հատուցում</t>
  </si>
  <si>
    <t xml:space="preserve"> Բնակարանային շինարարություն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</si>
  <si>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</si>
  <si>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</si>
  <si>
    <t xml:space="preserve">Սահմանամերձ բնակավայրերում ընտանիքների բնակարանային մատչելիության ապահովման պետական աջակցություն 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</si>
  <si>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</si>
  <si>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</si>
  <si>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</si>
  <si>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</si>
  <si>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</si>
  <si>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</si>
  <si>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</si>
  <si>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</si>
  <si>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</si>
  <si>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Կուտակային հատկացումներ մասնակցի կենսաթոշակային հաշվին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</si>
  <si>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</si>
  <si>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</si>
  <si>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</si>
  <si>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</si>
  <si>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</si>
  <si>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Միասնական սոցիալական ծառայության կարողությունների զարգացում և տեխնիկական հագեցվածության ապահովում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</si>
  <si>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</si>
  <si>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</si>
  <si>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</si>
  <si>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</si>
  <si>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</si>
  <si>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</si>
  <si>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</si>
  <si>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
</t>
  </si>
  <si>
    <t xml:space="preserve"> Մարդկանց թրաֆիքինգի (և/կամ) շահագործման զոհերին միանվագ դրամական փոխհատուցման տրամադրում</t>
  </si>
  <si>
    <t xml:space="preserve"> Ընտանիքում բռնության ենթարկվածների ժամանակավոր աջակցություն
</t>
  </si>
  <si>
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</si>
  <si>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</si>
  <si>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</si>
  <si>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</si>
  <si>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</si>
  <si>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</si>
  <si>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</si>
  <si>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</si>
  <si>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աջակցություն</t>
  </si>
  <si>
    <t xml:space="preserve"> Հաշմանդամություն ունեցող անձանց մատուցվող ծառայությունների ծրագրի իրականացման ապահովում</t>
  </si>
  <si>
    <t xml:space="preserve"> Տեսողության խնդիրներ ունեցող անձանց սոցիալ-հոգեբանական վերականգնում
</t>
  </si>
  <si>
    <t>Հաշմանդամություն ունեցող անձանց սոցիալ-վերականգնողական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</si>
  <si>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</si>
  <si>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>Անձնական օգնականի ծառայություն</t>
  </si>
  <si>
    <t>«Մեծամորում հաշմանդամություն ունեցող անձանց համար անկախ կյանքի   կենտրոնի կառուցում»</t>
  </si>
  <si>
    <t xml:space="preserve"> Պետական հավաստագրերով աջակցող միջոցների տրամադրում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</si>
  <si>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</si>
  <si>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</si>
  <si>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</si>
  <si>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</si>
  <si>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</si>
  <si>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</si>
  <si>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</si>
  <si>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</si>
  <si>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</si>
  <si>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</si>
  <si>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</si>
  <si>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</si>
  <si>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</si>
  <si>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</si>
  <si>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Անկանխիկ եղանակով վճարումներից կենսաթոշակառուներին հետվճարի տրամադրում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</si>
  <si>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</si>
  <si>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</si>
  <si>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</si>
  <si>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</si>
  <si>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</si>
  <si>
    <t xml:space="preserve"> Լեռնային Ղարաբաղից  բռնի տեղահանվածներին  միանվագ դրամական  աջակցության տրամադրում</t>
  </si>
  <si>
    <t xml:space="preserve">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</t>
  </si>
  <si>
    <t>Լեռնային Ղարաբաղից բռնի տեղահանվածներին առաջնային սպառողական  ծախսերը  հոգալու համար սոցիալական աջակցություն</t>
  </si>
  <si>
    <t>ՀՀ բարձր տեխնոլոգիական արդյունաբերության նախարարություն</t>
  </si>
  <si>
    <t>Բարձր տեխնոլոգիական արդյունաբերության էկոհամակարգի, թվայնացման և շուկայի զարգացման ծրագիր</t>
  </si>
  <si>
    <t xml:space="preserve">2024թ. Տեղեկատվական տեխնոլոգիաների համաշխարհային համաժողովի կազմակերպում </t>
  </si>
  <si>
    <t xml:space="preserve"> Մասնագետների պատրաստման ԲՈՒՀ-մասնավոր հատված համագործակցություն 
</t>
  </si>
  <si>
    <t xml:space="preserve"> Շուկաների զարգացում և միջազգային համագործակցություն
</t>
  </si>
  <si>
    <t>Ձեռներեցության տեխնոլոգիական էկոհամակարգ</t>
  </si>
  <si>
    <t xml:space="preserve"> Համաշխարհային բանկի աջակցությամբ իրականացվող առևտրի և ենթակառուցվածքների զարգացման ծրագիր</t>
  </si>
  <si>
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</si>
  <si>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>Թվայնացման ծառայությունների ձեռքբերում</t>
  </si>
  <si>
    <t xml:space="preserve">  Ինժեներական բիզնես աքսելերատորի շենքի կառուցման և կահավորման շարունակականության ապահովում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</si>
  <si>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</si>
  <si>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</si>
  <si>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</si>
  <si>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</si>
  <si>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 xml:space="preserve"> Ռազմարդյունաբերության կոմիտեի կարողությունների զարգացում և տեխնիկական հագեցվածության ապահովում</t>
  </si>
  <si>
    <t xml:space="preserve">Ռազմարդյունաբերության համալիրի զարգացում </t>
  </si>
  <si>
    <t>Ռազմական նշանակության հատուկ գիտահետազոտական և փորձակոնստրուկտորական աշխատանքներ</t>
  </si>
  <si>
    <t>Տակտիկատեխնիկական առաջադրանքների կազմում</t>
  </si>
  <si>
    <t>Փորձանմուշների արտադրություն</t>
  </si>
  <si>
    <t>Ռազմարդյունաբերության ոլորտի նեղ մասնագիտական կադրերի ուսուցում և վերապատրաստում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</si>
  <si>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</si>
  <si>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</si>
  <si>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</si>
  <si>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>Թվային ռադիոհեռարձակման համակարգի ներդրման ծրագիր</t>
  </si>
  <si>
    <t xml:space="preserve"> Բազային և շարժական ռադիոմոնիտորինգի համակարգի ներդրում  </t>
  </si>
  <si>
    <t>Միասնական թվային միջավայրի ձևավորում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</si>
  <si>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</si>
  <si>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Թվային փոխակերպման գործընթացի իրականացում</t>
  </si>
  <si>
    <t>ՀՀ ֆինանսների նախարարություն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</si>
  <si>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</si>
  <si>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</si>
  <si>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</si>
  <si>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</si>
  <si>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Կառավարության պարտքի սպասարկում</t>
  </si>
  <si>
    <t xml:space="preserve"> Մուրհակների սպասարկում</t>
  </si>
  <si>
    <t xml:space="preserve"> Հանրային հատվածի ֆինանսական ոլորտի մասնագետների վերապատրաստում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</si>
  <si>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</si>
  <si>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</si>
  <si>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</si>
  <si>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</si>
  <si>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</si>
  <si>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Գործարար համաժողովի կազմակերպում</t>
  </si>
  <si>
    <t>Պետական բյուջետային ծրագրերի գնահատում</t>
  </si>
  <si>
    <t>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</si>
  <si>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</si>
  <si>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ՌԴ-ի կառավարության աջակցությամբ իրականացվող ԵՏՄ-ի անդամակցության  շրջանակներում ՀՀ-ին տեխնիկական և ֆինանսական աջակցություն ցուցաբերելու դրամաշնորհային ծրագիր 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</si>
  <si>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</si>
  <si>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</si>
  <si>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</si>
  <si>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ՀՀ ներքին գործերի նախարարություն</t>
  </si>
  <si>
    <t>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</si>
  <si>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</si>
  <si>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</si>
  <si>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</si>
  <si>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</si>
  <si>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</si>
  <si>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</si>
  <si>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</si>
  <si>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</si>
  <si>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</si>
  <si>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Ժամանակավոր տեղավորման կենտրոնում չտեղավորված ապաստան հայցողներին դրամական օգնության տրամադրում</t>
  </si>
  <si>
    <t>Առողջապահական ծառայությունների տրամադրում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</si>
  <si>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</si>
  <si>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Հասարակական կարգի պահպանություն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</si>
  <si>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</si>
  <si>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</si>
  <si>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 xml:space="preserve">Ռազմավարական նշանակության պաշարների կառավարում </t>
  </si>
  <si>
    <t xml:space="preserve"> «Նաիրիտ գործարան» ՓԲԸ-ի անվտանգության ապահովում</t>
  </si>
  <si>
    <t>ՀՀ ՆԳՆ տրանսպորտային միջոցներով  ապահովվածության  բարելավում</t>
  </si>
  <si>
    <t>«ՆԳՆ փրկարար ծառայության հրշեջ-փրկարարական գույքի բարելավման» ներդրումային ծրագիր</t>
  </si>
  <si>
    <t>ՀՀ ՆԳՆ շենքային պայմանների բարելավում</t>
  </si>
  <si>
    <t>«Ազգային մոնիթորինգային դիտացանցի արդիականացում և ընդլայնում նոր GPS կայաններով» ներդրումային ծրագիր</t>
  </si>
  <si>
    <t xml:space="preserve"> Փրկարարական ծառայություններ</t>
  </si>
  <si>
    <t>Արտակարգ իրավիճակներում մարդասիրական աջակցության կազմակերպում</t>
  </si>
  <si>
    <t>Սողանքային տեղամասերի ինժեներաերկրաբանական հետազոտություններ</t>
  </si>
  <si>
    <t>ՀՀ վիճակագրական կոմիտե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</si>
  <si>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</si>
  <si>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</si>
  <si>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</si>
  <si>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</si>
  <si>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>Հերթական գյուղատնտեսական համատարած հաշվառման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</si>
  <si>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</si>
  <si>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>Վիճակագրական կոմիտեի գյուղատնտեսական համատարած հաշվառման վարչության տեխնիկական հագեցվածության բարելավում</t>
  </si>
  <si>
    <t>ՀՀ հանրային ծառայությունները կարգավորող հանձնաժողով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</si>
  <si>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</si>
  <si>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</si>
  <si>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</si>
  <si>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</si>
  <si>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>ՀՀ կենտրոնական ընտրական հանձնաժողով</t>
  </si>
  <si>
    <t xml:space="preserve"> Ընտրական գործընթացների համակարգում, 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</si>
  <si>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</si>
  <si>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</si>
  <si>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</si>
  <si>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>Ազգային ժողովի ընտրությունների կազմակերպում</t>
  </si>
  <si>
    <t>Երևանի ավագանու ընտրությունների կազմակերպում</t>
  </si>
  <si>
    <t>ՀՀ կետրոնական ընտրական հանձնաժողովի շենքային պայմանների բարելավում</t>
  </si>
  <si>
    <t>Կենտրոնական ընտրական հանձնաժողովի կարողությունների զարգացում և տեխնիկական հագեցվածության ապահովում</t>
  </si>
  <si>
    <t>ՀՀ մրցակցության պաշտպանության հանձնաժողով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</si>
  <si>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</si>
  <si>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</si>
  <si>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</si>
  <si>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</si>
  <si>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</si>
  <si>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</si>
  <si>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Կադաստրի կոմիտեի շենքային պայմանների բարելավում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</si>
  <si>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</si>
  <si>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</si>
  <si>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Նախագծահետազոտական փաստաթղթերի կազմման աշխատանքներ</t>
  </si>
  <si>
    <t>ՀՀ օրթոֆոտոհատակագծերով ծածկված համայնքների կադաստրային թաղամասերի ճշգրտման աշխատանքներ</t>
  </si>
  <si>
    <t>Թարմացված բազմալեզու ատլասների  տպագրման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</si>
  <si>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</si>
  <si>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Պետական բարձունքային I դասի ցանցի վերադիտարկման և արդիականացման աշխատանքներ </t>
  </si>
  <si>
    <t>Հեռուստատեսության և ռադիոյի հանձնաժողով</t>
  </si>
  <si>
    <t xml:space="preserve"> Տեսալսողական մեդիայի ոլորտի  կանոնակարգում</t>
  </si>
  <si>
    <t>Տեսալսողական մեդիայի ոլորտի 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</si>
  <si>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</si>
  <si>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>ՀՀ պետական եկամուտների կոմիտե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</si>
  <si>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</si>
  <si>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</si>
  <si>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</si>
  <si>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</si>
  <si>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Հայաստանի Հանրապետության մաքսային կցորդների գործունեության ապահովում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</si>
  <si>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</si>
  <si>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</si>
  <si>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
</t>
  </si>
  <si>
    <t xml:space="preserve"> ՀՀ պետական եկամուտների կոմիտեի  շենքային պայմանների բարելավում
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</si>
  <si>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</si>
  <si>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</si>
  <si>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</si>
  <si>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</si>
  <si>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Հիպոթեկային վարկի վճարված տոկոսների գումարի վերադարձ</t>
  </si>
  <si>
    <t>ՀՀ ազգային անվտանգության ծառայություն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</si>
  <si>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</si>
  <si>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</si>
  <si>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</si>
  <si>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</si>
  <si>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</si>
  <si>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</si>
  <si>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</si>
  <si>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>ՀՀ արտաքին հետախուզության ծառայություն</t>
  </si>
  <si>
    <t>Արտաքին հետախուզություն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</si>
  <si>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</si>
  <si>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</si>
  <si>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</si>
  <si>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</si>
  <si>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Հանրային հեռարձակողի խորհուրդ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</si>
  <si>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</si>
  <si>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</si>
  <si>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</si>
  <si>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</si>
  <si>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Կրթական-մշակույթային ուղղվածության հեռուստատեսային ծառայություններ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</si>
  <si>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</si>
  <si>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</si>
  <si>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Հանրային հեռարձակողի խորհրդի կարողությունների զարգացում և տեխնիկական հագեցվածության ապահովում</t>
  </si>
  <si>
    <t>Ներդրումներ «Հոգևոր-մշակույթային հանրային հեռուստաընկերություն» ՓԲԸ-ի տեխնիկական վերազինման նպատակով</t>
  </si>
  <si>
    <t>ՀՀ հաշվեքննիչ պալատ</t>
  </si>
  <si>
    <t xml:space="preserve"> Հանրային ֆինանսների և սեփականության ոլորտում հաշվեքննություն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</si>
  <si>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</si>
  <si>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</si>
  <si>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>Հաշվեքննիչ պալատի տրանսպորտային միջոցներով ապահովության բարելավում</t>
  </si>
  <si>
    <t>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</si>
  <si>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</si>
  <si>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</si>
  <si>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>Երեխաների և երիտասրդների պաշտպանության բարելավում և մասնակցության խթանում</t>
  </si>
  <si>
    <t xml:space="preserve"> 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</si>
  <si>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 տրանսպորտային միջոցներով ապահովվածության բարելավում</t>
  </si>
  <si>
    <t>ՀՀ  միջուկային անվտանգության կարգավորման  կոմիտե</t>
  </si>
  <si>
    <t xml:space="preserve"> Միջուկային և ճառագայթային անվտանգության կարգավորում</t>
  </si>
  <si>
    <t>Ճառագայթային չափումների ռադիոքիմիական ռեֆեռենսային լաբորատորիայի ստեղծում</t>
  </si>
  <si>
    <t>ՀՀ պետական պահպանության ծառայություն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</si>
  <si>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</si>
  <si>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</si>
  <si>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</si>
  <si>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>ՊՊԾ տրանսպորտային սարքավորումներով հագեցվածության բարելավում</t>
  </si>
  <si>
    <t>ՊՊԾ տեխնիկական հագեցվածության բարելավում</t>
  </si>
  <si>
    <t>Նախագծահետազոտական փաստաթղթերի կազմման աշխատանքներ</t>
  </si>
  <si>
    <t>Պետական պահպանության ծառայության շենքային ապահովվածության բարելավում</t>
  </si>
  <si>
    <t>ՀՀ քննչական կոմիտե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</si>
  <si>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</si>
  <si>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</si>
  <si>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</si>
  <si>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</si>
  <si>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</si>
  <si>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>ՀՀ քննչական կոմիտեի տրանսպորտային միջոցներով ապահովվածության բարելավում</t>
  </si>
  <si>
    <t>ՀՀ քննչական կոմիտեի շենքային պայմանների բարելավում</t>
  </si>
  <si>
    <t>ՀՀ քաղաքաշինության կոմիտե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</si>
  <si>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</si>
  <si>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</si>
  <si>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</si>
  <si>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Քաղաքաշինական ծրագրային, միկրոռեգիոնալ մակարդակի համակցված տարածական պլանավորման փաստաթղթերի մշակում </t>
  </si>
  <si>
    <t>Աղետի գոտու բնակավայրերի հողամասերը ոչ հիմնական շինություններից ազատում և քաղաքաշինական միջավայրի վերականգնում</t>
  </si>
  <si>
    <t>Քաղաքաշինության բնագավառում պետական ծրագրերի իրականացման ապահովում</t>
  </si>
  <si>
    <t>Շենքերի և 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</si>
  <si>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</si>
  <si>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>Կոռուպցիայի կանխարգելման հանձնաժողով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</si>
  <si>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</si>
  <si>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</si>
  <si>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</si>
  <si>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ՀՀ պետական վերահսկողական ծառայություն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</si>
  <si>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</si>
  <si>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</si>
  <si>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</si>
  <si>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>Հակակոռուպցիոն կոմիտե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</si>
  <si>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</si>
  <si>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</si>
  <si>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</si>
  <si>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</si>
  <si>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տեխնիկական հագեցվածության բարելավում</t>
  </si>
  <si>
    <t xml:space="preserve"> ՀՀ հակակոռուպցիոն կոմիտեի շենքային պայմանների ապահովում և բարելավում</t>
  </si>
  <si>
    <t>ՀՀ Արագածոտնի մարզպետի աշխատակազմ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</si>
  <si>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</si>
  <si>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</si>
  <si>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</si>
  <si>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>ՀՀ  Արարատի  մարզպետի աշխատակազմ</t>
  </si>
  <si>
    <t xml:space="preserve"> ՀՀ Արարատի մարզում տարածքային պետական կառավարում</t>
  </si>
  <si>
    <t xml:space="preserve"> ՀՀ Արարատի մարզպետի աշխատակազմի կողմից տարածքային պետական կառավարման ապահովում</t>
  </si>
  <si>
    <t xml:space="preserve">ՀՀ  Արմավիրի մարզպետի աշխատակազմ </t>
  </si>
  <si>
    <t xml:space="preserve"> ՀՀ Արմավիրի մարզում տարածքային պետական կառավարում</t>
  </si>
  <si>
    <t xml:space="preserve"> ՀՀ Արմավիրի մարզպետի աշխատակազմի կողմից տարածքային պետական կառավարման ապահովում</t>
  </si>
  <si>
    <t xml:space="preserve"> ՀՀ Արմավիրի մարզպետի աշխատակազմի տեխնիկական հագեցվածության բարելավում</t>
  </si>
  <si>
    <t>ՀՀ Գեղարքունիքի մարզպետի աշխատակազմ</t>
  </si>
  <si>
    <t xml:space="preserve"> ՀՀ Գեղարքունիքի մարզում տարածքային պետական կառավարում</t>
  </si>
  <si>
    <t xml:space="preserve"> ՀՀ Գեղարքունիքի մարզպետի աշխատակազմի կողմից տարածքային պետական կառավարման ապահովում</t>
  </si>
  <si>
    <t xml:space="preserve"> ՀՀ Գեղարքունիքի մարզպետի աշխատակազմի տեխնիկական հագեցվածության բարելավում</t>
  </si>
  <si>
    <t>ՀՀ Լոռու մարզպետի աշխատակազմ</t>
  </si>
  <si>
    <t xml:space="preserve"> ՀՀ Լոռու մարզում տարածքային պետական կառավարում</t>
  </si>
  <si>
    <t xml:space="preserve"> ՀՀ Լոռու մարզպետի աշխատակազմի կողմից տարածքային պետական կառավարման ապահովում</t>
  </si>
  <si>
    <t xml:space="preserve"> ՀՀ Լոռու մարզպետի աշխատակազմի տեխնիկական հագեցվածության բարելավում</t>
  </si>
  <si>
    <t>ՀՀ Կոտայքի մարզպետի աշխատակազմ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</si>
  <si>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</si>
  <si>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</si>
  <si>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ՀՀ Կոտայքի մարզպետի աշխատակազմի տեխնիկական հագեցվածության բարելավում</t>
  </si>
  <si>
    <t>ՀՀ Շիրակի մարզպետի աշխատակազմ</t>
  </si>
  <si>
    <t xml:space="preserve"> ՀՀ Շիրակի մարզում տարածքային պետական կառավարում</t>
  </si>
  <si>
    <t xml:space="preserve"> ՀՀ Շիրակի մարզպետի աշխատակազմի կողմից տարածքային պետական կառավարման ապահովում</t>
  </si>
  <si>
    <t xml:space="preserve"> ՀՀ Շիրակի մարզպետի աշխատակազմի տեխնիկական հագեցվածության բարելավում</t>
  </si>
  <si>
    <t>ՀՀ Սյունիքի մարզպետի աշխատակազմ</t>
  </si>
  <si>
    <t xml:space="preserve"> ՀՀ Սյունիքի մարզում տարածքային պետական կառավարում</t>
  </si>
  <si>
    <t xml:space="preserve"> ՀՀ Սյունիքի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</si>
  <si>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</si>
  <si>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>ՀՀ Վայոց ձորի մարզպետի աշխատակազմ</t>
  </si>
  <si>
    <t xml:space="preserve"> ՀՀ Վայոց ձորի մարզում տարածքային պետական կառավարում</t>
  </si>
  <si>
    <t xml:space="preserve"> ՀՀ Վայոց ձորի մարզպետի աշխատակազմի կողմից տարածքային պետական կառավարման ապահովում</t>
  </si>
  <si>
    <t xml:space="preserve"> ՀՀ Վայոց ձորի մարզպետի աշխատակազմի տեխնիկական հագեցվածության բարելավում</t>
  </si>
  <si>
    <t>ՀՀ Տավուշի մարզպետի աշխատակազմ</t>
  </si>
  <si>
    <t xml:space="preserve"> ՀՀ Տավուշի մարզում տարածքային պետական կառավարում</t>
  </si>
  <si>
    <t xml:space="preserve"> ՀՀ Տավուշի մարզպետի աշխատակազմի կողմից տարածքային պետական կառավարման ապահովում</t>
  </si>
  <si>
    <t xml:space="preserve"> ՀՀ Տավուշի մարզպետի աշխատակազմի տեխնիկական հագեցվածության բարելավում</t>
  </si>
  <si>
    <t>ՀՀ կառավարություն</t>
  </si>
  <si>
    <t xml:space="preserve"> ՀՀ կառավարության պահուստային ֆոնդ</t>
  </si>
  <si>
    <t xml:space="preserve"> ՀՀ կառավարության պահուստային ֆոնդ Կապիտալ ծախսեր (չբաշխված)</t>
  </si>
  <si>
    <t>Ընթացիկ ծախսեր մակրո ֆիսկալ</t>
  </si>
  <si>
    <t>Տարվա ընթացքում Մարդու իրավունքների եվրոպական դատարանի վճիռների և որոշումների հատուցում, անհայտ կորած և զոհվածների ընտանիքներին և հաշմանդամ դարձած զինծառայողներին աջակցություն</t>
  </si>
  <si>
    <t xml:space="preserve"> ՀՀ կառավարության պահուստային ԼՂ միջպետական վարկի հաշվին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</si>
  <si>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</si>
  <si>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</si>
  <si>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</si>
  <si>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</si>
  <si>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2026թ.</t>
  </si>
  <si>
    <t>2027թ.</t>
  </si>
  <si>
    <t>Ցուցանիշի կշիռը</t>
  </si>
  <si>
    <t>Ընդամենը միջոցառման վարկանիշը</t>
  </si>
  <si>
    <t>Վարկանիշի առավելագույն արժեքը</t>
  </si>
  <si>
    <t>Վարկանիշի արժեքն ըստ առանձին ցուցանիշների</t>
  </si>
  <si>
    <t>C1</t>
  </si>
  <si>
    <t>C2</t>
  </si>
  <si>
    <t>C10</t>
  </si>
  <si>
    <t>C11</t>
  </si>
  <si>
    <t>C12</t>
  </si>
  <si>
    <t>P11</t>
  </si>
  <si>
    <t>P12</t>
  </si>
  <si>
    <t>P91</t>
  </si>
  <si>
    <t>P92</t>
  </si>
  <si>
    <t>P93</t>
  </si>
  <si>
    <t>P94</t>
  </si>
  <si>
    <t>P101</t>
  </si>
  <si>
    <t>P102P103</t>
  </si>
  <si>
    <t>P103</t>
  </si>
  <si>
    <t>P111</t>
  </si>
  <si>
    <t>P112</t>
  </si>
  <si>
    <t>P113</t>
  </si>
  <si>
    <t>P114</t>
  </si>
  <si>
    <t>P115</t>
  </si>
  <si>
    <t>P116</t>
  </si>
  <si>
    <t>P117</t>
  </si>
  <si>
    <t>P121</t>
  </si>
  <si>
    <t>P122</t>
  </si>
  <si>
    <t>P123</t>
  </si>
  <si>
    <t>P124</t>
  </si>
  <si>
    <t>P125</t>
  </si>
  <si>
    <t>P127</t>
  </si>
  <si>
    <t>P128</t>
  </si>
  <si>
    <t>P131</t>
  </si>
  <si>
    <t>P132</t>
  </si>
  <si>
    <t>P133</t>
  </si>
  <si>
    <t>P134</t>
  </si>
  <si>
    <t>P135</t>
  </si>
  <si>
    <t>P136</t>
  </si>
  <si>
    <t>P137</t>
  </si>
  <si>
    <t>a</t>
  </si>
  <si>
    <t>Միջոցառման վարկանիշը</t>
  </si>
  <si>
    <t>Հաշվարկային աղյուսակներ</t>
  </si>
  <si>
    <t>Ծախսերի բնույթը</t>
  </si>
  <si>
    <t>Խումբ</t>
  </si>
  <si>
    <t>Չափորոշիչ</t>
  </si>
  <si>
    <t>A</t>
  </si>
  <si>
    <t>B</t>
  </si>
  <si>
    <t>C</t>
  </si>
  <si>
    <t>D</t>
  </si>
  <si>
    <t>Քաղաքականություն</t>
  </si>
  <si>
    <t>Ճկունություն</t>
  </si>
  <si>
    <t>Հասունություն</t>
  </si>
  <si>
    <t>Կատարողական</t>
  </si>
  <si>
    <t>Ցուցանիշ</t>
  </si>
  <si>
    <t>Չափորոշիչներ</t>
  </si>
  <si>
    <t>Ռազմավարություն</t>
  </si>
  <si>
    <t>Կառ. ծրագրի առաջնահերթություն</t>
  </si>
  <si>
    <t>A2</t>
  </si>
  <si>
    <t>A3</t>
  </si>
  <si>
    <t>A4</t>
  </si>
  <si>
    <t>A21</t>
  </si>
  <si>
    <t>A22</t>
  </si>
  <si>
    <t>A23</t>
  </si>
  <si>
    <t>A24</t>
  </si>
  <si>
    <t>A25</t>
  </si>
  <si>
    <t>A26</t>
  </si>
  <si>
    <t>A27</t>
  </si>
  <si>
    <t>A28</t>
  </si>
  <si>
    <t>A31</t>
  </si>
  <si>
    <t>A32</t>
  </si>
  <si>
    <t>A33</t>
  </si>
  <si>
    <t>A41</t>
  </si>
  <si>
    <t>A42</t>
  </si>
  <si>
    <t>A43</t>
  </si>
  <si>
    <t>A44</t>
  </si>
  <si>
    <t>A45</t>
  </si>
  <si>
    <t>B2</t>
  </si>
  <si>
    <t>B21</t>
  </si>
  <si>
    <t>B22</t>
  </si>
  <si>
    <t>B23</t>
  </si>
  <si>
    <t>B24</t>
  </si>
  <si>
    <t>B25</t>
  </si>
  <si>
    <t>B26</t>
  </si>
  <si>
    <t>B3</t>
  </si>
  <si>
    <t>B31</t>
  </si>
  <si>
    <t>B32</t>
  </si>
  <si>
    <t>B33</t>
  </si>
  <si>
    <t>B1</t>
  </si>
  <si>
    <t>B11</t>
  </si>
  <si>
    <t>B12</t>
  </si>
  <si>
    <t>B13</t>
  </si>
  <si>
    <t>Կենսաթոշակ</t>
  </si>
  <si>
    <t>Կառավարելիություն</t>
  </si>
  <si>
    <t>Պաշտպանվածություն</t>
  </si>
  <si>
    <t>C21</t>
  </si>
  <si>
    <t>C22</t>
  </si>
  <si>
    <t>C23</t>
  </si>
  <si>
    <t>C24</t>
  </si>
  <si>
    <t>A1</t>
  </si>
  <si>
    <t>A11</t>
  </si>
  <si>
    <t>A12</t>
  </si>
  <si>
    <t>A13</t>
  </si>
  <si>
    <t>A14</t>
  </si>
  <si>
    <t>Կարգավիճակ</t>
  </si>
  <si>
    <t>Փորձարկում</t>
  </si>
  <si>
    <t>Նոր մեկնարկած (մինչև 6 ամիս) միջոցառում</t>
  </si>
  <si>
    <t>D1</t>
  </si>
  <si>
    <t>D11</t>
  </si>
  <si>
    <t>D12</t>
  </si>
  <si>
    <t>D13</t>
  </si>
  <si>
    <t>D2</t>
  </si>
  <si>
    <t>D21</t>
  </si>
  <si>
    <t>D22</t>
  </si>
  <si>
    <t>D23</t>
  </si>
  <si>
    <t>D24</t>
  </si>
  <si>
    <t>D3</t>
  </si>
  <si>
    <t>D31</t>
  </si>
  <si>
    <t>D32</t>
  </si>
  <si>
    <t>D33</t>
  </si>
  <si>
    <t>Ծախսերի միտումներ</t>
  </si>
  <si>
    <t>D34</t>
  </si>
  <si>
    <t>Ռազմական դրության հետևանքների հաղթահարում</t>
  </si>
  <si>
    <t>Բնակչության թվից հաշվարկված միջոցառում</t>
  </si>
  <si>
    <t>Ավարտին մոտ միջոցառում (մինչև 1 տարի)</t>
  </si>
  <si>
    <t>Ցածր կատարողական (նախորդ տարվա սկզբնական հաստատվածի 70%-ից ցածր)</t>
  </si>
  <si>
    <t>Միջին կատարողական (նախորդ տարվա ակզբնական հաստատվածի 70% և ավելի)</t>
  </si>
  <si>
    <t>Բարձր կատարողական (նախորդ տարվա սկզբնական հաստատվածի 98% և ավելի)</t>
  </si>
  <si>
    <t>Վերաբաշխում չի կատարվել (2024 կիսամյակ)</t>
  </si>
  <si>
    <t>Կատարվել է 2-ից ավելի վերաբաշխում (2024 կիսամյակ)</t>
  </si>
  <si>
    <t>Արտաքին վարկ/դրամաշնորհ</t>
  </si>
  <si>
    <t>Ներքին</t>
  </si>
  <si>
    <t>Ընթացիկ</t>
  </si>
  <si>
    <t>Կապիտալ</t>
  </si>
  <si>
    <t>2024թ. Փաստ</t>
  </si>
  <si>
    <t>2025թ. Բյուջե (համամասնություններ)</t>
  </si>
  <si>
    <t>2026-2028թ ՄԺԾԾ</t>
  </si>
  <si>
    <t>2028թ.</t>
  </si>
  <si>
    <t>Р</t>
  </si>
  <si>
    <t>Հավելված 16</t>
  </si>
  <si>
    <t>²ñï³ùÇÝ å»ï³Ï³Ý Ñ³ßí»ùÝÝáõÃÛ³Ý Í³é³ÛáõÃÛáõÝÝ»ñ: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</si>
</sst>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#,##0.0_);\(#,##0.0\)"/>
    <numFmt numFmtId="167" formatCode="_(* #,##0_);_(* \(#,##0\);_(* &quot;-&quot;??_);_(@_)"/>
    <numFmt numFmtId="168" formatCode="##,##0.0;\(##,##0.0\);\-"/>
    <numFmt numFmtId="169" formatCode="0.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11"/>
      <color rgb="FFC00000"/>
      <name val="Calibri"/>
      <family val="2"/>
      <scheme val="minor"/>
    </font>
    <font>
      <b/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2"/>
      <name val="GHEA Grapalat"/>
      <family val="3"/>
    </font>
    <font>
      <sz val="12"/>
      <color rgb="FF000000"/>
      <name val="GHEA Grapalat"/>
      <family val="3"/>
    </font>
    <font>
      <b/>
      <sz val="12"/>
      <color rgb="FFC00000"/>
      <name val="GHEA Grapalat"/>
      <family val="3"/>
    </font>
    <font>
      <sz val="12"/>
      <color theme="1"/>
      <name val="GHEA Grapalat"/>
      <family val="3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sz val="12"/>
      <color rgb="FF000000"/>
      <name val="Calibri"/>
      <family val="2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Armenian"/>
      <family val="2"/>
      <charset val="204"/>
    </font>
    <font>
      <sz val="10"/>
      <name val="GHEA Grapalat"/>
      <family val="3"/>
      <charset val="204"/>
    </font>
    <font>
      <i/>
      <sz val="10"/>
      <name val="GHEA Grapalat"/>
      <family val="3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4" tint="0.79998168889431442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>
      <alignment horizontal="left" vertical="top" wrapText="1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261">
    <xf numFmtId="0" fontId="0" fillId="0" borderId="0" xfId="0"/>
    <xf numFmtId="0" fontId="0" fillId="0" borderId="1" xfId="0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8" borderId="1" xfId="0" applyFill="1" applyBorder="1" applyAlignment="1">
      <alignment vertical="top"/>
    </xf>
    <xf numFmtId="0" fontId="0" fillId="5" borderId="2" xfId="0" applyFill="1" applyBorder="1" applyAlignment="1">
      <alignment vertical="top"/>
    </xf>
    <xf numFmtId="0" fontId="0" fillId="5" borderId="8" xfId="0" applyFill="1" applyBorder="1" applyAlignment="1">
      <alignment vertical="top"/>
    </xf>
    <xf numFmtId="0" fontId="8" fillId="5" borderId="2" xfId="0" applyFont="1" applyFill="1" applyBorder="1" applyAlignment="1">
      <alignment vertical="top"/>
    </xf>
    <xf numFmtId="0" fontId="8" fillId="5" borderId="8" xfId="0" applyFont="1" applyFill="1" applyBorder="1" applyAlignment="1">
      <alignment vertical="top"/>
    </xf>
    <xf numFmtId="0" fontId="8" fillId="5" borderId="3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5" borderId="0" xfId="0" applyFill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17" borderId="2" xfId="0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18" borderId="1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9" xfId="0" applyFont="1" applyFill="1" applyBorder="1" applyAlignment="1">
      <alignment vertical="center"/>
    </xf>
    <xf numFmtId="0" fontId="11" fillId="17" borderId="8" xfId="0" applyFont="1" applyFill="1" applyBorder="1" applyAlignment="1">
      <alignment vertical="center"/>
    </xf>
    <xf numFmtId="0" fontId="11" fillId="17" borderId="3" xfId="0" applyFont="1" applyFill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indent="1"/>
    </xf>
    <xf numFmtId="0" fontId="0" fillId="5" borderId="1" xfId="0" applyFill="1" applyBorder="1" applyAlignment="1">
      <alignment horizontal="center" vertical="top"/>
    </xf>
    <xf numFmtId="0" fontId="13" fillId="0" borderId="0" xfId="2" applyFont="1"/>
    <xf numFmtId="0" fontId="13" fillId="2" borderId="0" xfId="2" applyFont="1" applyFill="1"/>
    <xf numFmtId="0" fontId="15" fillId="2" borderId="0" xfId="2" applyFont="1" applyFill="1"/>
    <xf numFmtId="0" fontId="16" fillId="5" borderId="1" xfId="0" applyFont="1" applyFill="1" applyBorder="1" applyAlignment="1">
      <alignment horizontal="center" vertical="center" wrapText="1"/>
    </xf>
    <xf numFmtId="164" fontId="19" fillId="3" borderId="1" xfId="1" applyNumberFormat="1" applyFont="1" applyFill="1" applyBorder="1"/>
    <xf numFmtId="0" fontId="20" fillId="0" borderId="1" xfId="2" applyFont="1" applyBorder="1" applyAlignment="1" applyProtection="1">
      <alignment horizontal="center" vertical="center"/>
      <protection locked="0"/>
    </xf>
    <xf numFmtId="0" fontId="20" fillId="0" borderId="1" xfId="2" applyFont="1" applyBorder="1" applyAlignment="1" applyProtection="1">
      <alignment horizontal="left" vertical="center"/>
      <protection locked="0"/>
    </xf>
    <xf numFmtId="0" fontId="21" fillId="0" borderId="1" xfId="3" applyNumberFormat="1" applyFont="1" applyFill="1" applyBorder="1" applyAlignment="1" applyProtection="1">
      <alignment vertical="center" wrapText="1"/>
      <protection locked="0"/>
    </xf>
    <xf numFmtId="166" fontId="21" fillId="0" borderId="1" xfId="3" applyNumberFormat="1" applyFont="1" applyFill="1" applyBorder="1" applyAlignment="1" applyProtection="1">
      <alignment vertical="center"/>
    </xf>
    <xf numFmtId="166" fontId="21" fillId="9" borderId="1" xfId="11" applyNumberFormat="1" applyFont="1" applyFill="1" applyBorder="1" applyAlignment="1" applyProtection="1">
      <alignment vertical="center"/>
    </xf>
    <xf numFmtId="166" fontId="13" fillId="0" borderId="1" xfId="3" applyNumberFormat="1" applyFont="1" applyFill="1" applyBorder="1" applyAlignment="1" applyProtection="1">
      <alignment horizontal="left" vertical="top"/>
    </xf>
    <xf numFmtId="166" fontId="13" fillId="0" borderId="1" xfId="3" applyNumberFormat="1" applyFont="1" applyFill="1" applyBorder="1" applyAlignment="1" applyProtection="1">
      <alignment horizontal="center" vertical="center"/>
    </xf>
    <xf numFmtId="0" fontId="21" fillId="0" borderId="0" xfId="2" applyFont="1"/>
    <xf numFmtId="0" fontId="14" fillId="11" borderId="6" xfId="2" applyFont="1" applyFill="1" applyBorder="1" applyAlignment="1" applyProtection="1">
      <alignment horizontal="left" vertical="top"/>
      <protection locked="0"/>
    </xf>
    <xf numFmtId="0" fontId="13" fillId="12" borderId="6" xfId="2" applyFont="1" applyFill="1" applyBorder="1" applyAlignment="1" applyProtection="1">
      <alignment vertical="center" wrapText="1"/>
      <protection locked="0"/>
    </xf>
    <xf numFmtId="166" fontId="13" fillId="12" borderId="6" xfId="2" applyNumberFormat="1" applyFont="1" applyFill="1" applyBorder="1" applyAlignment="1">
      <alignment vertical="center"/>
    </xf>
    <xf numFmtId="166" fontId="13" fillId="12" borderId="6" xfId="0" applyNumberFormat="1" applyFont="1" applyFill="1" applyBorder="1" applyAlignment="1">
      <alignment vertical="center"/>
    </xf>
    <xf numFmtId="166" fontId="13" fillId="12" borderId="6" xfId="2" applyNumberFormat="1" applyFont="1" applyFill="1" applyBorder="1" applyAlignment="1">
      <alignment horizontal="center" vertical="center"/>
    </xf>
    <xf numFmtId="0" fontId="14" fillId="13" borderId="1" xfId="2" applyFont="1" applyFill="1" applyBorder="1" applyAlignment="1" applyProtection="1">
      <alignment horizontal="left" vertical="top"/>
      <protection locked="0"/>
    </xf>
    <xf numFmtId="0" fontId="13" fillId="14" borderId="1" xfId="3" applyNumberFormat="1" applyFont="1" applyFill="1" applyBorder="1" applyAlignment="1" applyProtection="1">
      <alignment vertical="center" wrapText="1"/>
      <protection locked="0"/>
    </xf>
    <xf numFmtId="166" fontId="13" fillId="14" borderId="1" xfId="3" applyNumberFormat="1" applyFont="1" applyFill="1" applyBorder="1" applyAlignment="1" applyProtection="1">
      <alignment vertical="center"/>
    </xf>
    <xf numFmtId="166" fontId="13" fillId="14" borderId="1" xfId="11" applyNumberFormat="1" applyFont="1" applyFill="1" applyBorder="1" applyAlignment="1" applyProtection="1">
      <alignment vertical="center"/>
    </xf>
    <xf numFmtId="166" fontId="13" fillId="14" borderId="1" xfId="3" applyNumberFormat="1" applyFont="1" applyFill="1" applyBorder="1" applyAlignment="1" applyProtection="1">
      <alignment horizontal="center" vertical="center"/>
    </xf>
    <xf numFmtId="0" fontId="13" fillId="0" borderId="1" xfId="2" applyFont="1" applyBorder="1" applyAlignment="1" applyProtection="1">
      <alignment horizontal="left" vertical="top"/>
      <protection locked="0"/>
    </xf>
    <xf numFmtId="0" fontId="13" fillId="0" borderId="1" xfId="3" applyNumberFormat="1" applyFont="1" applyFill="1" applyBorder="1" applyAlignment="1" applyProtection="1">
      <alignment vertical="center" wrapText="1"/>
      <protection locked="0"/>
    </xf>
    <xf numFmtId="166" fontId="13" fillId="0" borderId="1" xfId="3" applyNumberFormat="1" applyFont="1" applyFill="1" applyBorder="1" applyAlignment="1" applyProtection="1">
      <alignment vertical="center"/>
    </xf>
    <xf numFmtId="166" fontId="13" fillId="9" borderId="1" xfId="11" applyNumberFormat="1" applyFont="1" applyFill="1" applyBorder="1" applyAlignment="1" applyProtection="1">
      <alignment vertical="center"/>
    </xf>
    <xf numFmtId="166" fontId="13" fillId="10" borderId="1" xfId="11" applyNumberFormat="1" applyFont="1" applyFill="1" applyBorder="1" applyAlignment="1" applyProtection="1">
      <alignment vertical="center"/>
    </xf>
    <xf numFmtId="0" fontId="14" fillId="0" borderId="1" xfId="2" applyFont="1" applyBorder="1" applyAlignment="1" applyProtection="1">
      <alignment horizontal="left" vertical="top"/>
      <protection locked="0"/>
    </xf>
    <xf numFmtId="0" fontId="14" fillId="11" borderId="1" xfId="2" applyFont="1" applyFill="1" applyBorder="1" applyAlignment="1" applyProtection="1">
      <alignment horizontal="left" vertical="top"/>
      <protection locked="0"/>
    </xf>
    <xf numFmtId="0" fontId="13" fillId="12" borderId="1" xfId="2" applyFont="1" applyFill="1" applyBorder="1" applyAlignment="1" applyProtection="1">
      <alignment vertical="center" wrapText="1"/>
      <protection locked="0"/>
    </xf>
    <xf numFmtId="166" fontId="13" fillId="12" borderId="1" xfId="2" applyNumberFormat="1" applyFont="1" applyFill="1" applyBorder="1" applyAlignment="1">
      <alignment vertical="center"/>
    </xf>
    <xf numFmtId="166" fontId="13" fillId="12" borderId="1" xfId="0" applyNumberFormat="1" applyFont="1" applyFill="1" applyBorder="1" applyAlignment="1">
      <alignment vertical="center"/>
    </xf>
    <xf numFmtId="0" fontId="13" fillId="0" borderId="1" xfId="3" applyNumberFormat="1" applyFont="1" applyFill="1" applyBorder="1" applyAlignment="1" applyProtection="1">
      <alignment vertical="center" wrapText="1"/>
    </xf>
    <xf numFmtId="166" fontId="14" fillId="0" borderId="1" xfId="2" applyNumberFormat="1" applyFont="1" applyBorder="1" applyAlignment="1">
      <alignment vertical="center"/>
    </xf>
    <xf numFmtId="166" fontId="14" fillId="0" borderId="1" xfId="2" applyNumberFormat="1" applyFont="1" applyBorder="1"/>
    <xf numFmtId="166" fontId="14" fillId="0" borderId="1" xfId="4" applyNumberFormat="1" applyFont="1" applyFill="1" applyBorder="1" applyAlignment="1" applyProtection="1"/>
    <xf numFmtId="0" fontId="13" fillId="14" borderId="1" xfId="2" applyFont="1" applyFill="1" applyBorder="1" applyAlignment="1" applyProtection="1">
      <alignment vertical="center" wrapText="1"/>
      <protection locked="0"/>
    </xf>
    <xf numFmtId="166" fontId="13" fillId="14" borderId="1" xfId="2" applyNumberFormat="1" applyFont="1" applyFill="1" applyBorder="1" applyAlignment="1">
      <alignment vertical="center"/>
    </xf>
    <xf numFmtId="166" fontId="13" fillId="14" borderId="1" xfId="0" applyNumberFormat="1" applyFont="1" applyFill="1" applyBorder="1" applyAlignment="1">
      <alignment vertical="center"/>
    </xf>
    <xf numFmtId="166" fontId="13" fillId="14" borderId="1" xfId="2" applyNumberFormat="1" applyFont="1" applyFill="1" applyBorder="1" applyAlignment="1">
      <alignment horizontal="center" vertical="center"/>
    </xf>
    <xf numFmtId="0" fontId="13" fillId="0" borderId="1" xfId="2" applyFont="1" applyBorder="1" applyAlignment="1" applyProtection="1">
      <alignment horizontal="left" vertical="center"/>
      <protection locked="0"/>
    </xf>
    <xf numFmtId="166" fontId="14" fillId="10" borderId="1" xfId="11" applyNumberFormat="1" applyFont="1" applyFill="1" applyBorder="1" applyAlignment="1" applyProtection="1">
      <alignment vertical="center"/>
    </xf>
    <xf numFmtId="166" fontId="14" fillId="0" borderId="1" xfId="3" applyNumberFormat="1" applyFont="1" applyFill="1" applyBorder="1" applyAlignment="1" applyProtection="1">
      <alignment vertical="center"/>
    </xf>
    <xf numFmtId="166" fontId="14" fillId="0" borderId="1" xfId="3" applyNumberFormat="1" applyFont="1" applyFill="1" applyBorder="1" applyAlignment="1" applyProtection="1">
      <alignment horizontal="left" vertical="top"/>
    </xf>
    <xf numFmtId="166" fontId="22" fillId="0" borderId="1" xfId="2" applyNumberFormat="1" applyFont="1" applyBorder="1" applyAlignment="1">
      <alignment vertical="center"/>
    </xf>
    <xf numFmtId="166" fontId="13" fillId="0" borderId="1" xfId="2" applyNumberFormat="1" applyFont="1" applyBorder="1" applyAlignment="1">
      <alignment vertical="center"/>
    </xf>
    <xf numFmtId="166" fontId="13" fillId="10" borderId="1" xfId="0" applyNumberFormat="1" applyFont="1" applyFill="1" applyBorder="1" applyAlignment="1">
      <alignment vertical="center"/>
    </xf>
    <xf numFmtId="166" fontId="14" fillId="10" borderId="1" xfId="0" applyNumberFormat="1" applyFont="1" applyFill="1" applyBorder="1" applyAlignment="1">
      <alignment vertical="center"/>
    </xf>
    <xf numFmtId="166" fontId="14" fillId="9" borderId="1" xfId="0" applyNumberFormat="1" applyFont="1" applyFill="1" applyBorder="1" applyAlignment="1">
      <alignment vertical="center"/>
    </xf>
    <xf numFmtId="166" fontId="14" fillId="9" borderId="1" xfId="0" applyNumberFormat="1" applyFont="1" applyFill="1" applyBorder="1"/>
    <xf numFmtId="166" fontId="13" fillId="10" borderId="1" xfId="11" applyNumberFormat="1" applyFont="1" applyFill="1" applyBorder="1" applyAlignment="1" applyProtection="1">
      <alignment horizontal="right"/>
    </xf>
    <xf numFmtId="166" fontId="13" fillId="0" borderId="1" xfId="3" applyNumberFormat="1" applyFont="1" applyFill="1" applyBorder="1" applyAlignment="1" applyProtection="1">
      <alignment horizontal="right"/>
    </xf>
    <xf numFmtId="0" fontId="13" fillId="0" borderId="1" xfId="3" applyNumberFormat="1" applyFont="1" applyFill="1" applyBorder="1" applyAlignment="1" applyProtection="1">
      <alignment vertical="top" wrapText="1"/>
      <protection locked="0"/>
    </xf>
    <xf numFmtId="166" fontId="14" fillId="9" borderId="1" xfId="11" applyNumberFormat="1" applyFont="1" applyFill="1" applyBorder="1" applyAlignment="1" applyProtection="1"/>
    <xf numFmtId="166" fontId="14" fillId="0" borderId="1" xfId="3" applyNumberFormat="1" applyFont="1" applyFill="1" applyBorder="1" applyAlignment="1" applyProtection="1"/>
    <xf numFmtId="166" fontId="13" fillId="0" borderId="1" xfId="2" applyNumberFormat="1" applyFont="1" applyBorder="1"/>
    <xf numFmtId="166" fontId="13" fillId="0" borderId="1" xfId="2" applyNumberFormat="1" applyFont="1" applyBorder="1" applyAlignment="1">
      <alignment vertical="top"/>
    </xf>
    <xf numFmtId="166" fontId="14" fillId="9" borderId="1" xfId="11" applyNumberFormat="1" applyFont="1" applyFill="1" applyBorder="1" applyAlignment="1" applyProtection="1">
      <alignment vertical="center"/>
    </xf>
    <xf numFmtId="0" fontId="13" fillId="9" borderId="0" xfId="0" applyFont="1" applyFill="1"/>
    <xf numFmtId="0" fontId="13" fillId="9" borderId="1" xfId="2" applyFont="1" applyFill="1" applyBorder="1" applyAlignment="1" applyProtection="1">
      <alignment horizontal="left" vertical="top"/>
      <protection locked="0"/>
    </xf>
    <xf numFmtId="166" fontId="14" fillId="14" borderId="1" xfId="2" applyNumberFormat="1" applyFont="1" applyFill="1" applyBorder="1" applyAlignment="1">
      <alignment vertical="top"/>
    </xf>
    <xf numFmtId="166" fontId="14" fillId="14" borderId="1" xfId="0" applyNumberFormat="1" applyFont="1" applyFill="1" applyBorder="1" applyAlignment="1">
      <alignment vertical="top"/>
    </xf>
    <xf numFmtId="166" fontId="14" fillId="14" borderId="1" xfId="2" applyNumberFormat="1" applyFont="1" applyFill="1" applyBorder="1" applyAlignment="1">
      <alignment horizontal="center" vertical="top"/>
    </xf>
    <xf numFmtId="0" fontId="13" fillId="0" borderId="1" xfId="2" applyFont="1" applyBorder="1" applyAlignment="1" applyProtection="1">
      <alignment horizontal="left"/>
      <protection locked="0"/>
    </xf>
    <xf numFmtId="166" fontId="14" fillId="0" borderId="1" xfId="4" applyNumberFormat="1" applyFont="1" applyFill="1" applyBorder="1" applyAlignment="1" applyProtection="1">
      <alignment vertical="center"/>
    </xf>
    <xf numFmtId="166" fontId="14" fillId="9" borderId="0" xfId="0" applyNumberFormat="1" applyFont="1" applyFill="1"/>
    <xf numFmtId="166" fontId="13" fillId="9" borderId="0" xfId="0" applyNumberFormat="1" applyFont="1" applyFill="1"/>
    <xf numFmtId="166" fontId="13" fillId="0" borderId="0" xfId="2" applyNumberFormat="1" applyFont="1"/>
    <xf numFmtId="166" fontId="13" fillId="0" borderId="0" xfId="2" applyNumberFormat="1" applyFont="1" applyAlignment="1">
      <alignment horizontal="left" vertical="top"/>
    </xf>
    <xf numFmtId="166" fontId="13" fillId="9" borderId="1" xfId="0" applyNumberFormat="1" applyFont="1" applyFill="1" applyBorder="1"/>
    <xf numFmtId="0" fontId="14" fillId="0" borderId="1" xfId="2" applyFont="1" applyBorder="1" applyAlignment="1">
      <alignment vertical="top" wrapText="1"/>
    </xf>
    <xf numFmtId="166" fontId="13" fillId="9" borderId="1" xfId="0" applyNumberFormat="1" applyFont="1" applyFill="1" applyBorder="1" applyAlignment="1">
      <alignment vertical="center"/>
    </xf>
    <xf numFmtId="0" fontId="13" fillId="13" borderId="1" xfId="2" applyFont="1" applyFill="1" applyBorder="1" applyAlignment="1" applyProtection="1">
      <alignment horizontal="left" vertical="top"/>
      <protection locked="0"/>
    </xf>
    <xf numFmtId="0" fontId="13" fillId="0" borderId="0" xfId="2" applyFont="1" applyAlignment="1">
      <alignment vertical="top"/>
    </xf>
    <xf numFmtId="0" fontId="13" fillId="0" borderId="1" xfId="2" applyFont="1" applyBorder="1" applyAlignment="1" applyProtection="1">
      <alignment wrapText="1"/>
      <protection locked="0"/>
    </xf>
    <xf numFmtId="166" fontId="13" fillId="0" borderId="1" xfId="2" applyNumberFormat="1" applyFont="1" applyBorder="1" applyAlignment="1">
      <alignment horizontal="left" vertical="top"/>
    </xf>
    <xf numFmtId="166" fontId="14" fillId="0" borderId="1" xfId="2" applyNumberFormat="1" applyFont="1" applyBorder="1" applyAlignment="1">
      <alignment horizontal="left" vertical="top"/>
    </xf>
    <xf numFmtId="166" fontId="22" fillId="0" borderId="1" xfId="2" applyNumberFormat="1" applyFont="1" applyBorder="1"/>
    <xf numFmtId="166" fontId="13" fillId="10" borderId="1" xfId="0" applyNumberFormat="1" applyFont="1" applyFill="1" applyBorder="1"/>
    <xf numFmtId="0" fontId="13" fillId="0" borderId="1" xfId="2" applyFont="1" applyBorder="1" applyAlignment="1" applyProtection="1">
      <alignment vertical="center" wrapText="1"/>
      <protection locked="0"/>
    </xf>
    <xf numFmtId="166" fontId="13" fillId="10" borderId="1" xfId="11" applyNumberFormat="1" applyFont="1" applyFill="1" applyBorder="1" applyAlignment="1" applyProtection="1">
      <alignment vertical="top"/>
    </xf>
    <xf numFmtId="0" fontId="13" fillId="14" borderId="1" xfId="2" applyFont="1" applyFill="1" applyBorder="1" applyAlignment="1" applyProtection="1">
      <alignment vertical="top" wrapText="1"/>
      <protection locked="0"/>
    </xf>
    <xf numFmtId="166" fontId="13" fillId="14" borderId="1" xfId="2" applyNumberFormat="1" applyFont="1" applyFill="1" applyBorder="1" applyAlignment="1">
      <alignment vertical="top"/>
    </xf>
    <xf numFmtId="166" fontId="13" fillId="14" borderId="1" xfId="0" applyNumberFormat="1" applyFont="1" applyFill="1" applyBorder="1" applyAlignment="1">
      <alignment vertical="top"/>
    </xf>
    <xf numFmtId="166" fontId="13" fillId="14" borderId="1" xfId="2" applyNumberFormat="1" applyFont="1" applyFill="1" applyBorder="1" applyAlignment="1">
      <alignment horizontal="center" vertical="top"/>
    </xf>
    <xf numFmtId="166" fontId="13" fillId="10" borderId="0" xfId="0" applyNumberFormat="1" applyFont="1" applyFill="1"/>
    <xf numFmtId="0" fontId="13" fillId="14" borderId="1" xfId="4" applyNumberFormat="1" applyFont="1" applyFill="1" applyBorder="1" applyAlignment="1" applyProtection="1">
      <alignment vertical="center" wrapText="1"/>
      <protection locked="0"/>
    </xf>
    <xf numFmtId="166" fontId="13" fillId="14" borderId="1" xfId="4" applyNumberFormat="1" applyFont="1" applyFill="1" applyBorder="1" applyAlignment="1" applyProtection="1">
      <alignment vertical="center"/>
    </xf>
    <xf numFmtId="166" fontId="13" fillId="14" borderId="1" xfId="4" applyNumberFormat="1" applyFont="1" applyFill="1" applyBorder="1" applyAlignment="1" applyProtection="1">
      <alignment horizontal="center" vertical="center"/>
    </xf>
    <xf numFmtId="0" fontId="23" fillId="0" borderId="0" xfId="2" applyFont="1" applyAlignment="1">
      <alignment horizontal="left" vertical="top"/>
    </xf>
    <xf numFmtId="0" fontId="13" fillId="10" borderId="1" xfId="2" applyFont="1" applyFill="1" applyBorder="1" applyAlignment="1" applyProtection="1">
      <alignment horizontal="left" vertical="top"/>
      <protection locked="0"/>
    </xf>
    <xf numFmtId="0" fontId="13" fillId="9" borderId="0" xfId="2" applyFont="1" applyFill="1"/>
    <xf numFmtId="0" fontId="13" fillId="0" borderId="1" xfId="3" applyNumberFormat="1" applyFont="1" applyFill="1" applyBorder="1" applyAlignment="1" applyProtection="1">
      <alignment horizontal="left" vertical="top" wrapText="1"/>
      <protection locked="0"/>
    </xf>
    <xf numFmtId="166" fontId="13" fillId="10" borderId="1" xfId="11" applyNumberFormat="1" applyFont="1" applyFill="1" applyBorder="1" applyAlignment="1" applyProtection="1">
      <alignment horizontal="right" vertical="center"/>
    </xf>
    <xf numFmtId="166" fontId="13" fillId="0" borderId="1" xfId="3" applyNumberFormat="1" applyFont="1" applyFill="1" applyBorder="1" applyAlignment="1" applyProtection="1">
      <alignment horizontal="right" vertical="center"/>
    </xf>
    <xf numFmtId="166" fontId="22" fillId="0" borderId="1" xfId="2" applyNumberFormat="1" applyFont="1" applyBorder="1" applyAlignment="1">
      <alignment vertical="top"/>
    </xf>
    <xf numFmtId="167" fontId="13" fillId="14" borderId="1" xfId="3" applyNumberFormat="1" applyFont="1" applyFill="1" applyBorder="1" applyAlignment="1" applyProtection="1">
      <alignment vertical="center"/>
    </xf>
    <xf numFmtId="0" fontId="14" fillId="0" borderId="1" xfId="2" applyFont="1" applyBorder="1" applyAlignment="1">
      <alignment wrapText="1"/>
    </xf>
    <xf numFmtId="166" fontId="13" fillId="9" borderId="1" xfId="11" applyNumberFormat="1" applyFont="1" applyFill="1" applyBorder="1" applyAlignment="1" applyProtection="1">
      <alignment horizontal="right" vertical="center"/>
    </xf>
    <xf numFmtId="166" fontId="13" fillId="9" borderId="1" xfId="11" applyNumberFormat="1" applyFont="1" applyFill="1" applyBorder="1" applyAlignment="1" applyProtection="1">
      <alignment horizontal="center" vertical="top"/>
    </xf>
    <xf numFmtId="166" fontId="13" fillId="0" borderId="1" xfId="3" applyNumberFormat="1" applyFont="1" applyFill="1" applyBorder="1" applyAlignment="1" applyProtection="1">
      <alignment horizontal="center" vertical="top"/>
    </xf>
    <xf numFmtId="166" fontId="13" fillId="0" borderId="1" xfId="4" applyNumberFormat="1" applyFont="1" applyFill="1" applyBorder="1" applyAlignment="1" applyProtection="1">
      <alignment vertical="center"/>
    </xf>
    <xf numFmtId="166" fontId="13" fillId="10" borderId="1" xfId="4" applyNumberFormat="1" applyFont="1" applyFill="1" applyBorder="1" applyAlignment="1" applyProtection="1">
      <alignment vertical="center"/>
    </xf>
    <xf numFmtId="166" fontId="13" fillId="0" borderId="1" xfId="4" applyNumberFormat="1" applyFont="1" applyFill="1" applyBorder="1" applyAlignment="1" applyProtection="1">
      <alignment horizontal="left" vertical="top"/>
    </xf>
    <xf numFmtId="166" fontId="13" fillId="10" borderId="0" xfId="0" applyNumberFormat="1" applyFont="1" applyFill="1" applyAlignment="1">
      <alignment vertical="center"/>
    </xf>
    <xf numFmtId="0" fontId="13" fillId="12" borderId="1" xfId="2" applyFont="1" applyFill="1" applyBorder="1" applyAlignment="1" applyProtection="1">
      <alignment vertical="top" wrapText="1"/>
      <protection locked="0"/>
    </xf>
    <xf numFmtId="166" fontId="13" fillId="12" borderId="1" xfId="2" applyNumberFormat="1" applyFont="1" applyFill="1" applyBorder="1" applyAlignment="1">
      <alignment vertical="top"/>
    </xf>
    <xf numFmtId="166" fontId="13" fillId="12" borderId="1" xfId="0" applyNumberFormat="1" applyFont="1" applyFill="1" applyBorder="1" applyAlignment="1">
      <alignment vertical="top"/>
    </xf>
    <xf numFmtId="166" fontId="13" fillId="12" borderId="6" xfId="2" applyNumberFormat="1" applyFont="1" applyFill="1" applyBorder="1" applyAlignment="1">
      <alignment horizontal="center" vertical="top"/>
    </xf>
    <xf numFmtId="0" fontId="13" fillId="0" borderId="1" xfId="4" applyNumberFormat="1" applyFont="1" applyFill="1" applyBorder="1" applyAlignment="1" applyProtection="1">
      <alignment vertical="center" wrapText="1"/>
      <protection locked="0"/>
    </xf>
    <xf numFmtId="166" fontId="13" fillId="10" borderId="1" xfId="3" applyNumberFormat="1" applyFont="1" applyFill="1" applyBorder="1" applyAlignment="1" applyProtection="1">
      <alignment vertical="center"/>
    </xf>
    <xf numFmtId="166" fontId="13" fillId="0" borderId="1" xfId="3" applyNumberFormat="1" applyFont="1" applyFill="1" applyBorder="1" applyAlignment="1" applyProtection="1">
      <alignment vertical="top"/>
    </xf>
    <xf numFmtId="166" fontId="14" fillId="10" borderId="1" xfId="4" applyNumberFormat="1" applyFont="1" applyFill="1" applyBorder="1" applyAlignment="1" applyProtection="1"/>
    <xf numFmtId="166" fontId="14" fillId="0" borderId="1" xfId="4" applyNumberFormat="1" applyFont="1" applyFill="1" applyBorder="1" applyAlignment="1" applyProtection="1">
      <alignment horizontal="left" vertical="top"/>
    </xf>
    <xf numFmtId="166" fontId="13" fillId="0" borderId="1" xfId="4" applyNumberFormat="1" applyFont="1" applyFill="1" applyBorder="1" applyAlignment="1" applyProtection="1"/>
    <xf numFmtId="166" fontId="13" fillId="10" borderId="1" xfId="4" applyNumberFormat="1" applyFont="1" applyFill="1" applyBorder="1" applyAlignment="1" applyProtection="1"/>
    <xf numFmtId="0" fontId="13" fillId="0" borderId="1" xfId="2" applyFont="1" applyBorder="1" applyAlignment="1">
      <alignment vertical="center"/>
    </xf>
    <xf numFmtId="166" fontId="14" fillId="14" borderId="1" xfId="2" applyNumberFormat="1" applyFont="1" applyFill="1" applyBorder="1"/>
    <xf numFmtId="166" fontId="14" fillId="14" borderId="1" xfId="0" applyNumberFormat="1" applyFont="1" applyFill="1" applyBorder="1"/>
    <xf numFmtId="166" fontId="14" fillId="14" borderId="1" xfId="2" applyNumberFormat="1" applyFont="1" applyFill="1" applyBorder="1" applyAlignment="1">
      <alignment horizontal="center"/>
    </xf>
    <xf numFmtId="0" fontId="13" fillId="7" borderId="1" xfId="3" applyNumberFormat="1" applyFont="1" applyFill="1" applyBorder="1" applyAlignment="1" applyProtection="1">
      <alignment vertical="center" wrapText="1"/>
      <protection locked="0"/>
    </xf>
    <xf numFmtId="166" fontId="13" fillId="7" borderId="1" xfId="3" applyNumberFormat="1" applyFont="1" applyFill="1" applyBorder="1" applyAlignment="1" applyProtection="1">
      <alignment vertical="center"/>
    </xf>
    <xf numFmtId="166" fontId="13" fillId="7" borderId="1" xfId="11" applyNumberFormat="1" applyFont="1" applyFill="1" applyBorder="1" applyAlignment="1" applyProtection="1">
      <alignment vertical="center"/>
    </xf>
    <xf numFmtId="166" fontId="13" fillId="7" borderId="1" xfId="3" applyNumberFormat="1" applyFont="1" applyFill="1" applyBorder="1" applyAlignment="1" applyProtection="1">
      <alignment horizontal="center" vertical="center"/>
    </xf>
    <xf numFmtId="0" fontId="13" fillId="7" borderId="0" xfId="2" applyFont="1" applyFill="1"/>
    <xf numFmtId="0" fontId="13" fillId="7" borderId="1" xfId="2" applyFont="1" applyFill="1" applyBorder="1" applyAlignment="1" applyProtection="1">
      <alignment wrapText="1"/>
      <protection locked="0"/>
    </xf>
    <xf numFmtId="0" fontId="13" fillId="0" borderId="1" xfId="2" applyFont="1" applyBorder="1"/>
    <xf numFmtId="166" fontId="13" fillId="9" borderId="1" xfId="3" applyNumberFormat="1" applyFont="1" applyFill="1" applyBorder="1" applyAlignment="1" applyProtection="1">
      <alignment vertical="center"/>
    </xf>
    <xf numFmtId="166" fontId="13" fillId="13" borderId="1" xfId="11" applyNumberFormat="1" applyFont="1" applyFill="1" applyBorder="1" applyAlignment="1" applyProtection="1">
      <alignment vertical="center"/>
    </xf>
    <xf numFmtId="166" fontId="13" fillId="15" borderId="1" xfId="2" applyNumberFormat="1" applyFont="1" applyFill="1" applyBorder="1" applyAlignment="1">
      <alignment vertical="center"/>
    </xf>
    <xf numFmtId="166" fontId="13" fillId="15" borderId="1" xfId="0" applyNumberFormat="1" applyFont="1" applyFill="1" applyBorder="1" applyAlignment="1">
      <alignment vertical="center"/>
    </xf>
    <xf numFmtId="166" fontId="13" fillId="15" borderId="1" xfId="2" applyNumberFormat="1" applyFont="1" applyFill="1" applyBorder="1" applyAlignment="1">
      <alignment horizontal="center" vertical="center"/>
    </xf>
    <xf numFmtId="0" fontId="13" fillId="0" borderId="1" xfId="2" applyFont="1" applyBorder="1" applyAlignment="1" applyProtection="1">
      <alignment vertical="top" wrapText="1"/>
      <protection locked="0"/>
    </xf>
    <xf numFmtId="165" fontId="13" fillId="0" borderId="1" xfId="2" applyNumberFormat="1" applyFont="1" applyBorder="1" applyAlignment="1">
      <alignment vertical="center"/>
    </xf>
    <xf numFmtId="165" fontId="13" fillId="12" borderId="1" xfId="2" applyNumberFormat="1" applyFont="1" applyFill="1" applyBorder="1" applyAlignment="1">
      <alignment vertical="center"/>
    </xf>
    <xf numFmtId="0" fontId="13" fillId="0" borderId="1" xfId="2" applyFont="1" applyBorder="1" applyAlignment="1">
      <alignment wrapText="1"/>
    </xf>
    <xf numFmtId="166" fontId="14" fillId="10" borderId="1" xfId="0" applyNumberFormat="1" applyFont="1" applyFill="1" applyBorder="1"/>
    <xf numFmtId="166" fontId="13" fillId="10" borderId="1" xfId="0" applyNumberFormat="1" applyFont="1" applyFill="1" applyBorder="1" applyAlignment="1">
      <alignment vertical="top"/>
    </xf>
    <xf numFmtId="167" fontId="13" fillId="14" borderId="1" xfId="4" applyNumberFormat="1" applyFont="1" applyFill="1" applyBorder="1" applyAlignment="1" applyProtection="1">
      <alignment vertical="center"/>
    </xf>
    <xf numFmtId="167" fontId="13" fillId="14" borderId="1" xfId="4" applyNumberFormat="1" applyFont="1" applyFill="1" applyBorder="1" applyAlignment="1" applyProtection="1">
      <alignment horizontal="center" vertical="center"/>
    </xf>
    <xf numFmtId="166" fontId="13" fillId="9" borderId="1" xfId="0" applyNumberFormat="1" applyFont="1" applyFill="1" applyBorder="1" applyAlignment="1">
      <alignment vertical="top"/>
    </xf>
    <xf numFmtId="39" fontId="13" fillId="12" borderId="1" xfId="2" applyNumberFormat="1" applyFont="1" applyFill="1" applyBorder="1" applyAlignment="1">
      <alignment vertical="center"/>
    </xf>
    <xf numFmtId="39" fontId="13" fillId="14" borderId="1" xfId="3" applyNumberFormat="1" applyFont="1" applyFill="1" applyBorder="1" applyAlignment="1" applyProtection="1">
      <alignment vertical="center"/>
    </xf>
    <xf numFmtId="39" fontId="13" fillId="10" borderId="1" xfId="11" applyNumberFormat="1" applyFont="1" applyFill="1" applyBorder="1" applyAlignment="1" applyProtection="1">
      <alignment vertical="center"/>
    </xf>
    <xf numFmtId="0" fontId="14" fillId="13" borderId="1" xfId="2" applyFont="1" applyFill="1" applyBorder="1" applyAlignment="1" applyProtection="1">
      <alignment horizontal="left" vertical="center"/>
      <protection locked="0"/>
    </xf>
    <xf numFmtId="0" fontId="14" fillId="12" borderId="1" xfId="2" applyFont="1" applyFill="1" applyBorder="1" applyAlignment="1" applyProtection="1">
      <alignment horizontal="left" vertical="top" wrapText="1"/>
      <protection locked="0"/>
    </xf>
    <xf numFmtId="0" fontId="13" fillId="0" borderId="1" xfId="4" applyNumberFormat="1" applyFont="1" applyFill="1" applyBorder="1" applyAlignment="1" applyProtection="1">
      <alignment vertical="top" wrapText="1"/>
      <protection locked="0"/>
    </xf>
    <xf numFmtId="166" fontId="14" fillId="0" borderId="1" xfId="2" applyNumberFormat="1" applyFont="1" applyBorder="1" applyAlignment="1">
      <alignment vertical="top"/>
    </xf>
    <xf numFmtId="0" fontId="13" fillId="14" borderId="1" xfId="3" applyNumberFormat="1" applyFont="1" applyFill="1" applyBorder="1" applyAlignment="1" applyProtection="1">
      <alignment vertical="top" wrapText="1"/>
      <protection locked="0"/>
    </xf>
    <xf numFmtId="166" fontId="13" fillId="14" borderId="1" xfId="3" applyNumberFormat="1" applyFont="1" applyFill="1" applyBorder="1" applyAlignment="1" applyProtection="1">
      <alignment vertical="top"/>
    </xf>
    <xf numFmtId="166" fontId="13" fillId="14" borderId="1" xfId="11" applyNumberFormat="1" applyFont="1" applyFill="1" applyBorder="1" applyAlignment="1" applyProtection="1">
      <alignment vertical="top"/>
    </xf>
    <xf numFmtId="166" fontId="13" fillId="14" borderId="1" xfId="3" applyNumberFormat="1" applyFont="1" applyFill="1" applyBorder="1" applyAlignment="1" applyProtection="1">
      <alignment horizontal="center" vertical="top"/>
    </xf>
    <xf numFmtId="168" fontId="13" fillId="9" borderId="0" xfId="11" applyNumberFormat="1" applyFont="1" applyFill="1" applyBorder="1" applyAlignment="1" applyProtection="1">
      <alignment horizontal="right" vertical="top"/>
    </xf>
    <xf numFmtId="168" fontId="13" fillId="0" borderId="0" xfId="3" applyNumberFormat="1" applyFont="1" applyFill="1" applyBorder="1" applyAlignment="1" applyProtection="1">
      <alignment horizontal="right" vertical="top"/>
    </xf>
    <xf numFmtId="168" fontId="13" fillId="0" borderId="0" xfId="3" applyNumberFormat="1" applyFont="1" applyFill="1" applyBorder="1" applyAlignment="1" applyProtection="1">
      <alignment horizontal="left" vertical="top"/>
    </xf>
    <xf numFmtId="0" fontId="18" fillId="10" borderId="0" xfId="0" applyFont="1" applyFill="1"/>
    <xf numFmtId="166" fontId="16" fillId="14" borderId="1" xfId="3" applyNumberFormat="1" applyFont="1" applyFill="1" applyBorder="1" applyAlignment="1" applyProtection="1">
      <alignment vertical="center"/>
    </xf>
    <xf numFmtId="166" fontId="16" fillId="14" borderId="1" xfId="11" applyNumberFormat="1" applyFont="1" applyFill="1" applyBorder="1" applyAlignment="1" applyProtection="1">
      <alignment vertical="center"/>
    </xf>
    <xf numFmtId="166" fontId="16" fillId="14" borderId="1" xfId="3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wrapText="1"/>
    </xf>
    <xf numFmtId="0" fontId="24" fillId="9" borderId="0" xfId="2" applyFont="1" applyFill="1" applyProtection="1">
      <protection locked="0"/>
    </xf>
    <xf numFmtId="0" fontId="24" fillId="9" borderId="0" xfId="2" applyFont="1" applyFill="1" applyAlignment="1" applyProtection="1">
      <alignment horizontal="left"/>
      <protection locked="0"/>
    </xf>
    <xf numFmtId="0" fontId="24" fillId="9" borderId="0" xfId="3" applyNumberFormat="1" applyFont="1" applyFill="1" applyAlignment="1" applyProtection="1">
      <alignment wrapText="1"/>
      <protection locked="0"/>
    </xf>
    <xf numFmtId="165" fontId="25" fillId="9" borderId="0" xfId="3" applyNumberFormat="1" applyFont="1" applyFill="1" applyAlignment="1" applyProtection="1"/>
    <xf numFmtId="165" fontId="24" fillId="9" borderId="0" xfId="3" applyNumberFormat="1" applyFont="1" applyFill="1" applyAlignment="1" applyProtection="1"/>
    <xf numFmtId="43" fontId="24" fillId="9" borderId="0" xfId="3" applyFont="1" applyFill="1" applyAlignment="1" applyProtection="1"/>
    <xf numFmtId="0" fontId="24" fillId="0" borderId="0" xfId="2" applyFont="1"/>
    <xf numFmtId="0" fontId="24" fillId="2" borderId="0" xfId="2" applyFont="1" applyFill="1"/>
    <xf numFmtId="0" fontId="24" fillId="7" borderId="1" xfId="2" applyFont="1" applyFill="1" applyBorder="1" applyAlignment="1" applyProtection="1">
      <alignment horizontal="center" vertical="center" wrapText="1"/>
      <protection locked="0"/>
    </xf>
    <xf numFmtId="0" fontId="26" fillId="5" borderId="1" xfId="0" applyFont="1" applyFill="1" applyBorder="1" applyAlignment="1">
      <alignment horizontal="center" vertical="center" wrapText="1"/>
    </xf>
    <xf numFmtId="0" fontId="24" fillId="0" borderId="0" xfId="2" applyFont="1" applyAlignment="1">
      <alignment horizontal="left"/>
    </xf>
    <xf numFmtId="165" fontId="24" fillId="0" borderId="0" xfId="2" applyNumberFormat="1" applyFont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0" fontId="25" fillId="11" borderId="1" xfId="2" applyFont="1" applyFill="1" applyBorder="1" applyAlignment="1" applyProtection="1">
      <alignment horizontal="left" vertical="top"/>
      <protection locked="0"/>
    </xf>
    <xf numFmtId="0" fontId="24" fillId="10" borderId="1" xfId="2" applyFont="1" applyFill="1" applyBorder="1" applyAlignment="1" applyProtection="1">
      <alignment horizontal="left" vertical="top"/>
      <protection locked="0"/>
    </xf>
    <xf numFmtId="0" fontId="24" fillId="12" borderId="1" xfId="2" applyFont="1" applyFill="1" applyBorder="1" applyAlignment="1" applyProtection="1">
      <alignment vertical="center" wrapText="1"/>
      <protection locked="0"/>
    </xf>
    <xf numFmtId="166" fontId="24" fillId="12" borderId="1" xfId="2" applyNumberFormat="1" applyFont="1" applyFill="1" applyBorder="1" applyAlignment="1">
      <alignment vertical="center"/>
    </xf>
    <xf numFmtId="166" fontId="24" fillId="12" borderId="1" xfId="0" applyNumberFormat="1" applyFont="1" applyFill="1" applyBorder="1" applyAlignment="1">
      <alignment vertical="center"/>
    </xf>
    <xf numFmtId="166" fontId="24" fillId="12" borderId="6" xfId="2" applyNumberFormat="1" applyFont="1" applyFill="1" applyBorder="1" applyAlignment="1">
      <alignment horizontal="center" vertical="center"/>
    </xf>
    <xf numFmtId="0" fontId="25" fillId="13" borderId="1" xfId="2" applyFont="1" applyFill="1" applyBorder="1" applyAlignment="1" applyProtection="1">
      <alignment horizontal="left" vertical="center"/>
      <protection locked="0"/>
    </xf>
    <xf numFmtId="0" fontId="24" fillId="14" borderId="1" xfId="3" applyNumberFormat="1" applyFont="1" applyFill="1" applyBorder="1" applyAlignment="1" applyProtection="1">
      <alignment vertical="center" wrapText="1"/>
      <protection locked="0"/>
    </xf>
    <xf numFmtId="166" fontId="24" fillId="14" borderId="1" xfId="3" applyNumberFormat="1" applyFont="1" applyFill="1" applyBorder="1" applyAlignment="1" applyProtection="1">
      <alignment vertical="center"/>
    </xf>
    <xf numFmtId="166" fontId="24" fillId="14" borderId="1" xfId="11" applyNumberFormat="1" applyFont="1" applyFill="1" applyBorder="1" applyAlignment="1" applyProtection="1">
      <alignment vertical="center"/>
    </xf>
    <xf numFmtId="166" fontId="24" fillId="14" borderId="1" xfId="3" applyNumberFormat="1" applyFont="1" applyFill="1" applyBorder="1" applyAlignment="1" applyProtection="1">
      <alignment horizontal="center" vertical="center"/>
    </xf>
    <xf numFmtId="0" fontId="24" fillId="0" borderId="1" xfId="2" applyFont="1" applyBorder="1" applyAlignment="1" applyProtection="1">
      <alignment horizontal="left" vertical="top"/>
      <protection locked="0"/>
    </xf>
    <xf numFmtId="0" fontId="29" fillId="9" borderId="1" xfId="12" applyFont="1" applyFill="1" applyBorder="1" applyAlignment="1">
      <alignment vertical="top" wrapText="1"/>
    </xf>
    <xf numFmtId="166" fontId="25" fillId="0" borderId="1" xfId="2" applyNumberFormat="1" applyFont="1" applyBorder="1" applyAlignment="1">
      <alignment vertical="center"/>
    </xf>
    <xf numFmtId="166" fontId="24" fillId="9" borderId="1" xfId="11" applyNumberFormat="1" applyFont="1" applyFill="1" applyBorder="1" applyAlignment="1" applyProtection="1">
      <alignment vertical="center"/>
    </xf>
    <xf numFmtId="166" fontId="24" fillId="10" borderId="1" xfId="11" applyNumberFormat="1" applyFont="1" applyFill="1" applyBorder="1" applyAlignment="1" applyProtection="1">
      <alignment vertical="center"/>
    </xf>
    <xf numFmtId="166" fontId="24" fillId="0" borderId="1" xfId="3" applyNumberFormat="1" applyFont="1" applyFill="1" applyBorder="1" applyAlignment="1" applyProtection="1">
      <alignment vertical="center"/>
    </xf>
    <xf numFmtId="166" fontId="24" fillId="0" borderId="1" xfId="3" applyNumberFormat="1" applyFont="1" applyFill="1" applyBorder="1" applyAlignment="1" applyProtection="1">
      <alignment horizontal="left" vertical="top"/>
    </xf>
    <xf numFmtId="166" fontId="24" fillId="0" borderId="1" xfId="3" applyNumberFormat="1" applyFont="1" applyFill="1" applyBorder="1" applyAlignment="1" applyProtection="1">
      <alignment horizontal="left" vertical="top" wrapText="1"/>
    </xf>
    <xf numFmtId="166" fontId="24" fillId="0" borderId="1" xfId="3" applyNumberFormat="1" applyFont="1" applyFill="1" applyBorder="1" applyAlignment="1" applyProtection="1">
      <alignment horizontal="center" vertical="center"/>
    </xf>
    <xf numFmtId="0" fontId="24" fillId="0" borderId="1" xfId="3" applyNumberFormat="1" applyFont="1" applyFill="1" applyBorder="1" applyAlignment="1" applyProtection="1">
      <alignment vertical="center" wrapText="1"/>
      <protection locked="0"/>
    </xf>
    <xf numFmtId="166" fontId="25" fillId="0" borderId="1" xfId="2" applyNumberFormat="1" applyFont="1" applyBorder="1" applyAlignment="1">
      <alignment horizontal="center" vertical="center"/>
    </xf>
    <xf numFmtId="166" fontId="31" fillId="0" borderId="1" xfId="2" applyNumberFormat="1" applyFont="1" applyBorder="1" applyAlignment="1">
      <alignment horizontal="center"/>
    </xf>
    <xf numFmtId="166" fontId="24" fillId="0" borderId="1" xfId="2" applyNumberFormat="1" applyFont="1" applyBorder="1" applyAlignment="1">
      <alignment vertical="top"/>
    </xf>
    <xf numFmtId="0" fontId="24" fillId="0" borderId="0" xfId="2" applyFont="1" applyAlignment="1">
      <alignment wrapText="1"/>
    </xf>
    <xf numFmtId="165" fontId="24" fillId="9" borderId="0" xfId="3" applyNumberFormat="1" applyFont="1" applyFill="1" applyAlignment="1" applyProtection="1">
      <alignment horizontal="center"/>
    </xf>
    <xf numFmtId="169" fontId="30" fillId="18" borderId="1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0" fillId="0" borderId="0" xfId="0" applyFont="1"/>
    <xf numFmtId="0" fontId="33" fillId="0" borderId="0" xfId="0" applyFont="1"/>
    <xf numFmtId="0" fontId="17" fillId="16" borderId="7" xfId="0" applyFont="1" applyFill="1" applyBorder="1" applyAlignment="1">
      <alignment horizontal="center" vertical="top" wrapText="1"/>
    </xf>
    <xf numFmtId="0" fontId="17" fillId="16" borderId="6" xfId="0" applyFont="1" applyFill="1" applyBorder="1" applyAlignment="1">
      <alignment horizontal="center" vertical="top" wrapText="1"/>
    </xf>
    <xf numFmtId="0" fontId="24" fillId="6" borderId="7" xfId="2" applyFont="1" applyFill="1" applyBorder="1" applyAlignment="1" applyProtection="1">
      <alignment horizontal="center" vertical="center" wrapText="1"/>
      <protection locked="0"/>
    </xf>
    <xf numFmtId="0" fontId="24" fillId="6" borderId="6" xfId="2" applyFont="1" applyFill="1" applyBorder="1" applyAlignment="1" applyProtection="1">
      <alignment horizontal="center" vertical="center" wrapText="1"/>
      <protection locked="0"/>
    </xf>
    <xf numFmtId="0" fontId="26" fillId="5" borderId="1" xfId="0" applyFont="1" applyFill="1" applyBorder="1" applyAlignment="1">
      <alignment horizontal="center" vertical="center" wrapText="1"/>
    </xf>
    <xf numFmtId="0" fontId="26" fillId="5" borderId="11" xfId="0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27" fillId="16" borderId="7" xfId="0" applyFont="1" applyFill="1" applyBorder="1" applyAlignment="1">
      <alignment horizontal="center" vertical="top" wrapText="1"/>
    </xf>
    <xf numFmtId="0" fontId="27" fillId="16" borderId="6" xfId="0" applyFont="1" applyFill="1" applyBorder="1" applyAlignment="1">
      <alignment horizontal="center" vertical="top" wrapText="1"/>
    </xf>
    <xf numFmtId="0" fontId="24" fillId="7" borderId="1" xfId="2" applyFont="1" applyFill="1" applyBorder="1" applyAlignment="1" applyProtection="1">
      <alignment horizontal="center" vertical="center" wrapText="1"/>
      <protection locked="0"/>
    </xf>
    <xf numFmtId="0" fontId="24" fillId="7" borderId="7" xfId="2" applyFont="1" applyFill="1" applyBorder="1" applyAlignment="1" applyProtection="1">
      <alignment horizontal="center" vertical="center" wrapText="1"/>
      <protection locked="0"/>
    </xf>
    <xf numFmtId="0" fontId="24" fillId="7" borderId="5" xfId="2" applyFont="1" applyFill="1" applyBorder="1" applyAlignment="1" applyProtection="1">
      <alignment horizontal="center" vertical="center" wrapText="1"/>
      <protection locked="0"/>
    </xf>
    <xf numFmtId="0" fontId="9" fillId="18" borderId="1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 vertical="center" wrapText="1"/>
    </xf>
  </cellXfs>
  <cellStyles count="13">
    <cellStyle name="Comma" xfId="11" builtinId="3"/>
    <cellStyle name="Comma 2" xfId="3" xr:uid="{00000000-0005-0000-0000-000001000000}"/>
    <cellStyle name="Comma 2 2 3 2" xfId="10" xr:uid="{00000000-0005-0000-0000-000002000000}"/>
    <cellStyle name="Comma 2 6" xfId="4" xr:uid="{00000000-0005-0000-0000-000003000000}"/>
    <cellStyle name="Comma 2 6 13" xfId="7" xr:uid="{00000000-0005-0000-0000-000004000000}"/>
    <cellStyle name="Comma 20" xfId="8" xr:uid="{00000000-0005-0000-0000-000005000000}"/>
    <cellStyle name="Normal" xfId="0" builtinId="0"/>
    <cellStyle name="Normal 2" xfId="2" xr:uid="{00000000-0005-0000-0000-000007000000}"/>
    <cellStyle name="Normal 2 5" xfId="9" xr:uid="{00000000-0005-0000-0000-000008000000}"/>
    <cellStyle name="Normal 24" xfId="5" xr:uid="{00000000-0005-0000-0000-000009000000}"/>
    <cellStyle name="Per cent" xfId="1" builtinId="5"/>
    <cellStyle name="Обычный 2" xfId="12" xr:uid="{373BCD9B-B752-470E-97F7-167932CE0FE0}"/>
    <cellStyle name="Финансовый 2" xfId="6" xr:uid="{00000000-0005-0000-0000-00000B000000}"/>
  </cellStyles>
  <dxfs count="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6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 filterMode="1">
    <outlinePr summaryBelow="0"/>
  </sheetPr>
  <dimension ref="A1:CE1555"/>
  <sheetViews>
    <sheetView tabSelected="1" zoomScale="80" zoomScaleNormal="80" workbookViewId="0">
      <selection sqref="A1:XFD2"/>
    </sheetView>
  </sheetViews>
  <sheetFormatPr defaultColWidth="9.140625" defaultRowHeight="17.25" outlineLevelRow="2"/>
  <cols>
    <col min="1" max="1" width="6" style="200" customWidth="1"/>
    <col min="2" max="2" width="6.7109375" style="201" customWidth="1"/>
    <col min="3" max="3" width="38.140625" style="202" customWidth="1"/>
    <col min="4" max="4" width="18.140625" style="203" customWidth="1"/>
    <col min="5" max="5" width="15.5703125" style="204" customWidth="1"/>
    <col min="6" max="6" width="12.28515625" style="204" customWidth="1"/>
    <col min="7" max="7" width="12.7109375" style="205" customWidth="1"/>
    <col min="8" max="8" width="13" style="205" customWidth="1"/>
    <col min="9" max="10" width="14" style="205" customWidth="1"/>
    <col min="11" max="11" width="11.28515625" style="206" customWidth="1"/>
    <col min="12" max="12" width="14.140625" style="206" customWidth="1"/>
    <col min="13" max="13" width="10.5703125" style="206" customWidth="1"/>
    <col min="14" max="14" width="10.85546875" style="206" customWidth="1"/>
    <col min="15" max="15" width="18.85546875" style="206" customWidth="1"/>
    <col min="16" max="16" width="12.42578125" style="206" customWidth="1"/>
    <col min="17" max="17" width="11.140625" style="206" customWidth="1"/>
    <col min="18" max="18" width="12.85546875" style="206" customWidth="1"/>
    <col min="19" max="19" width="13" style="206" customWidth="1"/>
    <col min="20" max="20" width="14.7109375" style="206" customWidth="1"/>
    <col min="21" max="21" width="18.28515625" style="206" customWidth="1"/>
    <col min="22" max="22" width="19.140625" style="206" customWidth="1"/>
    <col min="23" max="23" width="17.28515625" style="206" customWidth="1"/>
    <col min="24" max="27" width="9.140625" style="206"/>
    <col min="28" max="40" width="9.140625" style="39" customWidth="1"/>
    <col min="41" max="16384" width="9.140625" style="206"/>
  </cols>
  <sheetData>
    <row r="1" spans="1:41" s="241" customFormat="1" ht="15" customHeight="1">
      <c r="B1" s="243"/>
    </row>
    <row r="2" spans="1:41" s="241" customFormat="1" ht="19.5" customHeight="1">
      <c r="B2" s="242"/>
      <c r="C2" s="242"/>
      <c r="D2" s="242"/>
      <c r="E2" s="242"/>
      <c r="F2" s="242"/>
      <c r="G2" s="242"/>
      <c r="H2" s="243"/>
      <c r="I2" s="243"/>
    </row>
    <row r="3" spans="1:41">
      <c r="G3" s="205" t="s">
        <v>1501</v>
      </c>
    </row>
    <row r="4" spans="1:41">
      <c r="AA4" s="207"/>
      <c r="AB4" s="41" t="s">
        <v>1404</v>
      </c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207"/>
    </row>
    <row r="5" spans="1:41" s="210" customFormat="1" ht="16.5" customHeight="1">
      <c r="A5" s="257"/>
      <c r="B5" s="257"/>
      <c r="C5" s="257" t="s">
        <v>91</v>
      </c>
      <c r="D5" s="257" t="s">
        <v>1496</v>
      </c>
      <c r="E5" s="257" t="s">
        <v>1497</v>
      </c>
      <c r="F5" s="256" t="s">
        <v>1498</v>
      </c>
      <c r="G5" s="256"/>
      <c r="H5" s="256"/>
      <c r="I5" s="246" t="s">
        <v>1405</v>
      </c>
      <c r="J5" s="246" t="s">
        <v>8</v>
      </c>
      <c r="K5" s="248" t="s">
        <v>1412</v>
      </c>
      <c r="L5" s="248"/>
      <c r="M5" s="248"/>
      <c r="N5" s="248"/>
      <c r="O5" s="248" t="s">
        <v>1413</v>
      </c>
      <c r="P5" s="248"/>
      <c r="Q5" s="248"/>
      <c r="R5" s="249" t="s">
        <v>1414</v>
      </c>
      <c r="S5" s="250"/>
      <c r="T5" s="248" t="s">
        <v>1415</v>
      </c>
      <c r="U5" s="248"/>
      <c r="V5" s="248"/>
      <c r="W5" s="254" t="s">
        <v>1403</v>
      </c>
      <c r="AB5" s="251" t="s">
        <v>1412</v>
      </c>
      <c r="AC5" s="251"/>
      <c r="AD5" s="251"/>
      <c r="AE5" s="251"/>
      <c r="AF5" s="251" t="s">
        <v>1413</v>
      </c>
      <c r="AG5" s="251"/>
      <c r="AH5" s="251"/>
      <c r="AI5" s="252" t="s">
        <v>1414</v>
      </c>
      <c r="AJ5" s="253"/>
      <c r="AK5" s="251" t="s">
        <v>1415</v>
      </c>
      <c r="AL5" s="251"/>
      <c r="AM5" s="251"/>
      <c r="AN5" s="244" t="s">
        <v>1403</v>
      </c>
    </row>
    <row r="6" spans="1:41" s="211" customFormat="1" ht="52.9" customHeight="1">
      <c r="A6" s="258"/>
      <c r="B6" s="258"/>
      <c r="C6" s="258"/>
      <c r="D6" s="258"/>
      <c r="E6" s="258"/>
      <c r="F6" s="208" t="s">
        <v>1361</v>
      </c>
      <c r="G6" s="208" t="s">
        <v>1362</v>
      </c>
      <c r="H6" s="208" t="s">
        <v>1499</v>
      </c>
      <c r="I6" s="247"/>
      <c r="J6" s="247"/>
      <c r="K6" s="209" t="s">
        <v>1418</v>
      </c>
      <c r="L6" s="209" t="s">
        <v>2</v>
      </c>
      <c r="M6" s="209" t="s">
        <v>24</v>
      </c>
      <c r="N6" s="209" t="s">
        <v>87</v>
      </c>
      <c r="O6" s="209" t="s">
        <v>57</v>
      </c>
      <c r="P6" s="209" t="s">
        <v>1456</v>
      </c>
      <c r="Q6" s="209" t="s">
        <v>1455</v>
      </c>
      <c r="R6" s="209" t="s">
        <v>1467</v>
      </c>
      <c r="S6" s="209" t="s">
        <v>1466</v>
      </c>
      <c r="T6" s="209" t="s">
        <v>1415</v>
      </c>
      <c r="U6" s="209" t="s">
        <v>79</v>
      </c>
      <c r="V6" s="209" t="s">
        <v>1482</v>
      </c>
      <c r="W6" s="255"/>
      <c r="AB6" s="42" t="s">
        <v>1418</v>
      </c>
      <c r="AC6" s="42" t="s">
        <v>2</v>
      </c>
      <c r="AD6" s="42" t="s">
        <v>24</v>
      </c>
      <c r="AE6" s="42" t="s">
        <v>87</v>
      </c>
      <c r="AF6" s="42" t="s">
        <v>57</v>
      </c>
      <c r="AG6" s="42" t="s">
        <v>1456</v>
      </c>
      <c r="AH6" s="42" t="s">
        <v>1455</v>
      </c>
      <c r="AI6" s="42" t="s">
        <v>1467</v>
      </c>
      <c r="AJ6" s="42" t="s">
        <v>1466</v>
      </c>
      <c r="AK6" s="42" t="s">
        <v>1415</v>
      </c>
      <c r="AL6" s="42" t="s">
        <v>79</v>
      </c>
      <c r="AM6" s="42" t="s">
        <v>1482</v>
      </c>
      <c r="AN6" s="245"/>
    </row>
    <row r="7" spans="1:41" ht="15.75">
      <c r="A7" s="212" t="s">
        <v>74</v>
      </c>
      <c r="B7" s="212" t="s">
        <v>74</v>
      </c>
      <c r="C7" s="213" t="s">
        <v>74</v>
      </c>
      <c r="D7" s="212" t="s">
        <v>74</v>
      </c>
      <c r="E7" s="212" t="s">
        <v>74</v>
      </c>
      <c r="F7" s="212" t="s">
        <v>74</v>
      </c>
      <c r="G7" s="212" t="s">
        <v>74</v>
      </c>
      <c r="H7" s="212" t="s">
        <v>74</v>
      </c>
      <c r="I7" s="212" t="s">
        <v>74</v>
      </c>
      <c r="J7" s="212" t="s">
        <v>74</v>
      </c>
      <c r="K7" s="212" t="s">
        <v>74</v>
      </c>
      <c r="L7" s="212" t="s">
        <v>74</v>
      </c>
      <c r="M7" s="212" t="s">
        <v>74</v>
      </c>
      <c r="N7" s="212" t="s">
        <v>74</v>
      </c>
      <c r="O7" s="212" t="s">
        <v>74</v>
      </c>
      <c r="P7" s="212" t="s">
        <v>74</v>
      </c>
      <c r="Q7" s="212" t="s">
        <v>74</v>
      </c>
      <c r="R7" s="212" t="s">
        <v>74</v>
      </c>
      <c r="S7" s="212" t="s">
        <v>74</v>
      </c>
      <c r="T7" s="212" t="s">
        <v>74</v>
      </c>
      <c r="U7" s="212" t="s">
        <v>74</v>
      </c>
      <c r="V7" s="212" t="s">
        <v>74</v>
      </c>
      <c r="W7" s="212" t="s">
        <v>74</v>
      </c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</row>
    <row r="8" spans="1:41" s="51" customFormat="1" hidden="1">
      <c r="A8" s="44"/>
      <c r="B8" s="45"/>
      <c r="C8" s="46" t="s">
        <v>92</v>
      </c>
      <c r="D8" s="47">
        <f>D9+D14+D24+D99+D104+D132+D1267+D143+D325+D397+D441+D538+D558+D601+D893+D914+D1041+D1072+D1124+D1133+D1139+D1149+D1154+D1166+D1171+D1189+D1231+D1197+D1096+D1203+D1213+D1219+D1226+D1239+D1249+D1259+D1263+D1274+D1278+D1281+D1286+D1291+D1295+D1300+D1305+D1310+D1315+D1319</f>
        <v>1049449.32</v>
      </c>
      <c r="E8" s="47">
        <f>E9+E14+E24+E99+E104+E132+E1267+E143+E325+E397+E441+E538+E558+E601+E893+E914+E1041+E1072+E1124+E1133+E1139+E1149+E1154+E1166+E1171+E1189+E1231+E1197+E1096+E1203+E1213+E1219+E1226+E1239+E1249+E1259+E1263+E1274+E1278+E1281+E1286+E1291+E1295+E1300+E1305+E1310+E1315+E1319</f>
        <v>1005530.4</v>
      </c>
      <c r="F8" s="48">
        <f>F9+F14+F24+F99+F104+F132+F1267+F143+F325+F397+F441+F538+F558+F601+F893+F914+F1041+F1072+F1124+F1133+F1139+F1149+F1154+F1166+F1171+F1189+F1231+F1197+F1096+F1203+F1213+F1219+F1226+F1239+F1249+F1259+F1263+F1274+F1278+F1281+F1286+F1291+F1295+F1300+F1305+F1310+F1315+F1319</f>
        <v>1069587.3</v>
      </c>
      <c r="G8" s="48">
        <f>G9+G14+G24+G99+G104+G132+G1267+G143+G325+G397+G441+G538+G558+G601+G893+G914+G1041+G1072+G1124+G1133+G1139+G1149+G1154+G1166+G1171+G1189+G1231+G1197+G1096+G1203+G1213+G1219+G1226+G1239+G1249+G1259+G1263+G1274+G1278+G1281+G1286+G1291+G1295+G1300+G1305+G1310+G1315+G1319</f>
        <v>1106079.6359999999</v>
      </c>
      <c r="H8" s="48" t="e">
        <f>H9+H14+H24+H99+H104+H132+H1267+H143+H325+H397+H441+H538+H558+H601+H893+H914+H1041+H1072+H1124+H1133+H1139+H1149+H1154+H1166+H1171+H1189+H1231+H1197+H1096+H1203+H1213+H1219+H1226+H1239+H1249+H1259+H1263+H1274+H1278+H1281+H1286+H1291+H1295+H1300+H1305+H1310+H1315+H1319</f>
        <v>#VALUE!</v>
      </c>
      <c r="I8" s="47"/>
      <c r="J8" s="47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>AN8</f>
        <v>0</v>
      </c>
      <c r="AB8" s="50">
        <f>IFERROR(VLOOKUP(K8,'Վարկանիշային չափորոշիչներ'!$G$6:$GE$68,4,FALSE),0)</f>
        <v>0</v>
      </c>
      <c r="AC8" s="50">
        <f>IFERROR(VLOOKUP(L8,'Վարկանիշային չափորոշիչներ'!$G$6:$GE$68,4,FALSE),0)</f>
        <v>0</v>
      </c>
      <c r="AD8" s="50">
        <f>IFERROR(VLOOKUP(M8,'Վարկանիշային չափորոշիչներ'!$G$6:$GE$68,4,FALSE),0)</f>
        <v>0</v>
      </c>
      <c r="AE8" s="50">
        <f>IFERROR(VLOOKUP(N8,'Վարկանիշային չափորոշիչներ'!$G$6:$GE$68,4,FALSE),0)</f>
        <v>0</v>
      </c>
      <c r="AF8" s="50">
        <f>IFERROR(VLOOKUP(O8,'Վարկանիշային չափորոշիչներ'!$G$6:$GE$68,4,FALSE),0)</f>
        <v>0</v>
      </c>
      <c r="AG8" s="50">
        <f>IFERROR(VLOOKUP(P8,'Վարկանիշային չափորոշիչներ'!$G$6:$GE$68,4,FALSE),0)</f>
        <v>0</v>
      </c>
      <c r="AH8" s="50">
        <f>IFERROR(VLOOKUP(Q8,'Վարկանիշային չափորոշիչներ'!$G$6:$GE$68,4,FALSE),0)</f>
        <v>0</v>
      </c>
      <c r="AI8" s="50">
        <f>IFERROR(VLOOKUP(R8,'Վարկանիշային չափորոշիչներ'!$G$6:$GE$68,4,FALSE),0)</f>
        <v>0</v>
      </c>
      <c r="AJ8" s="50">
        <f>IFERROR(VLOOKUP(S8,'Վարկանիշային չափորոշիչներ'!$G$6:$GE$68,4,FALSE),0)</f>
        <v>0</v>
      </c>
      <c r="AK8" s="50">
        <f>IFERROR(VLOOKUP(T8,'Վարկանիշային չափորոշիչներ'!$G$6:$GE$68,4,FALSE),0)</f>
        <v>0</v>
      </c>
      <c r="AL8" s="50">
        <f>IFERROR(VLOOKUP(U8,'Վարկանիշային չափորոշիչներ'!$G$6:$GE$68,4,FALSE),0)</f>
        <v>0</v>
      </c>
      <c r="AM8" s="50">
        <f>IFERROR(VLOOKUP(V8,'Վարկանիշային չափորոշիչներ'!$G$6:$GE$68,4,FALSE),0)</f>
        <v>0</v>
      </c>
      <c r="AN8" s="50">
        <f>SUM(AB8:AM8)</f>
        <v>0</v>
      </c>
    </row>
    <row r="9" spans="1:41" s="39" customFormat="1" ht="34.5" hidden="1" collapsed="1">
      <c r="A9" s="52" t="s">
        <v>0</v>
      </c>
      <c r="B9" s="52"/>
      <c r="C9" s="53" t="s">
        <v>93</v>
      </c>
      <c r="D9" s="54">
        <f>D10+D13</f>
        <v>0</v>
      </c>
      <c r="E9" s="54">
        <f>E10+E13</f>
        <v>0</v>
      </c>
      <c r="F9" s="55">
        <f t="shared" ref="F9:H9" si="0">F10+F13</f>
        <v>0</v>
      </c>
      <c r="G9" s="55">
        <f t="shared" si="0"/>
        <v>0</v>
      </c>
      <c r="H9" s="55" t="e">
        <f t="shared" si="0"/>
        <v>#VALUE!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6" t="s">
        <v>74</v>
      </c>
      <c r="R9" s="56" t="s">
        <v>74</v>
      </c>
      <c r="S9" s="56" t="s">
        <v>74</v>
      </c>
      <c r="T9" s="56" t="s">
        <v>74</v>
      </c>
      <c r="U9" s="56" t="s">
        <v>74</v>
      </c>
      <c r="V9" s="56" t="s">
        <v>74</v>
      </c>
      <c r="W9" s="56" t="s">
        <v>74</v>
      </c>
      <c r="AB9" s="50">
        <f>IFERROR(VLOOKUP(K9,'Վարկանիշային չափորոշիչներ'!$G$6:$GE$68,4,FALSE),0)</f>
        <v>0</v>
      </c>
      <c r="AC9" s="50">
        <f>IFERROR(VLOOKUP(L9,'Վարկանիշային չափորոշիչներ'!$G$6:$GE$68,4,FALSE),0)</f>
        <v>0</v>
      </c>
      <c r="AD9" s="50">
        <f>IFERROR(VLOOKUP(M9,'Վարկանիշային չափորոշիչներ'!$G$6:$GE$68,4,FALSE),0)</f>
        <v>0</v>
      </c>
      <c r="AE9" s="50">
        <f>IFERROR(VLOOKUP(N9,'Վարկանիշային չափորոշիչներ'!$G$6:$GE$68,4,FALSE),0)</f>
        <v>0</v>
      </c>
      <c r="AF9" s="50">
        <f>IFERROR(VLOOKUP(O9,'Վարկանիշային չափորոշիչներ'!$G$6:$GE$68,4,FALSE),0)</f>
        <v>0</v>
      </c>
      <c r="AG9" s="50">
        <f>IFERROR(VLOOKUP(P9,'Վարկանիշային չափորոշիչներ'!$G$6:$GE$68,4,FALSE),0)</f>
        <v>0</v>
      </c>
      <c r="AH9" s="50">
        <f>IFERROR(VLOOKUP(Q9,'Վարկանիշային չափորոշիչներ'!$G$6:$GE$68,4,FALSE),0)</f>
        <v>0</v>
      </c>
      <c r="AI9" s="50">
        <f>IFERROR(VLOOKUP(R9,'Վարկանիշային չափորոշիչներ'!$G$6:$GE$68,4,FALSE),0)</f>
        <v>0</v>
      </c>
      <c r="AJ9" s="50">
        <f>IFERROR(VLOOKUP(S9,'Վարկանիշային չափորոշիչներ'!$G$6:$GE$68,4,FALSE),0)</f>
        <v>0</v>
      </c>
      <c r="AK9" s="50">
        <f>IFERROR(VLOOKUP(T9,'Վարկանիշային չափորոշիչներ'!$G$6:$GE$68,4,FALSE),0)</f>
        <v>0</v>
      </c>
      <c r="AL9" s="50">
        <f>IFERROR(VLOOKUP(U9,'Վարկանիշային չափորոշիչներ'!$G$6:$GE$68,4,FALSE),0)</f>
        <v>0</v>
      </c>
      <c r="AM9" s="50">
        <f>IFERROR(VLOOKUP(V9,'Վարկանիշային չափորոշիչներ'!$G$6:$GE$68,4,FALSE),0)</f>
        <v>0</v>
      </c>
      <c r="AN9" s="50">
        <f t="shared" ref="AN9:AN55" si="1">SUM(AB9:AM9)</f>
        <v>0</v>
      </c>
    </row>
    <row r="10" spans="1:41" s="39" customFormat="1" ht="51.75" hidden="1" outlineLevel="1">
      <c r="A10" s="57">
        <v>1154</v>
      </c>
      <c r="B10" s="57"/>
      <c r="C10" s="58" t="s">
        <v>94</v>
      </c>
      <c r="D10" s="59">
        <f>SUM(D11:D12)</f>
        <v>0</v>
      </c>
      <c r="E10" s="59">
        <f t="shared" ref="E10" si="2">SUM(E11:E12)</f>
        <v>0</v>
      </c>
      <c r="F10" s="60">
        <f t="shared" ref="F10:G10" si="3">SUM(F11:F12)</f>
        <v>0</v>
      </c>
      <c r="G10" s="60">
        <f t="shared" si="3"/>
        <v>0</v>
      </c>
      <c r="H10" s="60" t="s">
        <v>1500</v>
      </c>
      <c r="I10" s="61" t="s">
        <v>74</v>
      </c>
      <c r="J10" s="61" t="s">
        <v>74</v>
      </c>
      <c r="K10" s="61" t="s">
        <v>74</v>
      </c>
      <c r="L10" s="61" t="s">
        <v>74</v>
      </c>
      <c r="M10" s="61" t="s">
        <v>74</v>
      </c>
      <c r="N10" s="61" t="s">
        <v>74</v>
      </c>
      <c r="O10" s="61" t="s">
        <v>74</v>
      </c>
      <c r="P10" s="61" t="s">
        <v>74</v>
      </c>
      <c r="Q10" s="61" t="s">
        <v>74</v>
      </c>
      <c r="R10" s="61" t="s">
        <v>74</v>
      </c>
      <c r="S10" s="61" t="s">
        <v>74</v>
      </c>
      <c r="T10" s="61" t="s">
        <v>74</v>
      </c>
      <c r="U10" s="61" t="s">
        <v>74</v>
      </c>
      <c r="V10" s="61" t="s">
        <v>74</v>
      </c>
      <c r="W10" s="61" t="s">
        <v>74</v>
      </c>
      <c r="AB10" s="50">
        <f>IFERROR(VLOOKUP(K10,'Վարկանիշային չափորոշիչներ'!$G$6:$GE$68,4,FALSE),0)</f>
        <v>0</v>
      </c>
      <c r="AC10" s="50">
        <f>IFERROR(VLOOKUP(L10,'Վարկանիշային չափորոշիչներ'!$G$6:$GE$68,4,FALSE),0)</f>
        <v>0</v>
      </c>
      <c r="AD10" s="50">
        <f>IFERROR(VLOOKUP(M10,'Վարկանիշային չափորոշիչներ'!$G$6:$GE$68,4,FALSE),0)</f>
        <v>0</v>
      </c>
      <c r="AE10" s="50">
        <f>IFERROR(VLOOKUP(N10,'Վարկանիշային չափորոշիչներ'!$G$6:$GE$68,4,FALSE),0)</f>
        <v>0</v>
      </c>
      <c r="AF10" s="50">
        <f>IFERROR(VLOOKUP(O10,'Վարկանիշային չափորոշիչներ'!$G$6:$GE$68,4,FALSE),0)</f>
        <v>0</v>
      </c>
      <c r="AG10" s="50">
        <f>IFERROR(VLOOKUP(P10,'Վարկանիշային չափորոշիչներ'!$G$6:$GE$68,4,FALSE),0)</f>
        <v>0</v>
      </c>
      <c r="AH10" s="50">
        <f>IFERROR(VLOOKUP(Q10,'Վարկանիշային չափորոշիչներ'!$G$6:$GE$68,4,FALSE),0)</f>
        <v>0</v>
      </c>
      <c r="AI10" s="50">
        <f>IFERROR(VLOOKUP(R10,'Վարկանիշային չափորոշիչներ'!$G$6:$GE$68,4,FALSE),0)</f>
        <v>0</v>
      </c>
      <c r="AJ10" s="50">
        <f>IFERROR(VLOOKUP(S10,'Վարկանիշային չափորոշիչներ'!$G$6:$GE$68,4,FALSE),0)</f>
        <v>0</v>
      </c>
      <c r="AK10" s="50">
        <f>IFERROR(VLOOKUP(T10,'Վարկանիշային չափորոշիչներ'!$G$6:$GE$68,4,FALSE),0)</f>
        <v>0</v>
      </c>
      <c r="AL10" s="50">
        <f>IFERROR(VLOOKUP(U10,'Վարկանիշային չափորոշիչներ'!$G$6:$GE$68,4,FALSE),0)</f>
        <v>0</v>
      </c>
      <c r="AM10" s="50">
        <f>IFERROR(VLOOKUP(V10,'Վարկանիշային չափորոշիչներ'!$G$6:$GE$68,4,FALSE),0)</f>
        <v>0</v>
      </c>
      <c r="AN10" s="50">
        <f t="shared" si="1"/>
        <v>0</v>
      </c>
    </row>
    <row r="11" spans="1:41" s="39" customFormat="1" ht="69" hidden="1" outlineLevel="2">
      <c r="A11" s="62">
        <v>1154</v>
      </c>
      <c r="B11" s="62">
        <v>11001</v>
      </c>
      <c r="C11" s="63" t="s">
        <v>95</v>
      </c>
      <c r="D11" s="64"/>
      <c r="E11" s="64"/>
      <c r="F11" s="65"/>
      <c r="G11" s="66"/>
      <c r="H11" s="66"/>
      <c r="I11" s="64"/>
      <c r="J11" s="64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>AN11</f>
        <v>0</v>
      </c>
      <c r="AB11" s="50">
        <f>IFERROR(VLOOKUP(K11,'Վարկանիշային չափորոշիչներ'!$G$6:$GE$68,4,FALSE),0)</f>
        <v>0</v>
      </c>
      <c r="AC11" s="50">
        <f>IFERROR(VLOOKUP(L11,'Վարկանիշային չափորոշիչներ'!$G$6:$GE$68,4,FALSE),0)</f>
        <v>0</v>
      </c>
      <c r="AD11" s="50">
        <f>IFERROR(VLOOKUP(M11,'Վարկանիշային չափորոշիչներ'!$G$6:$GE$68,4,FALSE),0)</f>
        <v>0</v>
      </c>
      <c r="AE11" s="50">
        <f>IFERROR(VLOOKUP(N11,'Վարկանիշային չափորոշիչներ'!$G$6:$GE$68,4,FALSE),0)</f>
        <v>0</v>
      </c>
      <c r="AF11" s="50">
        <f>IFERROR(VLOOKUP(O11,'Վարկանիշային չափորոշիչներ'!$G$6:$GE$68,4,FALSE),0)</f>
        <v>0</v>
      </c>
      <c r="AG11" s="50">
        <f>IFERROR(VLOOKUP(P11,'Վարկանիշային չափորոշիչներ'!$G$6:$GE$68,4,FALSE),0)</f>
        <v>0</v>
      </c>
      <c r="AH11" s="50">
        <f>IFERROR(VLOOKUP(Q11,'Վարկանիշային չափորոշիչներ'!$G$6:$GE$68,4,FALSE),0)</f>
        <v>0</v>
      </c>
      <c r="AI11" s="50">
        <f>IFERROR(VLOOKUP(R11,'Վարկանիշային չափորոշիչներ'!$G$6:$GE$68,4,FALSE),0)</f>
        <v>0</v>
      </c>
      <c r="AJ11" s="50">
        <f>IFERROR(VLOOKUP(S11,'Վարկանիշային չափորոշիչներ'!$G$6:$GE$68,4,FALSE),0)</f>
        <v>0</v>
      </c>
      <c r="AK11" s="50">
        <f>IFERROR(VLOOKUP(T11,'Վարկանիշային չափորոշիչներ'!$G$6:$GE$68,4,FALSE),0)</f>
        <v>0</v>
      </c>
      <c r="AL11" s="50">
        <f>IFERROR(VLOOKUP(U11,'Վարկանիշային չափորոշիչներ'!$G$6:$GE$68,4,FALSE),0)</f>
        <v>0</v>
      </c>
      <c r="AM11" s="50">
        <f>IFERROR(VLOOKUP(V11,'Վարկանիշային չափորոշիչներ'!$G$6:$GE$68,4,FALSE),0)</f>
        <v>0</v>
      </c>
      <c r="AN11" s="50">
        <f t="shared" si="1"/>
        <v>0</v>
      </c>
    </row>
    <row r="12" spans="1:41" s="39" customFormat="1" ht="51.75" hidden="1" outlineLevel="2">
      <c r="A12" s="62">
        <v>1154</v>
      </c>
      <c r="B12" s="62">
        <v>31001</v>
      </c>
      <c r="C12" s="63" t="s">
        <v>96</v>
      </c>
      <c r="D12" s="64"/>
      <c r="E12" s="64"/>
      <c r="F12" s="65"/>
      <c r="G12" s="66"/>
      <c r="H12" s="66"/>
      <c r="I12" s="64"/>
      <c r="J12" s="64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>AN12</f>
        <v>0</v>
      </c>
      <c r="AB12" s="50">
        <f>IFERROR(VLOOKUP(K12,'Վարկանիշային չափորոշիչներ'!$G$6:$GE$68,4,FALSE),0)</f>
        <v>0</v>
      </c>
      <c r="AC12" s="50">
        <f>IFERROR(VLOOKUP(L12,'Վարկանիշային չափորոշիչներ'!$G$6:$GE$68,4,FALSE),0)</f>
        <v>0</v>
      </c>
      <c r="AD12" s="50">
        <f>IFERROR(VLOOKUP(M12,'Վարկանիշային չափորոշիչներ'!$G$6:$GE$68,4,FALSE),0)</f>
        <v>0</v>
      </c>
      <c r="AE12" s="50">
        <f>IFERROR(VLOOKUP(N12,'Վարկանիշային չափորոշիչներ'!$G$6:$GE$68,4,FALSE),0)</f>
        <v>0</v>
      </c>
      <c r="AF12" s="50">
        <f>IFERROR(VLOOKUP(O12,'Վարկանիշային չափորոշիչներ'!$G$6:$GE$68,4,FALSE),0)</f>
        <v>0</v>
      </c>
      <c r="AG12" s="50">
        <f>IFERROR(VLOOKUP(P12,'Վարկանիշային չափորոշիչներ'!$G$6:$GE$68,4,FALSE),0)</f>
        <v>0</v>
      </c>
      <c r="AH12" s="50">
        <f>IFERROR(VLOOKUP(Q12,'Վարկանիշային չափորոշիչներ'!$G$6:$GE$68,4,FALSE),0)</f>
        <v>0</v>
      </c>
      <c r="AI12" s="50">
        <f>IFERROR(VLOOKUP(R12,'Վարկանիշային չափորոշիչներ'!$G$6:$GE$68,4,FALSE),0)</f>
        <v>0</v>
      </c>
      <c r="AJ12" s="50">
        <f>IFERROR(VLOOKUP(S12,'Վարկանիշային չափորոշիչներ'!$G$6:$GE$68,4,FALSE),0)</f>
        <v>0</v>
      </c>
      <c r="AK12" s="50">
        <f>IFERROR(VLOOKUP(T12,'Վարկանիշային չափորոշիչներ'!$G$6:$GE$68,4,FALSE),0)</f>
        <v>0</v>
      </c>
      <c r="AL12" s="50">
        <f>IFERROR(VLOOKUP(U12,'Վարկանիշային չափորոշիչներ'!$G$6:$GE$68,4,FALSE),0)</f>
        <v>0</v>
      </c>
      <c r="AM12" s="50">
        <f>IFERROR(VLOOKUP(V12,'Վարկանիշային չափորոշիչներ'!$G$6:$GE$68,4,FALSE),0)</f>
        <v>0</v>
      </c>
      <c r="AN12" s="50">
        <f t="shared" si="1"/>
        <v>0</v>
      </c>
    </row>
    <row r="13" spans="1:41" s="39" customFormat="1" hidden="1" outlineLevel="1">
      <c r="A13" s="67">
        <v>9999</v>
      </c>
      <c r="B13" s="67"/>
      <c r="C13" s="63" t="s">
        <v>97</v>
      </c>
      <c r="D13" s="64"/>
      <c r="E13" s="64"/>
      <c r="F13" s="65"/>
      <c r="G13" s="66"/>
      <c r="H13" s="66"/>
      <c r="I13" s="64"/>
      <c r="J13" s="64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>AN13</f>
        <v>0</v>
      </c>
      <c r="AB13" s="50">
        <f>IFERROR(VLOOKUP(K13,'Վարկանիշային չափորոշիչներ'!$G$6:$GE$68,4,FALSE),0)</f>
        <v>0</v>
      </c>
      <c r="AC13" s="50">
        <f>IFERROR(VLOOKUP(L13,'Վարկանիշային չափորոշիչներ'!$G$6:$GE$68,4,FALSE),0)</f>
        <v>0</v>
      </c>
      <c r="AD13" s="50">
        <f>IFERROR(VLOOKUP(M13,'Վարկանիշային չափորոշիչներ'!$G$6:$GE$68,4,FALSE),0)</f>
        <v>0</v>
      </c>
      <c r="AE13" s="50">
        <f>IFERROR(VLOOKUP(N13,'Վարկանիշային չափորոշիչներ'!$G$6:$GE$68,4,FALSE),0)</f>
        <v>0</v>
      </c>
      <c r="AF13" s="50">
        <f>IFERROR(VLOOKUP(O13,'Վարկանիշային չափորոշիչներ'!$G$6:$GE$68,4,FALSE),0)</f>
        <v>0</v>
      </c>
      <c r="AG13" s="50">
        <f>IFERROR(VLOOKUP(P13,'Վարկանիշային չափորոշիչներ'!$G$6:$GE$68,4,FALSE),0)</f>
        <v>0</v>
      </c>
      <c r="AH13" s="50">
        <f>IFERROR(VLOOKUP(Q13,'Վարկանիշային չափորոշիչներ'!$G$6:$GE$68,4,FALSE),0)</f>
        <v>0</v>
      </c>
      <c r="AI13" s="50">
        <f>IFERROR(VLOOKUP(R13,'Վարկանիշային չափորոշիչներ'!$G$6:$GE$68,4,FALSE),0)</f>
        <v>0</v>
      </c>
      <c r="AJ13" s="50">
        <f>IFERROR(VLOOKUP(S13,'Վարկանիշային չափորոշիչներ'!$G$6:$GE$68,4,FALSE),0)</f>
        <v>0</v>
      </c>
      <c r="AK13" s="50">
        <f>IFERROR(VLOOKUP(T13,'Վարկանիշային չափորոշիչներ'!$G$6:$GE$68,4,FALSE),0)</f>
        <v>0</v>
      </c>
      <c r="AL13" s="50">
        <f>IFERROR(VLOOKUP(U13,'Վարկանիշային չափորոշիչներ'!$G$6:$GE$68,4,FALSE),0)</f>
        <v>0</v>
      </c>
      <c r="AM13" s="50">
        <f>IFERROR(VLOOKUP(V13,'Վարկանիշային չափորոշիչներ'!$G$6:$GE$68,4,FALSE),0)</f>
        <v>0</v>
      </c>
      <c r="AN13" s="50">
        <f t="shared" si="1"/>
        <v>0</v>
      </c>
    </row>
    <row r="14" spans="1:41" s="39" customFormat="1" hidden="1" collapsed="1">
      <c r="A14" s="68" t="s">
        <v>0</v>
      </c>
      <c r="B14" s="68"/>
      <c r="C14" s="69" t="s">
        <v>98</v>
      </c>
      <c r="D14" s="70">
        <f>D15+D23</f>
        <v>0</v>
      </c>
      <c r="E14" s="70">
        <f>E15+E23</f>
        <v>0</v>
      </c>
      <c r="F14" s="71">
        <f t="shared" ref="F14:H14" si="4">F15+F23</f>
        <v>0</v>
      </c>
      <c r="G14" s="71">
        <f t="shared" si="4"/>
        <v>0</v>
      </c>
      <c r="H14" s="71">
        <f t="shared" si="4"/>
        <v>0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6" t="s">
        <v>74</v>
      </c>
      <c r="R14" s="56" t="s">
        <v>74</v>
      </c>
      <c r="S14" s="56" t="s">
        <v>74</v>
      </c>
      <c r="T14" s="56" t="s">
        <v>74</v>
      </c>
      <c r="U14" s="56" t="s">
        <v>74</v>
      </c>
      <c r="V14" s="56" t="s">
        <v>74</v>
      </c>
      <c r="W14" s="56" t="s">
        <v>74</v>
      </c>
      <c r="AB14" s="50">
        <f>IFERROR(VLOOKUP(K14,'Վարկանիշային չափորոշիչներ'!$G$6:$GE$68,4,FALSE),0)</f>
        <v>0</v>
      </c>
      <c r="AC14" s="50">
        <f>IFERROR(VLOOKUP(L14,'Վարկանիշային չափորոշիչներ'!$G$6:$GE$68,4,FALSE),0)</f>
        <v>0</v>
      </c>
      <c r="AD14" s="50">
        <f>IFERROR(VLOOKUP(M14,'Վարկանիշային չափորոշիչներ'!$G$6:$GE$68,4,FALSE),0)</f>
        <v>0</v>
      </c>
      <c r="AE14" s="50">
        <f>IFERROR(VLOOKUP(N14,'Վարկանիշային չափորոշիչներ'!$G$6:$GE$68,4,FALSE),0)</f>
        <v>0</v>
      </c>
      <c r="AF14" s="50">
        <f>IFERROR(VLOOKUP(O14,'Վարկանիշային չափորոշիչներ'!$G$6:$GE$68,4,FALSE),0)</f>
        <v>0</v>
      </c>
      <c r="AG14" s="50">
        <f>IFERROR(VLOOKUP(P14,'Վարկանիշային չափորոշիչներ'!$G$6:$GE$68,4,FALSE),0)</f>
        <v>0</v>
      </c>
      <c r="AH14" s="50">
        <f>IFERROR(VLOOKUP(Q14,'Վարկանիշային չափորոշիչներ'!$G$6:$GE$68,4,FALSE),0)</f>
        <v>0</v>
      </c>
      <c r="AI14" s="50">
        <f>IFERROR(VLOOKUP(R14,'Վարկանիշային չափորոշիչներ'!$G$6:$GE$68,4,FALSE),0)</f>
        <v>0</v>
      </c>
      <c r="AJ14" s="50">
        <f>IFERROR(VLOOKUP(S14,'Վարկանիշային չափորոշիչներ'!$G$6:$GE$68,4,FALSE),0)</f>
        <v>0</v>
      </c>
      <c r="AK14" s="50">
        <f>IFERROR(VLOOKUP(T14,'Վարկանիշային չափորոշիչներ'!$G$6:$GE$68,4,FALSE),0)</f>
        <v>0</v>
      </c>
      <c r="AL14" s="50">
        <f>IFERROR(VLOOKUP(U14,'Վարկանիշային չափորոշիչներ'!$G$6:$GE$68,4,FALSE),0)</f>
        <v>0</v>
      </c>
      <c r="AM14" s="50">
        <f>IFERROR(VLOOKUP(V14,'Վարկանիշային չափորոշիչներ'!$G$6:$GE$68,4,FALSE),0)</f>
        <v>0</v>
      </c>
      <c r="AN14" s="50">
        <f t="shared" si="1"/>
        <v>0</v>
      </c>
    </row>
    <row r="15" spans="1:41" s="39" customFormat="1" ht="51.75" hidden="1" outlineLevel="1">
      <c r="A15" s="57">
        <v>1024</v>
      </c>
      <c r="B15" s="57"/>
      <c r="C15" s="58" t="s">
        <v>99</v>
      </c>
      <c r="D15" s="59">
        <f>SUM(D16:D22)</f>
        <v>0</v>
      </c>
      <c r="E15" s="59">
        <f>SUM(E16:E22)</f>
        <v>0</v>
      </c>
      <c r="F15" s="60">
        <f t="shared" ref="F15:H15" si="5">SUM(F16:F22)</f>
        <v>0</v>
      </c>
      <c r="G15" s="60">
        <f t="shared" si="5"/>
        <v>0</v>
      </c>
      <c r="H15" s="60">
        <f t="shared" si="5"/>
        <v>0</v>
      </c>
      <c r="I15" s="61" t="s">
        <v>74</v>
      </c>
      <c r="J15" s="61" t="s">
        <v>74</v>
      </c>
      <c r="K15" s="61" t="s">
        <v>74</v>
      </c>
      <c r="L15" s="61" t="s">
        <v>74</v>
      </c>
      <c r="M15" s="61" t="s">
        <v>74</v>
      </c>
      <c r="N15" s="61" t="s">
        <v>74</v>
      </c>
      <c r="O15" s="61" t="s">
        <v>74</v>
      </c>
      <c r="P15" s="61" t="s">
        <v>74</v>
      </c>
      <c r="Q15" s="61" t="s">
        <v>74</v>
      </c>
      <c r="R15" s="61" t="s">
        <v>74</v>
      </c>
      <c r="S15" s="61" t="s">
        <v>74</v>
      </c>
      <c r="T15" s="61" t="s">
        <v>74</v>
      </c>
      <c r="U15" s="61" t="s">
        <v>74</v>
      </c>
      <c r="V15" s="61" t="s">
        <v>74</v>
      </c>
      <c r="W15" s="61" t="s">
        <v>74</v>
      </c>
      <c r="AB15" s="50">
        <f>IFERROR(VLOOKUP(K15,'Վարկանիշային չափորոշիչներ'!$G$6:$GE$68,4,FALSE),0)</f>
        <v>0</v>
      </c>
      <c r="AC15" s="50">
        <f>IFERROR(VLOOKUP(L15,'Վարկանիշային չափորոշիչներ'!$G$6:$GE$68,4,FALSE),0)</f>
        <v>0</v>
      </c>
      <c r="AD15" s="50">
        <f>IFERROR(VLOOKUP(M15,'Վարկանիշային չափորոշիչներ'!$G$6:$GE$68,4,FALSE),0)</f>
        <v>0</v>
      </c>
      <c r="AE15" s="50">
        <f>IFERROR(VLOOKUP(N15,'Վարկանիշային չափորոշիչներ'!$G$6:$GE$68,4,FALSE),0)</f>
        <v>0</v>
      </c>
      <c r="AF15" s="50">
        <f>IFERROR(VLOOKUP(O15,'Վարկանիշային չափորոշիչներ'!$G$6:$GE$68,4,FALSE),0)</f>
        <v>0</v>
      </c>
      <c r="AG15" s="50">
        <f>IFERROR(VLOOKUP(P15,'Վարկանիշային չափորոշիչներ'!$G$6:$GE$68,4,FALSE),0)</f>
        <v>0</v>
      </c>
      <c r="AH15" s="50">
        <f>IFERROR(VLOOKUP(Q15,'Վարկանիշային չափորոշիչներ'!$G$6:$GE$68,4,FALSE),0)</f>
        <v>0</v>
      </c>
      <c r="AI15" s="50">
        <f>IFERROR(VLOOKUP(R15,'Վարկանիշային չափորոշիչներ'!$G$6:$GE$68,4,FALSE),0)</f>
        <v>0</v>
      </c>
      <c r="AJ15" s="50">
        <f>IFERROR(VLOOKUP(S15,'Վարկանիշային չափորոշիչներ'!$G$6:$GE$68,4,FALSE),0)</f>
        <v>0</v>
      </c>
      <c r="AK15" s="50">
        <f>IFERROR(VLOOKUP(T15,'Վարկանիշային չափորոշիչներ'!$G$6:$GE$68,4,FALSE),0)</f>
        <v>0</v>
      </c>
      <c r="AL15" s="50">
        <f>IFERROR(VLOOKUP(U15,'Վարկանիշային չափորոշիչներ'!$G$6:$GE$68,4,FALSE),0)</f>
        <v>0</v>
      </c>
      <c r="AM15" s="50">
        <f>IFERROR(VLOOKUP(V15,'Վարկանիշային չափորոշիչներ'!$G$6:$GE$68,4,FALSE),0)</f>
        <v>0</v>
      </c>
      <c r="AN15" s="50">
        <f t="shared" si="1"/>
        <v>0</v>
      </c>
    </row>
    <row r="16" spans="1:41" s="39" customFormat="1" ht="86.25" hidden="1" outlineLevel="2">
      <c r="A16" s="62">
        <v>1024</v>
      </c>
      <c r="B16" s="62">
        <v>11001</v>
      </c>
      <c r="C16" s="72" t="s">
        <v>100</v>
      </c>
      <c r="D16" s="73"/>
      <c r="E16" s="73"/>
      <c r="F16" s="65"/>
      <c r="G16" s="66"/>
      <c r="H16" s="66"/>
      <c r="I16" s="64"/>
      <c r="J16" s="64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ref="W16:W23" si="6">AN16</f>
        <v>0</v>
      </c>
      <c r="AB16" s="50">
        <f>IFERROR(VLOOKUP(K16,'Վարկանիշային չափորոշիչներ'!$G$6:$GE$68,4,FALSE),0)</f>
        <v>0</v>
      </c>
      <c r="AC16" s="50">
        <f>IFERROR(VLOOKUP(L16,'Վարկանիշային չափորոշիչներ'!$G$6:$GE$68,4,FALSE),0)</f>
        <v>0</v>
      </c>
      <c r="AD16" s="50">
        <f>IFERROR(VLOOKUP(M16,'Վարկանիշային չափորոշիչներ'!$G$6:$GE$68,4,FALSE),0)</f>
        <v>0</v>
      </c>
      <c r="AE16" s="50">
        <f>IFERROR(VLOOKUP(N16,'Վարկանիշային չափորոշիչներ'!$G$6:$GE$68,4,FALSE),0)</f>
        <v>0</v>
      </c>
      <c r="AF16" s="50">
        <f>IFERROR(VLOOKUP(O16,'Վարկանիշային չափորոշիչներ'!$G$6:$GE$68,4,FALSE),0)</f>
        <v>0</v>
      </c>
      <c r="AG16" s="50">
        <f>IFERROR(VLOOKUP(P16,'Վարկանիշային չափորոշիչներ'!$G$6:$GE$68,4,FALSE),0)</f>
        <v>0</v>
      </c>
      <c r="AH16" s="50">
        <f>IFERROR(VLOOKUP(Q16,'Վարկանիշային չափորոշիչներ'!$G$6:$GE$68,4,FALSE),0)</f>
        <v>0</v>
      </c>
      <c r="AI16" s="50">
        <f>IFERROR(VLOOKUP(R16,'Վարկանիշային չափորոշիչներ'!$G$6:$GE$68,4,FALSE),0)</f>
        <v>0</v>
      </c>
      <c r="AJ16" s="50">
        <f>IFERROR(VLOOKUP(S16,'Վարկանիշային չափորոշիչներ'!$G$6:$GE$68,4,FALSE),0)</f>
        <v>0</v>
      </c>
      <c r="AK16" s="50">
        <f>IFERROR(VLOOKUP(T16,'Վարկանիշային չափորոշիչներ'!$G$6:$GE$68,4,FALSE),0)</f>
        <v>0</v>
      </c>
      <c r="AL16" s="50">
        <f>IFERROR(VLOOKUP(U16,'Վարկանիշային չափորոշիչներ'!$G$6:$GE$68,4,FALSE),0)</f>
        <v>0</v>
      </c>
      <c r="AM16" s="50">
        <f>IFERROR(VLOOKUP(V16,'Վարկանիշային չափորոշիչներ'!$G$6:$GE$68,4,FALSE),0)</f>
        <v>0</v>
      </c>
      <c r="AN16" s="50">
        <f t="shared" si="1"/>
        <v>0</v>
      </c>
    </row>
    <row r="17" spans="1:40" s="39" customFormat="1" ht="51.75" hidden="1" outlineLevel="2">
      <c r="A17" s="62">
        <v>1024</v>
      </c>
      <c r="B17" s="62">
        <v>11002</v>
      </c>
      <c r="C17" s="63" t="s">
        <v>101</v>
      </c>
      <c r="D17" s="64"/>
      <c r="E17" s="64"/>
      <c r="F17" s="65"/>
      <c r="G17" s="66"/>
      <c r="H17" s="66"/>
      <c r="I17" s="64"/>
      <c r="J17" s="64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6"/>
        <v>0</v>
      </c>
      <c r="AB17" s="50">
        <f>IFERROR(VLOOKUP(K17,'Վարկանիշային չափորոշիչներ'!$G$6:$GE$68,4,FALSE),0)</f>
        <v>0</v>
      </c>
      <c r="AC17" s="50">
        <f>IFERROR(VLOOKUP(L17,'Վարկանիշային չափորոշիչներ'!$G$6:$GE$68,4,FALSE),0)</f>
        <v>0</v>
      </c>
      <c r="AD17" s="50">
        <f>IFERROR(VLOOKUP(M17,'Վարկանիշային չափորոշիչներ'!$G$6:$GE$68,4,FALSE),0)</f>
        <v>0</v>
      </c>
      <c r="AE17" s="50">
        <f>IFERROR(VLOOKUP(N17,'Վարկանիշային չափորոշիչներ'!$G$6:$GE$68,4,FALSE),0)</f>
        <v>0</v>
      </c>
      <c r="AF17" s="50">
        <f>IFERROR(VLOOKUP(O17,'Վարկանիշային չափորոշիչներ'!$G$6:$GE$68,4,FALSE),0)</f>
        <v>0</v>
      </c>
      <c r="AG17" s="50">
        <f>IFERROR(VLOOKUP(P17,'Վարկանիշային չափորոշիչներ'!$G$6:$GE$68,4,FALSE),0)</f>
        <v>0</v>
      </c>
      <c r="AH17" s="50">
        <f>IFERROR(VLOOKUP(Q17,'Վարկանիշային չափորոշիչներ'!$G$6:$GE$68,4,FALSE),0)</f>
        <v>0</v>
      </c>
      <c r="AI17" s="50">
        <f>IFERROR(VLOOKUP(R17,'Վարկանիշային չափորոշիչներ'!$G$6:$GE$68,4,FALSE),0)</f>
        <v>0</v>
      </c>
      <c r="AJ17" s="50">
        <f>IFERROR(VLOOKUP(S17,'Վարկանիշային չափորոշիչներ'!$G$6:$GE$68,4,FALSE),0)</f>
        <v>0</v>
      </c>
      <c r="AK17" s="50">
        <f>IFERROR(VLOOKUP(T17,'Վարկանիշային չափորոշիչներ'!$G$6:$GE$68,4,FALSE),0)</f>
        <v>0</v>
      </c>
      <c r="AL17" s="50">
        <f>IFERROR(VLOOKUP(U17,'Վարկանիշային չափորոշիչներ'!$G$6:$GE$68,4,FALSE),0)</f>
        <v>0</v>
      </c>
      <c r="AM17" s="50">
        <f>IFERROR(VLOOKUP(V17,'Վարկանիշային չափորոշիչներ'!$G$6:$GE$68,4,FALSE),0)</f>
        <v>0</v>
      </c>
      <c r="AN17" s="50">
        <f t="shared" si="1"/>
        <v>0</v>
      </c>
    </row>
    <row r="18" spans="1:40" s="39" customFormat="1" ht="51.75" hidden="1" outlineLevel="2">
      <c r="A18" s="62">
        <v>1024</v>
      </c>
      <c r="B18" s="62">
        <v>11003</v>
      </c>
      <c r="C18" s="63" t="s">
        <v>102</v>
      </c>
      <c r="D18" s="64"/>
      <c r="E18" s="64"/>
      <c r="F18" s="65"/>
      <c r="G18" s="66"/>
      <c r="H18" s="66"/>
      <c r="I18" s="64"/>
      <c r="J18" s="64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6"/>
        <v>0</v>
      </c>
      <c r="AB18" s="50">
        <f>IFERROR(VLOOKUP(K18,'Վարկանիշային չափորոշիչներ'!$G$6:$GE$68,4,FALSE),0)</f>
        <v>0</v>
      </c>
      <c r="AC18" s="50">
        <f>IFERROR(VLOOKUP(L18,'Վարկանիշային չափորոշիչներ'!$G$6:$GE$68,4,FALSE),0)</f>
        <v>0</v>
      </c>
      <c r="AD18" s="50">
        <f>IFERROR(VLOOKUP(M18,'Վարկանիշային չափորոշիչներ'!$G$6:$GE$68,4,FALSE),0)</f>
        <v>0</v>
      </c>
      <c r="AE18" s="50">
        <f>IFERROR(VLOOKUP(N18,'Վարկանիշային չափորոշիչներ'!$G$6:$GE$68,4,FALSE),0)</f>
        <v>0</v>
      </c>
      <c r="AF18" s="50">
        <f>IFERROR(VLOOKUP(O18,'Վարկանիշային չափորոշիչներ'!$G$6:$GE$68,4,FALSE),0)</f>
        <v>0</v>
      </c>
      <c r="AG18" s="50">
        <f>IFERROR(VLOOKUP(P18,'Վարկանիշային չափորոշիչներ'!$G$6:$GE$68,4,FALSE),0)</f>
        <v>0</v>
      </c>
      <c r="AH18" s="50">
        <f>IFERROR(VLOOKUP(Q18,'Վարկանիշային չափորոշիչներ'!$G$6:$GE$68,4,FALSE),0)</f>
        <v>0</v>
      </c>
      <c r="AI18" s="50">
        <f>IFERROR(VLOOKUP(R18,'Վարկանիշային չափորոշիչներ'!$G$6:$GE$68,4,FALSE),0)</f>
        <v>0</v>
      </c>
      <c r="AJ18" s="50">
        <f>IFERROR(VLOOKUP(S18,'Վարկանիշային չափորոշիչներ'!$G$6:$GE$68,4,FALSE),0)</f>
        <v>0</v>
      </c>
      <c r="AK18" s="50">
        <f>IFERROR(VLOOKUP(T18,'Վարկանիշային չափորոշիչներ'!$G$6:$GE$68,4,FALSE),0)</f>
        <v>0</v>
      </c>
      <c r="AL18" s="50">
        <f>IFERROR(VLOOKUP(U18,'Վարկանիշային չափորոշիչներ'!$G$6:$GE$68,4,FALSE),0)</f>
        <v>0</v>
      </c>
      <c r="AM18" s="50">
        <f>IFERROR(VLOOKUP(V18,'Վարկանիշային չափորոշիչներ'!$G$6:$GE$68,4,FALSE),0)</f>
        <v>0</v>
      </c>
      <c r="AN18" s="50">
        <f t="shared" si="1"/>
        <v>0</v>
      </c>
    </row>
    <row r="19" spans="1:40" s="39" customFormat="1" ht="69" hidden="1" outlineLevel="2">
      <c r="A19" s="62">
        <v>1024</v>
      </c>
      <c r="B19" s="62">
        <v>12001</v>
      </c>
      <c r="C19" s="63" t="s">
        <v>103</v>
      </c>
      <c r="D19" s="64"/>
      <c r="E19" s="64"/>
      <c r="F19" s="65"/>
      <c r="G19" s="66"/>
      <c r="H19" s="66"/>
      <c r="I19" s="64"/>
      <c r="J19" s="64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6"/>
        <v>0</v>
      </c>
      <c r="AB19" s="50">
        <f>IFERROR(VLOOKUP(K19,'Վարկանիշային չափորոշիչներ'!$G$6:$GE$68,4,FALSE),0)</f>
        <v>0</v>
      </c>
      <c r="AC19" s="50">
        <f>IFERROR(VLOOKUP(L19,'Վարկանիշային չափորոշիչներ'!$G$6:$GE$68,4,FALSE),0)</f>
        <v>0</v>
      </c>
      <c r="AD19" s="50">
        <f>IFERROR(VLOOKUP(M19,'Վարկանիշային չափորոշիչներ'!$G$6:$GE$68,4,FALSE),0)</f>
        <v>0</v>
      </c>
      <c r="AE19" s="50">
        <f>IFERROR(VLOOKUP(N19,'Վարկանիշային չափորոշիչներ'!$G$6:$GE$68,4,FALSE),0)</f>
        <v>0</v>
      </c>
      <c r="AF19" s="50">
        <f>IFERROR(VLOOKUP(O19,'Վարկանիշային չափորոշիչներ'!$G$6:$GE$68,4,FALSE),0)</f>
        <v>0</v>
      </c>
      <c r="AG19" s="50">
        <f>IFERROR(VLOOKUP(P19,'Վարկանիշային չափորոշիչներ'!$G$6:$GE$68,4,FALSE),0)</f>
        <v>0</v>
      </c>
      <c r="AH19" s="50">
        <f>IFERROR(VLOOKUP(Q19,'Վարկանիշային չափորոշիչներ'!$G$6:$GE$68,4,FALSE),0)</f>
        <v>0</v>
      </c>
      <c r="AI19" s="50">
        <f>IFERROR(VLOOKUP(R19,'Վարկանիշային չափորոշիչներ'!$G$6:$GE$68,4,FALSE),0)</f>
        <v>0</v>
      </c>
      <c r="AJ19" s="50">
        <f>IFERROR(VLOOKUP(S19,'Վարկանիշային չափորոշիչներ'!$G$6:$GE$68,4,FALSE),0)</f>
        <v>0</v>
      </c>
      <c r="AK19" s="50">
        <f>IFERROR(VLOOKUP(T19,'Վարկանիշային չափորոշիչներ'!$G$6:$GE$68,4,FALSE),0)</f>
        <v>0</v>
      </c>
      <c r="AL19" s="50">
        <f>IFERROR(VLOOKUP(U19,'Վարկանիշային չափորոշիչներ'!$G$6:$GE$68,4,FALSE),0)</f>
        <v>0</v>
      </c>
      <c r="AM19" s="50">
        <f>IFERROR(VLOOKUP(V19,'Վարկանիշային չափորոշիչներ'!$G$6:$GE$68,4,FALSE),0)</f>
        <v>0</v>
      </c>
      <c r="AN19" s="50">
        <f t="shared" si="1"/>
        <v>0</v>
      </c>
    </row>
    <row r="20" spans="1:40" s="39" customFormat="1" ht="69" hidden="1" outlineLevel="2">
      <c r="A20" s="62">
        <v>1024</v>
      </c>
      <c r="B20" s="62">
        <v>12002</v>
      </c>
      <c r="C20" s="63" t="s">
        <v>104</v>
      </c>
      <c r="D20" s="64"/>
      <c r="E20" s="64"/>
      <c r="F20" s="65"/>
      <c r="G20" s="66"/>
      <c r="H20" s="66"/>
      <c r="I20" s="64"/>
      <c r="J20" s="64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6"/>
        <v>0</v>
      </c>
      <c r="AB20" s="50">
        <f>IFERROR(VLOOKUP(K20,'Վարկանիշային չափորոշիչներ'!$G$6:$GE$68,4,FALSE),0)</f>
        <v>0</v>
      </c>
      <c r="AC20" s="50">
        <f>IFERROR(VLOOKUP(L20,'Վարկանիշային չափորոշիչներ'!$G$6:$GE$68,4,FALSE),0)</f>
        <v>0</v>
      </c>
      <c r="AD20" s="50">
        <f>IFERROR(VLOOKUP(M20,'Վարկանիշային չափորոշիչներ'!$G$6:$GE$68,4,FALSE),0)</f>
        <v>0</v>
      </c>
      <c r="AE20" s="50">
        <f>IFERROR(VLOOKUP(N20,'Վարկանիշային չափորոշիչներ'!$G$6:$GE$68,4,FALSE),0)</f>
        <v>0</v>
      </c>
      <c r="AF20" s="50">
        <f>IFERROR(VLOOKUP(O20,'Վարկանիշային չափորոշիչներ'!$G$6:$GE$68,4,FALSE),0)</f>
        <v>0</v>
      </c>
      <c r="AG20" s="50">
        <f>IFERROR(VLOOKUP(P20,'Վարկանիշային չափորոշիչներ'!$G$6:$GE$68,4,FALSE),0)</f>
        <v>0</v>
      </c>
      <c r="AH20" s="50">
        <f>IFERROR(VLOOKUP(Q20,'Վարկանիշային չափորոշիչներ'!$G$6:$GE$68,4,FALSE),0)</f>
        <v>0</v>
      </c>
      <c r="AI20" s="50">
        <f>IFERROR(VLOOKUP(R20,'Վարկանիշային չափորոշիչներ'!$G$6:$GE$68,4,FALSE),0)</f>
        <v>0</v>
      </c>
      <c r="AJ20" s="50">
        <f>IFERROR(VLOOKUP(S20,'Վարկանիշային չափորոշիչներ'!$G$6:$GE$68,4,FALSE),0)</f>
        <v>0</v>
      </c>
      <c r="AK20" s="50">
        <f>IFERROR(VLOOKUP(T20,'Վարկանիշային չափորոշիչներ'!$G$6:$GE$68,4,FALSE),0)</f>
        <v>0</v>
      </c>
      <c r="AL20" s="50">
        <f>IFERROR(VLOOKUP(U20,'Վարկանիշային չափորոշիչներ'!$G$6:$GE$68,4,FALSE),0)</f>
        <v>0</v>
      </c>
      <c r="AM20" s="50">
        <f>IFERROR(VLOOKUP(V20,'Վարկանիշային չափորոշիչներ'!$G$6:$GE$68,4,FALSE),0)</f>
        <v>0</v>
      </c>
      <c r="AN20" s="50">
        <f t="shared" si="1"/>
        <v>0</v>
      </c>
    </row>
    <row r="21" spans="1:40" s="39" customFormat="1" ht="34.5" hidden="1" outlineLevel="2">
      <c r="A21" s="62">
        <v>1024</v>
      </c>
      <c r="B21" s="62">
        <v>31001</v>
      </c>
      <c r="C21" s="63" t="s">
        <v>105</v>
      </c>
      <c r="D21" s="64"/>
      <c r="E21" s="64"/>
      <c r="F21" s="65"/>
      <c r="G21" s="66"/>
      <c r="H21" s="66"/>
      <c r="I21" s="64"/>
      <c r="J21" s="64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6"/>
        <v>0</v>
      </c>
      <c r="AB21" s="50">
        <f>IFERROR(VLOOKUP(K21,'Վարկանիշային չափորոշիչներ'!$G$6:$GE$68,4,FALSE),0)</f>
        <v>0</v>
      </c>
      <c r="AC21" s="50">
        <f>IFERROR(VLOOKUP(L21,'Վարկանիշային չափորոշիչներ'!$G$6:$GE$68,4,FALSE),0)</f>
        <v>0</v>
      </c>
      <c r="AD21" s="50">
        <f>IFERROR(VLOOKUP(M21,'Վարկանիշային չափորոշիչներ'!$G$6:$GE$68,4,FALSE),0)</f>
        <v>0</v>
      </c>
      <c r="AE21" s="50">
        <f>IFERROR(VLOOKUP(N21,'Վարկանիշային չափորոշիչներ'!$G$6:$GE$68,4,FALSE),0)</f>
        <v>0</v>
      </c>
      <c r="AF21" s="50">
        <f>IFERROR(VLOOKUP(O21,'Վարկանիշային չափորոշիչներ'!$G$6:$GE$68,4,FALSE),0)</f>
        <v>0</v>
      </c>
      <c r="AG21" s="50">
        <f>IFERROR(VLOOKUP(P21,'Վարկանիշային չափորոշիչներ'!$G$6:$GE$68,4,FALSE),0)</f>
        <v>0</v>
      </c>
      <c r="AH21" s="50">
        <f>IFERROR(VLOOKUP(Q21,'Վարկանիշային չափորոշիչներ'!$G$6:$GE$68,4,FALSE),0)</f>
        <v>0</v>
      </c>
      <c r="AI21" s="50">
        <f>IFERROR(VLOOKUP(R21,'Վարկանիշային չափորոշիչներ'!$G$6:$GE$68,4,FALSE),0)</f>
        <v>0</v>
      </c>
      <c r="AJ21" s="50">
        <f>IFERROR(VLOOKUP(S21,'Վարկանիշային չափորոշիչներ'!$G$6:$GE$68,4,FALSE),0)</f>
        <v>0</v>
      </c>
      <c r="AK21" s="50">
        <f>IFERROR(VLOOKUP(T21,'Վարկանիշային չափորոշիչներ'!$G$6:$GE$68,4,FALSE),0)</f>
        <v>0</v>
      </c>
      <c r="AL21" s="50">
        <f>IFERROR(VLOOKUP(U21,'Վարկանիշային չափորոշիչներ'!$G$6:$GE$68,4,FALSE),0)</f>
        <v>0</v>
      </c>
      <c r="AM21" s="50">
        <f>IFERROR(VLOOKUP(V21,'Վարկանիշային չափորոշիչներ'!$G$6:$GE$68,4,FALSE),0)</f>
        <v>0</v>
      </c>
      <c r="AN21" s="50">
        <f t="shared" si="1"/>
        <v>0</v>
      </c>
    </row>
    <row r="22" spans="1:40" s="39" customFormat="1" ht="34.5" hidden="1" outlineLevel="2">
      <c r="A22" s="62">
        <v>1024</v>
      </c>
      <c r="B22" s="62">
        <v>31003</v>
      </c>
      <c r="C22" s="63" t="s">
        <v>106</v>
      </c>
      <c r="D22" s="73"/>
      <c r="E22" s="73"/>
      <c r="F22" s="65"/>
      <c r="G22" s="66"/>
      <c r="H22" s="66"/>
      <c r="I22" s="64"/>
      <c r="J22" s="64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6"/>
        <v>0</v>
      </c>
      <c r="AB22" s="50">
        <f>IFERROR(VLOOKUP(K22,'Վարկանիշային չափորոշիչներ'!$G$6:$GE$68,4,FALSE),0)</f>
        <v>0</v>
      </c>
      <c r="AC22" s="50">
        <f>IFERROR(VLOOKUP(L22,'Վարկանիշային չափորոշիչներ'!$G$6:$GE$68,4,FALSE),0)</f>
        <v>0</v>
      </c>
      <c r="AD22" s="50">
        <f>IFERROR(VLOOKUP(M22,'Վարկանիշային չափորոշիչներ'!$G$6:$GE$68,4,FALSE),0)</f>
        <v>0</v>
      </c>
      <c r="AE22" s="50">
        <f>IFERROR(VLOOKUP(N22,'Վարկանիշային չափորոշիչներ'!$G$6:$GE$68,4,FALSE),0)</f>
        <v>0</v>
      </c>
      <c r="AF22" s="50">
        <f>IFERROR(VLOOKUP(O22,'Վարկանիշային չափորոշիչներ'!$G$6:$GE$68,4,FALSE),0)</f>
        <v>0</v>
      </c>
      <c r="AG22" s="50">
        <f>IFERROR(VLOOKUP(P22,'Վարկանիշային չափորոշիչներ'!$G$6:$GE$68,4,FALSE),0)</f>
        <v>0</v>
      </c>
      <c r="AH22" s="50">
        <f>IFERROR(VLOOKUP(Q22,'Վարկանիշային չափորոշիչներ'!$G$6:$GE$68,4,FALSE),0)</f>
        <v>0</v>
      </c>
      <c r="AI22" s="50">
        <f>IFERROR(VLOOKUP(R22,'Վարկանիշային չափորոշիչներ'!$G$6:$GE$68,4,FALSE),0)</f>
        <v>0</v>
      </c>
      <c r="AJ22" s="50">
        <f>IFERROR(VLOOKUP(S22,'Վարկանիշային չափորոշիչներ'!$G$6:$GE$68,4,FALSE),0)</f>
        <v>0</v>
      </c>
      <c r="AK22" s="50">
        <f>IFERROR(VLOOKUP(T22,'Վարկանիշային չափորոշիչներ'!$G$6:$GE$68,4,FALSE),0)</f>
        <v>0</v>
      </c>
      <c r="AL22" s="50">
        <f>IFERROR(VLOOKUP(U22,'Վարկանիշային չափորոշիչներ'!$G$6:$GE$68,4,FALSE),0)</f>
        <v>0</v>
      </c>
      <c r="AM22" s="50">
        <f>IFERROR(VLOOKUP(V22,'Վարկանիշային չափորոշիչներ'!$G$6:$GE$68,4,FALSE),0)</f>
        <v>0</v>
      </c>
      <c r="AN22" s="50">
        <f t="shared" si="1"/>
        <v>0</v>
      </c>
    </row>
    <row r="23" spans="1:40" s="39" customFormat="1" hidden="1" outlineLevel="1">
      <c r="A23" s="67">
        <v>9999</v>
      </c>
      <c r="B23" s="67"/>
      <c r="C23" s="63" t="s">
        <v>97</v>
      </c>
      <c r="D23" s="64"/>
      <c r="E23" s="64"/>
      <c r="F23" s="65"/>
      <c r="G23" s="66"/>
      <c r="H23" s="66"/>
      <c r="I23" s="64"/>
      <c r="J23" s="64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6"/>
        <v>0</v>
      </c>
      <c r="AB23" s="50">
        <f>IFERROR(VLOOKUP(K23,'Վարկանիշային չափորոշիչներ'!$G$6:$GE$68,4,FALSE),0)</f>
        <v>0</v>
      </c>
      <c r="AC23" s="50">
        <f>IFERROR(VLOOKUP(L23,'Վարկանիշային չափորոշիչներ'!$G$6:$GE$68,4,FALSE),0)</f>
        <v>0</v>
      </c>
      <c r="AD23" s="50">
        <f>IFERROR(VLOOKUP(M23,'Վարկանիշային չափորոշիչներ'!$G$6:$GE$68,4,FALSE),0)</f>
        <v>0</v>
      </c>
      <c r="AE23" s="50">
        <f>IFERROR(VLOOKUP(N23,'Վարկանիշային չափորոշիչներ'!$G$6:$GE$68,4,FALSE),0)</f>
        <v>0</v>
      </c>
      <c r="AF23" s="50">
        <f>IFERROR(VLOOKUP(O23,'Վարկանիշային չափորոշիչներ'!$G$6:$GE$68,4,FALSE),0)</f>
        <v>0</v>
      </c>
      <c r="AG23" s="50">
        <f>IFERROR(VLOOKUP(P23,'Վարկանիշային չափորոշիչներ'!$G$6:$GE$68,4,FALSE),0)</f>
        <v>0</v>
      </c>
      <c r="AH23" s="50">
        <f>IFERROR(VLOOKUP(Q23,'Վարկանիշային չափորոշիչներ'!$G$6:$GE$68,4,FALSE),0)</f>
        <v>0</v>
      </c>
      <c r="AI23" s="50">
        <f>IFERROR(VLOOKUP(R23,'Վարկանիշային չափորոշիչներ'!$G$6:$GE$68,4,FALSE),0)</f>
        <v>0</v>
      </c>
      <c r="AJ23" s="50">
        <f>IFERROR(VLOOKUP(S23,'Վարկանիշային չափորոշիչներ'!$G$6:$GE$68,4,FALSE),0)</f>
        <v>0</v>
      </c>
      <c r="AK23" s="50">
        <f>IFERROR(VLOOKUP(T23,'Վարկանիշային չափորոշիչներ'!$G$6:$GE$68,4,FALSE),0)</f>
        <v>0</v>
      </c>
      <c r="AL23" s="50">
        <f>IFERROR(VLOOKUP(U23,'Վարկանիշային չափորոշիչներ'!$G$6:$GE$68,4,FALSE),0)</f>
        <v>0</v>
      </c>
      <c r="AM23" s="50">
        <f>IFERROR(VLOOKUP(V23,'Վարկանիշային չափորոշիչներ'!$G$6:$GE$68,4,FALSE),0)</f>
        <v>0</v>
      </c>
      <c r="AN23" s="50">
        <f t="shared" si="1"/>
        <v>0</v>
      </c>
    </row>
    <row r="24" spans="1:40" s="39" customFormat="1" hidden="1" collapsed="1">
      <c r="A24" s="68" t="s">
        <v>0</v>
      </c>
      <c r="B24" s="68"/>
      <c r="C24" s="69" t="s">
        <v>107</v>
      </c>
      <c r="D24" s="70">
        <f>D25+D28+D33+D40+D42+D54+D63+D87+D89+D92+D95+D98</f>
        <v>0</v>
      </c>
      <c r="E24" s="70">
        <f t="shared" ref="E24:H24" si="7">E25+E28+E33+E40+E42+E54+E63+E87+E89+E92+E95+E98</f>
        <v>0</v>
      </c>
      <c r="F24" s="71">
        <f t="shared" si="7"/>
        <v>0</v>
      </c>
      <c r="G24" s="71">
        <f t="shared" si="7"/>
        <v>0</v>
      </c>
      <c r="H24" s="71">
        <f t="shared" si="7"/>
        <v>0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 t="s">
        <v>74</v>
      </c>
      <c r="Q24" s="56" t="s">
        <v>74</v>
      </c>
      <c r="R24" s="56" t="s">
        <v>74</v>
      </c>
      <c r="S24" s="56" t="s">
        <v>74</v>
      </c>
      <c r="T24" s="56" t="s">
        <v>74</v>
      </c>
      <c r="U24" s="56" t="s">
        <v>74</v>
      </c>
      <c r="V24" s="56" t="s">
        <v>74</v>
      </c>
      <c r="W24" s="56" t="s">
        <v>74</v>
      </c>
      <c r="AB24" s="50">
        <f>IFERROR(VLOOKUP(K24,'Վարկանիշային չափորոշիչներ'!$G$6:$GE$68,4,FALSE),0)</f>
        <v>0</v>
      </c>
      <c r="AC24" s="50">
        <f>IFERROR(VLOOKUP(L24,'Վարկանիշային չափորոշիչներ'!$G$6:$GE$68,4,FALSE),0)</f>
        <v>0</v>
      </c>
      <c r="AD24" s="50">
        <f>IFERROR(VLOOKUP(M24,'Վարկանիշային չափորոշիչներ'!$G$6:$GE$68,4,FALSE),0)</f>
        <v>0</v>
      </c>
      <c r="AE24" s="50">
        <f>IFERROR(VLOOKUP(N24,'Վարկանիշային չափորոշիչներ'!$G$6:$GE$68,4,FALSE),0)</f>
        <v>0</v>
      </c>
      <c r="AF24" s="50">
        <f>IFERROR(VLOOKUP(O24,'Վարկանիշային չափորոշիչներ'!$G$6:$GE$68,4,FALSE),0)</f>
        <v>0</v>
      </c>
      <c r="AG24" s="50">
        <f>IFERROR(VLOOKUP(P24,'Վարկանիշային չափորոշիչներ'!$G$6:$GE$68,4,FALSE),0)</f>
        <v>0</v>
      </c>
      <c r="AH24" s="50">
        <f>IFERROR(VLOOKUP(Q24,'Վարկանիշային չափորոշիչներ'!$G$6:$GE$68,4,FALSE),0)</f>
        <v>0</v>
      </c>
      <c r="AI24" s="50">
        <f>IFERROR(VLOOKUP(R24,'Վարկանիշային չափորոշիչներ'!$G$6:$GE$68,4,FALSE),0)</f>
        <v>0</v>
      </c>
      <c r="AJ24" s="50">
        <f>IFERROR(VLOOKUP(S24,'Վարկանիշային չափորոշիչներ'!$G$6:$GE$68,4,FALSE),0)</f>
        <v>0</v>
      </c>
      <c r="AK24" s="50">
        <f>IFERROR(VLOOKUP(T24,'Վարկանիշային չափորոշիչներ'!$G$6:$GE$68,4,FALSE),0)</f>
        <v>0</v>
      </c>
      <c r="AL24" s="50">
        <f>IFERROR(VLOOKUP(U24,'Վարկանիշային չափորոշիչներ'!$G$6:$GE$68,4,FALSE),0)</f>
        <v>0</v>
      </c>
      <c r="AM24" s="50">
        <f>IFERROR(VLOOKUP(V24,'Վարկանիշային չափորոշիչներ'!$G$6:$GE$68,4,FALSE),0)</f>
        <v>0</v>
      </c>
      <c r="AN24" s="50">
        <f t="shared" si="1"/>
        <v>0</v>
      </c>
    </row>
    <row r="25" spans="1:40" s="39" customFormat="1" ht="34.5" hidden="1" outlineLevel="1">
      <c r="A25" s="57">
        <v>1018</v>
      </c>
      <c r="B25" s="57"/>
      <c r="C25" s="58" t="s">
        <v>108</v>
      </c>
      <c r="D25" s="59">
        <f>SUM(D26:D27)</f>
        <v>0</v>
      </c>
      <c r="E25" s="59">
        <f t="shared" ref="E25" si="8">SUM(E26:E27)</f>
        <v>0</v>
      </c>
      <c r="F25" s="60">
        <f t="shared" ref="F25:H25" si="9">SUM(F26:F27)</f>
        <v>0</v>
      </c>
      <c r="G25" s="60">
        <f t="shared" si="9"/>
        <v>0</v>
      </c>
      <c r="H25" s="60">
        <f t="shared" si="9"/>
        <v>0</v>
      </c>
      <c r="I25" s="61" t="s">
        <v>74</v>
      </c>
      <c r="J25" s="61" t="s">
        <v>74</v>
      </c>
      <c r="K25" s="61" t="s">
        <v>74</v>
      </c>
      <c r="L25" s="61" t="s">
        <v>74</v>
      </c>
      <c r="M25" s="61" t="s">
        <v>74</v>
      </c>
      <c r="N25" s="61" t="s">
        <v>74</v>
      </c>
      <c r="O25" s="61" t="s">
        <v>74</v>
      </c>
      <c r="P25" s="61" t="s">
        <v>74</v>
      </c>
      <c r="Q25" s="61" t="s">
        <v>74</v>
      </c>
      <c r="R25" s="61" t="s">
        <v>74</v>
      </c>
      <c r="S25" s="61" t="s">
        <v>74</v>
      </c>
      <c r="T25" s="61" t="s">
        <v>74</v>
      </c>
      <c r="U25" s="61" t="s">
        <v>74</v>
      </c>
      <c r="V25" s="61" t="s">
        <v>74</v>
      </c>
      <c r="W25" s="61" t="s">
        <v>74</v>
      </c>
      <c r="AB25" s="50">
        <f>IFERROR(VLOOKUP(K25,'Վարկանիշային չափորոշիչներ'!$G$6:$GE$68,4,FALSE),0)</f>
        <v>0</v>
      </c>
      <c r="AC25" s="50">
        <f>IFERROR(VLOOKUP(L25,'Վարկանիշային չափորոշիչներ'!$G$6:$GE$68,4,FALSE),0)</f>
        <v>0</v>
      </c>
      <c r="AD25" s="50">
        <f>IFERROR(VLOOKUP(M25,'Վարկանիշային չափորոշիչներ'!$G$6:$GE$68,4,FALSE),0)</f>
        <v>0</v>
      </c>
      <c r="AE25" s="50">
        <f>IFERROR(VLOOKUP(N25,'Վարկանիշային չափորոշիչներ'!$G$6:$GE$68,4,FALSE),0)</f>
        <v>0</v>
      </c>
      <c r="AF25" s="50">
        <f>IFERROR(VLOOKUP(O25,'Վարկանիշային չափորոշիչներ'!$G$6:$GE$68,4,FALSE),0)</f>
        <v>0</v>
      </c>
      <c r="AG25" s="50">
        <f>IFERROR(VLOOKUP(P25,'Վարկանիշային չափորոշիչներ'!$G$6:$GE$68,4,FALSE),0)</f>
        <v>0</v>
      </c>
      <c r="AH25" s="50">
        <f>IFERROR(VLOOKUP(Q25,'Վարկանիշային չափորոշիչներ'!$G$6:$GE$68,4,FALSE),0)</f>
        <v>0</v>
      </c>
      <c r="AI25" s="50">
        <f>IFERROR(VLOOKUP(R25,'Վարկանիշային չափորոշիչներ'!$G$6:$GE$68,4,FALSE),0)</f>
        <v>0</v>
      </c>
      <c r="AJ25" s="50">
        <f>IFERROR(VLOOKUP(S25,'Վարկանիշային չափորոշիչներ'!$G$6:$GE$68,4,FALSE),0)</f>
        <v>0</v>
      </c>
      <c r="AK25" s="50">
        <f>IFERROR(VLOOKUP(T25,'Վարկանիշային չափորոշիչներ'!$G$6:$GE$68,4,FALSE),0)</f>
        <v>0</v>
      </c>
      <c r="AL25" s="50">
        <f>IFERROR(VLOOKUP(U25,'Վարկանիշային չափորոշիչներ'!$G$6:$GE$68,4,FALSE),0)</f>
        <v>0</v>
      </c>
      <c r="AM25" s="50">
        <f>IFERROR(VLOOKUP(V25,'Վարկանիշային չափորոշիչներ'!$G$6:$GE$68,4,FALSE),0)</f>
        <v>0</v>
      </c>
      <c r="AN25" s="50">
        <f t="shared" si="1"/>
        <v>0</v>
      </c>
    </row>
    <row r="26" spans="1:40" s="39" customFormat="1" ht="120.75" hidden="1" outlineLevel="2">
      <c r="A26" s="57">
        <v>1018</v>
      </c>
      <c r="B26" s="62">
        <v>11004</v>
      </c>
      <c r="C26" s="63" t="s">
        <v>109</v>
      </c>
      <c r="D26" s="74"/>
      <c r="E26" s="75"/>
      <c r="F26" s="65"/>
      <c r="G26" s="66"/>
      <c r="H26" s="66"/>
      <c r="I26" s="64"/>
      <c r="J26" s="64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>AN26</f>
        <v>0</v>
      </c>
      <c r="AB26" s="50">
        <f>IFERROR(VLOOKUP(K26,'Վարկանիշային չափորոշիչներ'!$G$6:$GE$68,4,FALSE),0)</f>
        <v>0</v>
      </c>
      <c r="AC26" s="50">
        <f>IFERROR(VLOOKUP(L26,'Վարկանիշային չափորոշիչներ'!$G$6:$GE$68,4,FALSE),0)</f>
        <v>0</v>
      </c>
      <c r="AD26" s="50">
        <f>IFERROR(VLOOKUP(M26,'Վարկանիշային չափորոշիչներ'!$G$6:$GE$68,4,FALSE),0)</f>
        <v>0</v>
      </c>
      <c r="AE26" s="50">
        <f>IFERROR(VLOOKUP(N26,'Վարկանիշային չափորոշիչներ'!$G$6:$GE$68,4,FALSE),0)</f>
        <v>0</v>
      </c>
      <c r="AF26" s="50">
        <f>IFERROR(VLOOKUP(O26,'Վարկանիշային չափորոշիչներ'!$G$6:$GE$68,4,FALSE),0)</f>
        <v>0</v>
      </c>
      <c r="AG26" s="50">
        <f>IFERROR(VLOOKUP(P26,'Վարկանիշային չափորոշիչներ'!$G$6:$GE$68,4,FALSE),0)</f>
        <v>0</v>
      </c>
      <c r="AH26" s="50">
        <f>IFERROR(VLOOKUP(Q26,'Վարկանիշային չափորոշիչներ'!$G$6:$GE$68,4,FALSE),0)</f>
        <v>0</v>
      </c>
      <c r="AI26" s="50">
        <f>IFERROR(VLOOKUP(R26,'Վարկանիշային չափորոշիչներ'!$G$6:$GE$68,4,FALSE),0)</f>
        <v>0</v>
      </c>
      <c r="AJ26" s="50">
        <f>IFERROR(VLOOKUP(S26,'Վարկանիշային չափորոշիչներ'!$G$6:$GE$68,4,FALSE),0)</f>
        <v>0</v>
      </c>
      <c r="AK26" s="50">
        <f>IFERROR(VLOOKUP(T26,'Վարկանիշային չափորոշիչներ'!$G$6:$GE$68,4,FALSE),0)</f>
        <v>0</v>
      </c>
      <c r="AL26" s="50">
        <f>IFERROR(VLOOKUP(U26,'Վարկանիշային չափորոշիչներ'!$G$6:$GE$68,4,FALSE),0)</f>
        <v>0</v>
      </c>
      <c r="AM26" s="50">
        <f>IFERROR(VLOOKUP(V26,'Վարկանիշային չափորոշիչներ'!$G$6:$GE$68,4,FALSE),0)</f>
        <v>0</v>
      </c>
      <c r="AN26" s="50">
        <f t="shared" si="1"/>
        <v>0</v>
      </c>
    </row>
    <row r="27" spans="1:40" s="39" customFormat="1" ht="138" hidden="1" outlineLevel="2">
      <c r="A27" s="57">
        <v>1018</v>
      </c>
      <c r="B27" s="62">
        <v>32003</v>
      </c>
      <c r="C27" s="63" t="s">
        <v>110</v>
      </c>
      <c r="D27" s="74"/>
      <c r="E27" s="75"/>
      <c r="F27" s="65"/>
      <c r="G27" s="66"/>
      <c r="H27" s="66"/>
      <c r="I27" s="64"/>
      <c r="J27" s="64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>AN27</f>
        <v>0</v>
      </c>
      <c r="AB27" s="50">
        <f>IFERROR(VLOOKUP(K27,'Վարկանիշային չափորոշիչներ'!$G$6:$GE$68,4,FALSE),0)</f>
        <v>0</v>
      </c>
      <c r="AC27" s="50">
        <f>IFERROR(VLOOKUP(L27,'Վարկանիշային չափորոշիչներ'!$G$6:$GE$68,4,FALSE),0)</f>
        <v>0</v>
      </c>
      <c r="AD27" s="50">
        <f>IFERROR(VLOOKUP(M27,'Վարկանիշային չափորոշիչներ'!$G$6:$GE$68,4,FALSE),0)</f>
        <v>0</v>
      </c>
      <c r="AE27" s="50">
        <f>IFERROR(VLOOKUP(N27,'Վարկանիշային չափորոշիչներ'!$G$6:$GE$68,4,FALSE),0)</f>
        <v>0</v>
      </c>
      <c r="AF27" s="50">
        <f>IFERROR(VLOOKUP(O27,'Վարկանիշային չափորոշիչներ'!$G$6:$GE$68,4,FALSE),0)</f>
        <v>0</v>
      </c>
      <c r="AG27" s="50">
        <f>IFERROR(VLOOKUP(P27,'Վարկանիշային չափորոշիչներ'!$G$6:$GE$68,4,FALSE),0)</f>
        <v>0</v>
      </c>
      <c r="AH27" s="50">
        <f>IFERROR(VLOOKUP(Q27,'Վարկանիշային չափորոշիչներ'!$G$6:$GE$68,4,FALSE),0)</f>
        <v>0</v>
      </c>
      <c r="AI27" s="50">
        <f>IFERROR(VLOOKUP(R27,'Վարկանիշային չափորոշիչներ'!$G$6:$GE$68,4,FALSE),0)</f>
        <v>0</v>
      </c>
      <c r="AJ27" s="50">
        <f>IFERROR(VLOOKUP(S27,'Վարկանիշային չափորոշիչներ'!$G$6:$GE$68,4,FALSE),0)</f>
        <v>0</v>
      </c>
      <c r="AK27" s="50">
        <f>IFERROR(VLOOKUP(T27,'Վարկանիշային չափորոշիչներ'!$G$6:$GE$68,4,FALSE),0)</f>
        <v>0</v>
      </c>
      <c r="AL27" s="50">
        <f>IFERROR(VLOOKUP(U27,'Վարկանիշային չափորոշիչներ'!$G$6:$GE$68,4,FALSE),0)</f>
        <v>0</v>
      </c>
      <c r="AM27" s="50">
        <f>IFERROR(VLOOKUP(V27,'Վարկանիշային չափորոշիչներ'!$G$6:$GE$68,4,FALSE),0)</f>
        <v>0</v>
      </c>
      <c r="AN27" s="50">
        <f t="shared" si="1"/>
        <v>0</v>
      </c>
    </row>
    <row r="28" spans="1:40" s="39" customFormat="1" ht="34.5" hidden="1" outlineLevel="1">
      <c r="A28" s="57">
        <v>1033</v>
      </c>
      <c r="B28" s="57"/>
      <c r="C28" s="76" t="s">
        <v>112</v>
      </c>
      <c r="D28" s="77">
        <f>SUM(D29:D32)</f>
        <v>0</v>
      </c>
      <c r="E28" s="77">
        <f t="shared" ref="E28:H28" si="10">SUM(E29:E32)</f>
        <v>0</v>
      </c>
      <c r="F28" s="78">
        <f t="shared" si="10"/>
        <v>0</v>
      </c>
      <c r="G28" s="78">
        <f t="shared" si="10"/>
        <v>0</v>
      </c>
      <c r="H28" s="78">
        <f t="shared" si="10"/>
        <v>0</v>
      </c>
      <c r="I28" s="79" t="s">
        <v>74</v>
      </c>
      <c r="J28" s="79" t="s">
        <v>74</v>
      </c>
      <c r="K28" s="79" t="s">
        <v>74</v>
      </c>
      <c r="L28" s="79" t="s">
        <v>74</v>
      </c>
      <c r="M28" s="79" t="s">
        <v>74</v>
      </c>
      <c r="N28" s="79" t="s">
        <v>74</v>
      </c>
      <c r="O28" s="79" t="s">
        <v>74</v>
      </c>
      <c r="P28" s="79" t="s">
        <v>74</v>
      </c>
      <c r="Q28" s="79" t="s">
        <v>74</v>
      </c>
      <c r="R28" s="79" t="s">
        <v>74</v>
      </c>
      <c r="S28" s="79" t="s">
        <v>74</v>
      </c>
      <c r="T28" s="79" t="s">
        <v>74</v>
      </c>
      <c r="U28" s="79" t="s">
        <v>74</v>
      </c>
      <c r="V28" s="79" t="s">
        <v>74</v>
      </c>
      <c r="W28" s="61" t="s">
        <v>74</v>
      </c>
      <c r="AB28" s="50">
        <f>IFERROR(VLOOKUP(K28,'Վարկանիշային չափորոշիչներ'!$G$6:$GE$68,4,FALSE),0)</f>
        <v>0</v>
      </c>
      <c r="AC28" s="50">
        <f>IFERROR(VLOOKUP(L28,'Վարկանիշային չափորոշիչներ'!$G$6:$GE$68,4,FALSE),0)</f>
        <v>0</v>
      </c>
      <c r="AD28" s="50">
        <f>IFERROR(VLOOKUP(M28,'Վարկանիշային չափորոշիչներ'!$G$6:$GE$68,4,FALSE),0)</f>
        <v>0</v>
      </c>
      <c r="AE28" s="50">
        <f>IFERROR(VLOOKUP(N28,'Վարկանիշային չափորոշիչներ'!$G$6:$GE$68,4,FALSE),0)</f>
        <v>0</v>
      </c>
      <c r="AF28" s="50">
        <f>IFERROR(VLOOKUP(O28,'Վարկանիշային չափորոշիչներ'!$G$6:$GE$68,4,FALSE),0)</f>
        <v>0</v>
      </c>
      <c r="AG28" s="50">
        <f>IFERROR(VLOOKUP(P28,'Վարկանիշային չափորոշիչներ'!$G$6:$GE$68,4,FALSE),0)</f>
        <v>0</v>
      </c>
      <c r="AH28" s="50">
        <f>IFERROR(VLOOKUP(Q28,'Վարկանիշային չափորոշիչներ'!$G$6:$GE$68,4,FALSE),0)</f>
        <v>0</v>
      </c>
      <c r="AI28" s="50">
        <f>IFERROR(VLOOKUP(R28,'Վարկանիշային չափորոշիչներ'!$G$6:$GE$68,4,FALSE),0)</f>
        <v>0</v>
      </c>
      <c r="AJ28" s="50">
        <f>IFERROR(VLOOKUP(S28,'Վարկանիշային չափորոշիչներ'!$G$6:$GE$68,4,FALSE),0)</f>
        <v>0</v>
      </c>
      <c r="AK28" s="50">
        <f>IFERROR(VLOOKUP(T28,'Վարկանիշային չափորոշիչներ'!$G$6:$GE$68,4,FALSE),0)</f>
        <v>0</v>
      </c>
      <c r="AL28" s="50">
        <f>IFERROR(VLOOKUP(U28,'Վարկանիշային չափորոշիչներ'!$G$6:$GE$68,4,FALSE),0)</f>
        <v>0</v>
      </c>
      <c r="AM28" s="50">
        <f>IFERROR(VLOOKUP(V28,'Վարկանիշային չափորոշիչներ'!$G$6:$GE$68,4,FALSE),0)</f>
        <v>0</v>
      </c>
      <c r="AN28" s="50">
        <f t="shared" si="1"/>
        <v>0</v>
      </c>
    </row>
    <row r="29" spans="1:40" s="39" customFormat="1" ht="86.25" hidden="1" outlineLevel="2">
      <c r="A29" s="57">
        <v>1033</v>
      </c>
      <c r="B29" s="62">
        <v>11002</v>
      </c>
      <c r="C29" s="63" t="s">
        <v>113</v>
      </c>
      <c r="D29" s="64"/>
      <c r="E29" s="64"/>
      <c r="F29" s="65"/>
      <c r="G29" s="66"/>
      <c r="H29" s="66"/>
      <c r="I29" s="64"/>
      <c r="J29" s="64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ref="W29:W32" si="11">AN29</f>
        <v>0</v>
      </c>
      <c r="AB29" s="50">
        <f>IFERROR(VLOOKUP(K29,'Վարկանիշային չափորոշիչներ'!$G$6:$GE$68,4,FALSE),0)</f>
        <v>0</v>
      </c>
      <c r="AC29" s="50">
        <f>IFERROR(VLOOKUP(L29,'Վարկանիշային չափորոշիչներ'!$G$6:$GE$68,4,FALSE),0)</f>
        <v>0</v>
      </c>
      <c r="AD29" s="50">
        <f>IFERROR(VLOOKUP(M29,'Վարկանիշային չափորոշիչներ'!$G$6:$GE$68,4,FALSE),0)</f>
        <v>0</v>
      </c>
      <c r="AE29" s="50">
        <f>IFERROR(VLOOKUP(N29,'Վարկանիշային չափորոշիչներ'!$G$6:$GE$68,4,FALSE),0)</f>
        <v>0</v>
      </c>
      <c r="AF29" s="50">
        <f>IFERROR(VLOOKUP(O29,'Վարկանիշային չափորոշիչներ'!$G$6:$GE$68,4,FALSE),0)</f>
        <v>0</v>
      </c>
      <c r="AG29" s="50">
        <f>IFERROR(VLOOKUP(P29,'Վարկանիշային չափորոշիչներ'!$G$6:$GE$68,4,FALSE),0)</f>
        <v>0</v>
      </c>
      <c r="AH29" s="50">
        <f>IFERROR(VLOOKUP(Q29,'Վարկանիշային չափորոշիչներ'!$G$6:$GE$68,4,FALSE),0)</f>
        <v>0</v>
      </c>
      <c r="AI29" s="50">
        <f>IFERROR(VLOOKUP(R29,'Վարկանիշային չափորոշիչներ'!$G$6:$GE$68,4,FALSE),0)</f>
        <v>0</v>
      </c>
      <c r="AJ29" s="50">
        <f>IFERROR(VLOOKUP(S29,'Վարկանիշային չափորոշիչներ'!$G$6:$GE$68,4,FALSE),0)</f>
        <v>0</v>
      </c>
      <c r="AK29" s="50">
        <f>IFERROR(VLOOKUP(T29,'Վարկանիշային չափորոշիչներ'!$G$6:$GE$68,4,FALSE),0)</f>
        <v>0</v>
      </c>
      <c r="AL29" s="50">
        <f>IFERROR(VLOOKUP(U29,'Վարկանիշային չափորոշիչներ'!$G$6:$GE$68,4,FALSE),0)</f>
        <v>0</v>
      </c>
      <c r="AM29" s="50">
        <f>IFERROR(VLOOKUP(V29,'Վարկանիշային չափորոշիչներ'!$G$6:$GE$68,4,FALSE),0)</f>
        <v>0</v>
      </c>
      <c r="AN29" s="50">
        <f t="shared" si="1"/>
        <v>0</v>
      </c>
    </row>
    <row r="30" spans="1:40" s="39" customFormat="1" ht="34.5" hidden="1" outlineLevel="2">
      <c r="A30" s="57">
        <v>1033</v>
      </c>
      <c r="B30" s="80">
        <v>11003</v>
      </c>
      <c r="C30" s="63" t="s">
        <v>114</v>
      </c>
      <c r="D30" s="73"/>
      <c r="E30" s="73"/>
      <c r="F30" s="65"/>
      <c r="G30" s="66"/>
      <c r="H30" s="66"/>
      <c r="I30" s="64"/>
      <c r="J30" s="64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11"/>
        <v>0</v>
      </c>
      <c r="AB30" s="50">
        <f>IFERROR(VLOOKUP(K30,'Վարկանիշային չափորոշիչներ'!$G$6:$GE$68,4,FALSE),0)</f>
        <v>0</v>
      </c>
      <c r="AC30" s="50">
        <f>IFERROR(VLOOKUP(L30,'Վարկանիշային չափորոշիչներ'!$G$6:$GE$68,4,FALSE),0)</f>
        <v>0</v>
      </c>
      <c r="AD30" s="50">
        <f>IFERROR(VLOOKUP(M30,'Վարկանիշային չափորոշիչներ'!$G$6:$GE$68,4,FALSE),0)</f>
        <v>0</v>
      </c>
      <c r="AE30" s="50">
        <f>IFERROR(VLOOKUP(N30,'Վարկանիշային չափորոշիչներ'!$G$6:$GE$68,4,FALSE),0)</f>
        <v>0</v>
      </c>
      <c r="AF30" s="50">
        <f>IFERROR(VLOOKUP(O30,'Վարկանիշային չափորոշիչներ'!$G$6:$GE$68,4,FALSE),0)</f>
        <v>0</v>
      </c>
      <c r="AG30" s="50">
        <f>IFERROR(VLOOKUP(P30,'Վարկանիշային չափորոշիչներ'!$G$6:$GE$68,4,FALSE),0)</f>
        <v>0</v>
      </c>
      <c r="AH30" s="50">
        <f>IFERROR(VLOOKUP(Q30,'Վարկանիշային չափորոշիչներ'!$G$6:$GE$68,4,FALSE),0)</f>
        <v>0</v>
      </c>
      <c r="AI30" s="50">
        <f>IFERROR(VLOOKUP(R30,'Վարկանիշային չափորոշիչներ'!$G$6:$GE$68,4,FALSE),0)</f>
        <v>0</v>
      </c>
      <c r="AJ30" s="50">
        <f>IFERROR(VLOOKUP(S30,'Վարկանիշային չափորոշիչներ'!$G$6:$GE$68,4,FALSE),0)</f>
        <v>0</v>
      </c>
      <c r="AK30" s="50">
        <f>IFERROR(VLOOKUP(T30,'Վարկանիշային չափորոշիչներ'!$G$6:$GE$68,4,FALSE),0)</f>
        <v>0</v>
      </c>
      <c r="AL30" s="50">
        <f>IFERROR(VLOOKUP(U30,'Վարկանիշային չափորոշիչներ'!$G$6:$GE$68,4,FALSE),0)</f>
        <v>0</v>
      </c>
      <c r="AM30" s="50">
        <f>IFERROR(VLOOKUP(V30,'Վարկանիշային չափորոշիչներ'!$G$6:$GE$68,4,FALSE),0)</f>
        <v>0</v>
      </c>
      <c r="AN30" s="50">
        <f t="shared" si="1"/>
        <v>0</v>
      </c>
    </row>
    <row r="31" spans="1:40" s="39" customFormat="1" ht="69" hidden="1" outlineLevel="2">
      <c r="A31" s="57">
        <v>1033</v>
      </c>
      <c r="B31" s="80">
        <v>11011</v>
      </c>
      <c r="C31" s="63" t="s">
        <v>115</v>
      </c>
      <c r="D31" s="73"/>
      <c r="E31" s="73"/>
      <c r="F31" s="65"/>
      <c r="G31" s="66"/>
      <c r="H31" s="66"/>
      <c r="I31" s="64"/>
      <c r="J31" s="64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11"/>
        <v>0</v>
      </c>
      <c r="AB31" s="50">
        <f>IFERROR(VLOOKUP(K31,'Վարկանիշային չափորոշիչներ'!$G$6:$GE$68,4,FALSE),0)</f>
        <v>0</v>
      </c>
      <c r="AC31" s="50">
        <f>IFERROR(VLOOKUP(L31,'Վարկանիշային չափորոշիչներ'!$G$6:$GE$68,4,FALSE),0)</f>
        <v>0</v>
      </c>
      <c r="AD31" s="50">
        <f>IFERROR(VLOOKUP(M31,'Վարկանիշային չափորոշիչներ'!$G$6:$GE$68,4,FALSE),0)</f>
        <v>0</v>
      </c>
      <c r="AE31" s="50">
        <f>IFERROR(VLOOKUP(N31,'Վարկանիշային չափորոշիչներ'!$G$6:$GE$68,4,FALSE),0)</f>
        <v>0</v>
      </c>
      <c r="AF31" s="50">
        <f>IFERROR(VLOOKUP(O31,'Վարկանիշային չափորոշիչներ'!$G$6:$GE$68,4,FALSE),0)</f>
        <v>0</v>
      </c>
      <c r="AG31" s="50">
        <f>IFERROR(VLOOKUP(P31,'Վարկանիշային չափորոշիչներ'!$G$6:$GE$68,4,FALSE),0)</f>
        <v>0</v>
      </c>
      <c r="AH31" s="50">
        <f>IFERROR(VLOOKUP(Q31,'Վարկանիշային չափորոշիչներ'!$G$6:$GE$68,4,FALSE),0)</f>
        <v>0</v>
      </c>
      <c r="AI31" s="50">
        <f>IFERROR(VLOOKUP(R31,'Վարկանիշային չափորոշիչներ'!$G$6:$GE$68,4,FALSE),0)</f>
        <v>0</v>
      </c>
      <c r="AJ31" s="50">
        <f>IFERROR(VLOOKUP(S31,'Վարկանիշային չափորոշիչներ'!$G$6:$GE$68,4,FALSE),0)</f>
        <v>0</v>
      </c>
      <c r="AK31" s="50">
        <f>IFERROR(VLOOKUP(T31,'Վարկանիշային չափորոշիչներ'!$G$6:$GE$68,4,FALSE),0)</f>
        <v>0</v>
      </c>
      <c r="AL31" s="50">
        <f>IFERROR(VLOOKUP(U31,'Վարկանիշային չափորոշիչներ'!$G$6:$GE$68,4,FALSE),0)</f>
        <v>0</v>
      </c>
      <c r="AM31" s="50">
        <f>IFERROR(VLOOKUP(V31,'Վարկանիշային չափորոշիչներ'!$G$6:$GE$68,4,FALSE),0)</f>
        <v>0</v>
      </c>
      <c r="AN31" s="50">
        <f t="shared" si="1"/>
        <v>0</v>
      </c>
    </row>
    <row r="32" spans="1:40" s="39" customFormat="1" ht="86.25" hidden="1" outlineLevel="2">
      <c r="A32" s="57">
        <v>1033</v>
      </c>
      <c r="B32" s="62">
        <v>12001</v>
      </c>
      <c r="C32" s="63" t="s">
        <v>116</v>
      </c>
      <c r="D32" s="73"/>
      <c r="E32" s="73"/>
      <c r="F32" s="65"/>
      <c r="G32" s="66"/>
      <c r="H32" s="66"/>
      <c r="I32" s="64"/>
      <c r="J32" s="64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11"/>
        <v>0</v>
      </c>
      <c r="AB32" s="50">
        <f>IFERROR(VLOOKUP(K32,'Վարկանիշային չափորոշիչներ'!$G$6:$GE$68,4,FALSE),0)</f>
        <v>0</v>
      </c>
      <c r="AC32" s="50">
        <f>IFERROR(VLOOKUP(L32,'Վարկանիշային չափորոշիչներ'!$G$6:$GE$68,4,FALSE),0)</f>
        <v>0</v>
      </c>
      <c r="AD32" s="50">
        <f>IFERROR(VLOOKUP(M32,'Վարկանիշային չափորոշիչներ'!$G$6:$GE$68,4,FALSE),0)</f>
        <v>0</v>
      </c>
      <c r="AE32" s="50">
        <f>IFERROR(VLOOKUP(N32,'Վարկանիշային չափորոշիչներ'!$G$6:$GE$68,4,FALSE),0)</f>
        <v>0</v>
      </c>
      <c r="AF32" s="50">
        <f>IFERROR(VLOOKUP(O32,'Վարկանիշային չափորոշիչներ'!$G$6:$GE$68,4,FALSE),0)</f>
        <v>0</v>
      </c>
      <c r="AG32" s="50">
        <f>IFERROR(VLOOKUP(P32,'Վարկանիշային չափորոշիչներ'!$G$6:$GE$68,4,FALSE),0)</f>
        <v>0</v>
      </c>
      <c r="AH32" s="50">
        <f>IFERROR(VLOOKUP(Q32,'Վարկանիշային չափորոշիչներ'!$G$6:$GE$68,4,FALSE),0)</f>
        <v>0</v>
      </c>
      <c r="AI32" s="50">
        <f>IFERROR(VLOOKUP(R32,'Վարկանիշային չափորոշիչներ'!$G$6:$GE$68,4,FALSE),0)</f>
        <v>0</v>
      </c>
      <c r="AJ32" s="50">
        <f>IFERROR(VLOOKUP(S32,'Վարկանիշային չափորոշիչներ'!$G$6:$GE$68,4,FALSE),0)</f>
        <v>0</v>
      </c>
      <c r="AK32" s="50">
        <f>IFERROR(VLOOKUP(T32,'Վարկանիշային չափորոշիչներ'!$G$6:$GE$68,4,FALSE),0)</f>
        <v>0</v>
      </c>
      <c r="AL32" s="50">
        <f>IFERROR(VLOOKUP(U32,'Վարկանիշային չափորոշիչներ'!$G$6:$GE$68,4,FALSE),0)</f>
        <v>0</v>
      </c>
      <c r="AM32" s="50">
        <f>IFERROR(VLOOKUP(V32,'Վարկանիշային չափորոշիչներ'!$G$6:$GE$68,4,FALSE),0)</f>
        <v>0</v>
      </c>
      <c r="AN32" s="50">
        <f t="shared" si="1"/>
        <v>0</v>
      </c>
    </row>
    <row r="33" spans="1:40" s="39" customFormat="1" hidden="1" outlineLevel="1">
      <c r="A33" s="57">
        <v>1091</v>
      </c>
      <c r="B33" s="57"/>
      <c r="C33" s="58" t="s">
        <v>118</v>
      </c>
      <c r="D33" s="59">
        <f>SUM(D34:D39)</f>
        <v>0</v>
      </c>
      <c r="E33" s="59">
        <f t="shared" ref="E33:H33" si="12">SUM(E34:E39)</f>
        <v>0</v>
      </c>
      <c r="F33" s="60">
        <f t="shared" si="12"/>
        <v>0</v>
      </c>
      <c r="G33" s="60">
        <f t="shared" si="12"/>
        <v>0</v>
      </c>
      <c r="H33" s="60">
        <f t="shared" si="12"/>
        <v>0</v>
      </c>
      <c r="I33" s="61" t="s">
        <v>74</v>
      </c>
      <c r="J33" s="61" t="s">
        <v>74</v>
      </c>
      <c r="K33" s="61" t="s">
        <v>74</v>
      </c>
      <c r="L33" s="61" t="s">
        <v>74</v>
      </c>
      <c r="M33" s="61" t="s">
        <v>74</v>
      </c>
      <c r="N33" s="61" t="s">
        <v>74</v>
      </c>
      <c r="O33" s="61" t="s">
        <v>74</v>
      </c>
      <c r="P33" s="61" t="s">
        <v>74</v>
      </c>
      <c r="Q33" s="61" t="s">
        <v>74</v>
      </c>
      <c r="R33" s="61" t="s">
        <v>74</v>
      </c>
      <c r="S33" s="61" t="s">
        <v>74</v>
      </c>
      <c r="T33" s="61" t="s">
        <v>74</v>
      </c>
      <c r="U33" s="61" t="s">
        <v>74</v>
      </c>
      <c r="V33" s="61" t="s">
        <v>74</v>
      </c>
      <c r="W33" s="61" t="s">
        <v>74</v>
      </c>
      <c r="AB33" s="50">
        <f>IFERROR(VLOOKUP(K33,'Վարկանիշային չափորոշիչներ'!$G$6:$GE$68,4,FALSE),0)</f>
        <v>0</v>
      </c>
      <c r="AC33" s="50">
        <f>IFERROR(VLOOKUP(L33,'Վարկանիշային չափորոշիչներ'!$G$6:$GE$68,4,FALSE),0)</f>
        <v>0</v>
      </c>
      <c r="AD33" s="50">
        <f>IFERROR(VLOOKUP(M33,'Վարկանիշային չափորոշիչներ'!$G$6:$GE$68,4,FALSE),0)</f>
        <v>0</v>
      </c>
      <c r="AE33" s="50">
        <f>IFERROR(VLOOKUP(N33,'Վարկանիշային չափորոշիչներ'!$G$6:$GE$68,4,FALSE),0)</f>
        <v>0</v>
      </c>
      <c r="AF33" s="50">
        <f>IFERROR(VLOOKUP(O33,'Վարկանիշային չափորոշիչներ'!$G$6:$GE$68,4,FALSE),0)</f>
        <v>0</v>
      </c>
      <c r="AG33" s="50">
        <f>IFERROR(VLOOKUP(P33,'Վարկանիշային չափորոշիչներ'!$G$6:$GE$68,4,FALSE),0)</f>
        <v>0</v>
      </c>
      <c r="AH33" s="50">
        <f>IFERROR(VLOOKUP(Q33,'Վարկանիշային չափորոշիչներ'!$G$6:$GE$68,4,FALSE),0)</f>
        <v>0</v>
      </c>
      <c r="AI33" s="50">
        <f>IFERROR(VLOOKUP(R33,'Վարկանիշային չափորոշիչներ'!$G$6:$GE$68,4,FALSE),0)</f>
        <v>0</v>
      </c>
      <c r="AJ33" s="50">
        <f>IFERROR(VLOOKUP(S33,'Վարկանիշային չափորոշիչներ'!$G$6:$GE$68,4,FALSE),0)</f>
        <v>0</v>
      </c>
      <c r="AK33" s="50">
        <f>IFERROR(VLOOKUP(T33,'Վարկանիշային չափորոշիչներ'!$G$6:$GE$68,4,FALSE),0)</f>
        <v>0</v>
      </c>
      <c r="AL33" s="50">
        <f>IFERROR(VLOOKUP(U33,'Վարկանիշային չափորոշիչներ'!$G$6:$GE$68,4,FALSE),0)</f>
        <v>0</v>
      </c>
      <c r="AM33" s="50">
        <f>IFERROR(VLOOKUP(V33,'Վարկանիշային չափորոշիչներ'!$G$6:$GE$68,4,FALSE),0)</f>
        <v>0</v>
      </c>
      <c r="AN33" s="50">
        <f t="shared" si="1"/>
        <v>0</v>
      </c>
    </row>
    <row r="34" spans="1:40" s="39" customFormat="1" ht="69" hidden="1" outlineLevel="2">
      <c r="A34" s="62">
        <v>1091</v>
      </c>
      <c r="B34" s="62">
        <v>11001</v>
      </c>
      <c r="C34" s="63" t="s">
        <v>119</v>
      </c>
      <c r="D34" s="73"/>
      <c r="E34" s="73"/>
      <c r="F34" s="81"/>
      <c r="G34" s="81"/>
      <c r="H34" s="81"/>
      <c r="I34" s="82"/>
      <c r="J34" s="82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50">
        <f t="shared" ref="W34:W39" si="13">AN34</f>
        <v>0</v>
      </c>
      <c r="AB34" s="50">
        <f>IFERROR(VLOOKUP(K34,'Վարկանիշային չափորոշիչներ'!$G$6:$GE$68,4,FALSE),0)</f>
        <v>0</v>
      </c>
      <c r="AC34" s="50">
        <f>IFERROR(VLOOKUP(L34,'Վարկանիշային չափորոշիչներ'!$G$6:$GE$68,4,FALSE),0)</f>
        <v>0</v>
      </c>
      <c r="AD34" s="50">
        <f>IFERROR(VLOOKUP(M34,'Վարկանիշային չափորոշիչներ'!$G$6:$GE$68,4,FALSE),0)</f>
        <v>0</v>
      </c>
      <c r="AE34" s="50">
        <f>IFERROR(VLOOKUP(N34,'Վարկանիշային չափորոշիչներ'!$G$6:$GE$68,4,FALSE),0)</f>
        <v>0</v>
      </c>
      <c r="AF34" s="50">
        <f>IFERROR(VLOOKUP(O34,'Վարկանիշային չափորոշիչներ'!$G$6:$GE$68,4,FALSE),0)</f>
        <v>0</v>
      </c>
      <c r="AG34" s="50">
        <f>IFERROR(VLOOKUP(P34,'Վարկանիշային չափորոշիչներ'!$G$6:$GE$68,4,FALSE),0)</f>
        <v>0</v>
      </c>
      <c r="AH34" s="50">
        <f>IFERROR(VLOOKUP(Q34,'Վարկանիշային չափորոշիչներ'!$G$6:$GE$68,4,FALSE),0)</f>
        <v>0</v>
      </c>
      <c r="AI34" s="50">
        <f>IFERROR(VLOOKUP(R34,'Վարկանիշային չափորոշիչներ'!$G$6:$GE$68,4,FALSE),0)</f>
        <v>0</v>
      </c>
      <c r="AJ34" s="50">
        <f>IFERROR(VLOOKUP(S34,'Վարկանիշային չափորոշիչներ'!$G$6:$GE$68,4,FALSE),0)</f>
        <v>0</v>
      </c>
      <c r="AK34" s="50">
        <f>IFERROR(VLOOKUP(T34,'Վարկանիշային չափորոշիչներ'!$G$6:$GE$68,4,FALSE),0)</f>
        <v>0</v>
      </c>
      <c r="AL34" s="50">
        <f>IFERROR(VLOOKUP(U34,'Վարկանիշային չափորոշիչներ'!$G$6:$GE$68,4,FALSE),0)</f>
        <v>0</v>
      </c>
      <c r="AM34" s="50">
        <f>IFERROR(VLOOKUP(V34,'Վարկանիշային չափորոշիչներ'!$G$6:$GE$68,4,FALSE),0)</f>
        <v>0</v>
      </c>
      <c r="AN34" s="50">
        <f t="shared" si="1"/>
        <v>0</v>
      </c>
    </row>
    <row r="35" spans="1:40" s="39" customFormat="1" ht="34.5" hidden="1" outlineLevel="2">
      <c r="A35" s="62">
        <v>1091</v>
      </c>
      <c r="B35" s="62">
        <v>11002</v>
      </c>
      <c r="C35" s="63" t="s">
        <v>120</v>
      </c>
      <c r="D35" s="73"/>
      <c r="E35" s="73"/>
      <c r="F35" s="81"/>
      <c r="G35" s="66"/>
      <c r="H35" s="66"/>
      <c r="I35" s="64"/>
      <c r="J35" s="64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13"/>
        <v>0</v>
      </c>
      <c r="AB35" s="50">
        <f>IFERROR(VLOOKUP(K35,'Վարկանիշային չափորոշիչներ'!$G$6:$GE$68,4,FALSE),0)</f>
        <v>0</v>
      </c>
      <c r="AC35" s="50">
        <f>IFERROR(VLOOKUP(L35,'Վարկանիշային չափորոշիչներ'!$G$6:$GE$68,4,FALSE),0)</f>
        <v>0</v>
      </c>
      <c r="AD35" s="50">
        <f>IFERROR(VLOOKUP(M35,'Վարկանիշային չափորոշիչներ'!$G$6:$GE$68,4,FALSE),0)</f>
        <v>0</v>
      </c>
      <c r="AE35" s="50">
        <f>IFERROR(VLOOKUP(N35,'Վարկանիշային չափորոշիչներ'!$G$6:$GE$68,4,FALSE),0)</f>
        <v>0</v>
      </c>
      <c r="AF35" s="50">
        <f>IFERROR(VLOOKUP(O35,'Վարկանիշային չափորոշիչներ'!$G$6:$GE$68,4,FALSE),0)</f>
        <v>0</v>
      </c>
      <c r="AG35" s="50">
        <f>IFERROR(VLOOKUP(P35,'Վարկանիշային չափորոշիչներ'!$G$6:$GE$68,4,FALSE),0)</f>
        <v>0</v>
      </c>
      <c r="AH35" s="50">
        <f>IFERROR(VLOOKUP(Q35,'Վարկանիշային չափորոշիչներ'!$G$6:$GE$68,4,FALSE),0)</f>
        <v>0</v>
      </c>
      <c r="AI35" s="50">
        <f>IFERROR(VLOOKUP(R35,'Վարկանիշային չափորոշիչներ'!$G$6:$GE$68,4,FALSE),0)</f>
        <v>0</v>
      </c>
      <c r="AJ35" s="50">
        <f>IFERROR(VLOOKUP(S35,'Վարկանիշային չափորոշիչներ'!$G$6:$GE$68,4,FALSE),0)</f>
        <v>0</v>
      </c>
      <c r="AK35" s="50">
        <f>IFERROR(VLOOKUP(T35,'Վարկանիշային չափորոշիչներ'!$G$6:$GE$68,4,FALSE),0)</f>
        <v>0</v>
      </c>
      <c r="AL35" s="50">
        <f>IFERROR(VLOOKUP(U35,'Վարկանիշային չափորոշիչներ'!$G$6:$GE$68,4,FALSE),0)</f>
        <v>0</v>
      </c>
      <c r="AM35" s="50">
        <f>IFERROR(VLOOKUP(V35,'Վարկանիշային չափորոշիչներ'!$G$6:$GE$68,4,FALSE),0)</f>
        <v>0</v>
      </c>
      <c r="AN35" s="50">
        <f t="shared" si="1"/>
        <v>0</v>
      </c>
    </row>
    <row r="36" spans="1:40" s="39" customFormat="1" ht="51.75" hidden="1" outlineLevel="2">
      <c r="A36" s="62">
        <v>1091</v>
      </c>
      <c r="B36" s="62">
        <v>11004</v>
      </c>
      <c r="C36" s="63" t="s">
        <v>121</v>
      </c>
      <c r="D36" s="73"/>
      <c r="E36" s="73"/>
      <c r="F36" s="81"/>
      <c r="G36" s="81"/>
      <c r="H36" s="81"/>
      <c r="I36" s="82"/>
      <c r="J36" s="82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50">
        <f t="shared" si="13"/>
        <v>0</v>
      </c>
      <c r="AB36" s="50">
        <f>IFERROR(VLOOKUP(K36,'Վարկանիշային չափորոշիչներ'!$G$6:$GE$68,4,FALSE),0)</f>
        <v>0</v>
      </c>
      <c r="AC36" s="50">
        <f>IFERROR(VLOOKUP(L36,'Վարկանիշային չափորոշիչներ'!$G$6:$GE$68,4,FALSE),0)</f>
        <v>0</v>
      </c>
      <c r="AD36" s="50">
        <f>IFERROR(VLOOKUP(M36,'Վարկանիշային չափորոշիչներ'!$G$6:$GE$68,4,FALSE),0)</f>
        <v>0</v>
      </c>
      <c r="AE36" s="50">
        <f>IFERROR(VLOOKUP(N36,'Վարկանիշային չափորոշիչներ'!$G$6:$GE$68,4,FALSE),0)</f>
        <v>0</v>
      </c>
      <c r="AF36" s="50">
        <f>IFERROR(VLOOKUP(O36,'Վարկանիշային չափորոշիչներ'!$G$6:$GE$68,4,FALSE),0)</f>
        <v>0</v>
      </c>
      <c r="AG36" s="50">
        <f>IFERROR(VLOOKUP(P36,'Վարկանիշային չափորոշիչներ'!$G$6:$GE$68,4,FALSE),0)</f>
        <v>0</v>
      </c>
      <c r="AH36" s="50">
        <f>IFERROR(VLOOKUP(Q36,'Վարկանիշային չափորոշիչներ'!$G$6:$GE$68,4,FALSE),0)</f>
        <v>0</v>
      </c>
      <c r="AI36" s="50">
        <f>IFERROR(VLOOKUP(R36,'Վարկանիշային չափորոշիչներ'!$G$6:$GE$68,4,FALSE),0)</f>
        <v>0</v>
      </c>
      <c r="AJ36" s="50">
        <f>IFERROR(VLOOKUP(S36,'Վարկանիշային չափորոշիչներ'!$G$6:$GE$68,4,FALSE),0)</f>
        <v>0</v>
      </c>
      <c r="AK36" s="50">
        <f>IFERROR(VLOOKUP(T36,'Վարկանիշային չափորոշիչներ'!$G$6:$GE$68,4,FALSE),0)</f>
        <v>0</v>
      </c>
      <c r="AL36" s="50">
        <f>IFERROR(VLOOKUP(U36,'Վարկանիշային չափորոշիչներ'!$G$6:$GE$68,4,FALSE),0)</f>
        <v>0</v>
      </c>
      <c r="AM36" s="50">
        <f>IFERROR(VLOOKUP(V36,'Վարկանիշային չափորոշիչներ'!$G$6:$GE$68,4,FALSE),0)</f>
        <v>0</v>
      </c>
      <c r="AN36" s="50">
        <f t="shared" si="1"/>
        <v>0</v>
      </c>
    </row>
    <row r="37" spans="1:40" s="39" customFormat="1" ht="51.75" hidden="1" outlineLevel="2">
      <c r="A37" s="62">
        <v>1091</v>
      </c>
      <c r="B37" s="62">
        <v>11011</v>
      </c>
      <c r="C37" s="63" t="s">
        <v>122</v>
      </c>
      <c r="D37" s="84"/>
      <c r="E37" s="85"/>
      <c r="F37" s="81"/>
      <c r="G37" s="86"/>
      <c r="H37" s="66"/>
      <c r="I37" s="64"/>
      <c r="J37" s="64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13"/>
        <v>0</v>
      </c>
      <c r="AB37" s="50">
        <f>IFERROR(VLOOKUP(K37,'Վարկանիշային չափորոշիչներ'!$G$6:$GE$68,4,FALSE),0)</f>
        <v>0</v>
      </c>
      <c r="AC37" s="50">
        <f>IFERROR(VLOOKUP(L37,'Վարկանիշային չափորոշիչներ'!$G$6:$GE$68,4,FALSE),0)</f>
        <v>0</v>
      </c>
      <c r="AD37" s="50">
        <f>IFERROR(VLOOKUP(M37,'Վարկանիշային չափորոշիչներ'!$G$6:$GE$68,4,FALSE),0)</f>
        <v>0</v>
      </c>
      <c r="AE37" s="50">
        <f>IFERROR(VLOOKUP(N37,'Վարկանիշային չափորոշիչներ'!$G$6:$GE$68,4,FALSE),0)</f>
        <v>0</v>
      </c>
      <c r="AF37" s="50">
        <f>IFERROR(VLOOKUP(O37,'Վարկանիշային չափորոշիչներ'!$G$6:$GE$68,4,FALSE),0)</f>
        <v>0</v>
      </c>
      <c r="AG37" s="50">
        <f>IFERROR(VLOOKUP(P37,'Վարկանիշային չափորոշիչներ'!$G$6:$GE$68,4,FALSE),0)</f>
        <v>0</v>
      </c>
      <c r="AH37" s="50">
        <f>IFERROR(VLOOKUP(Q37,'Վարկանիշային չափորոշիչներ'!$G$6:$GE$68,4,FALSE),0)</f>
        <v>0</v>
      </c>
      <c r="AI37" s="50">
        <f>IFERROR(VLOOKUP(R37,'Վարկանիշային չափորոշիչներ'!$G$6:$GE$68,4,FALSE),0)</f>
        <v>0</v>
      </c>
      <c r="AJ37" s="50">
        <f>IFERROR(VLOOKUP(S37,'Վարկանիշային չափորոշիչներ'!$G$6:$GE$68,4,FALSE),0)</f>
        <v>0</v>
      </c>
      <c r="AK37" s="50">
        <f>IFERROR(VLOOKUP(T37,'Վարկանիշային չափորոշիչներ'!$G$6:$GE$68,4,FALSE),0)</f>
        <v>0</v>
      </c>
      <c r="AL37" s="50">
        <f>IFERROR(VLOOKUP(U37,'Վարկանիշային չափորոշիչներ'!$G$6:$GE$68,4,FALSE),0)</f>
        <v>0</v>
      </c>
      <c r="AM37" s="50">
        <f>IFERROR(VLOOKUP(V37,'Վարկանիշային չափորոշիչներ'!$G$6:$GE$68,4,FALSE),0)</f>
        <v>0</v>
      </c>
      <c r="AN37" s="50">
        <f t="shared" si="1"/>
        <v>0</v>
      </c>
    </row>
    <row r="38" spans="1:40" s="39" customFormat="1" ht="51.75" hidden="1" outlineLevel="2">
      <c r="A38" s="62">
        <v>1091</v>
      </c>
      <c r="B38" s="62">
        <v>12001</v>
      </c>
      <c r="C38" s="63" t="s">
        <v>123</v>
      </c>
      <c r="D38" s="73"/>
      <c r="E38" s="73"/>
      <c r="F38" s="81"/>
      <c r="G38" s="87"/>
      <c r="H38" s="66"/>
      <c r="I38" s="64"/>
      <c r="J38" s="64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13"/>
        <v>0</v>
      </c>
      <c r="AB38" s="50">
        <f>IFERROR(VLOOKUP(K38,'Վարկանիշային չափորոշիչներ'!$G$6:$GE$68,4,FALSE),0)</f>
        <v>0</v>
      </c>
      <c r="AC38" s="50">
        <f>IFERROR(VLOOKUP(L38,'Վարկանիշային չափորոշիչներ'!$G$6:$GE$68,4,FALSE),0)</f>
        <v>0</v>
      </c>
      <c r="AD38" s="50">
        <f>IFERROR(VLOOKUP(M38,'Վարկանիշային չափորոշիչներ'!$G$6:$GE$68,4,FALSE),0)</f>
        <v>0</v>
      </c>
      <c r="AE38" s="50">
        <f>IFERROR(VLOOKUP(N38,'Վարկանիշային չափորոշիչներ'!$G$6:$GE$68,4,FALSE),0)</f>
        <v>0</v>
      </c>
      <c r="AF38" s="50">
        <f>IFERROR(VLOOKUP(O38,'Վարկանիշային չափորոշիչներ'!$G$6:$GE$68,4,FALSE),0)</f>
        <v>0</v>
      </c>
      <c r="AG38" s="50">
        <f>IFERROR(VLOOKUP(P38,'Վարկանիշային չափորոշիչներ'!$G$6:$GE$68,4,FALSE),0)</f>
        <v>0</v>
      </c>
      <c r="AH38" s="50">
        <f>IFERROR(VLOOKUP(Q38,'Վարկանիշային չափորոշիչներ'!$G$6:$GE$68,4,FALSE),0)</f>
        <v>0</v>
      </c>
      <c r="AI38" s="50">
        <f>IFERROR(VLOOKUP(R38,'Վարկանիշային չափորոշիչներ'!$G$6:$GE$68,4,FALSE),0)</f>
        <v>0</v>
      </c>
      <c r="AJ38" s="50">
        <f>IFERROR(VLOOKUP(S38,'Վարկանիշային չափորոշիչներ'!$G$6:$GE$68,4,FALSE),0)</f>
        <v>0</v>
      </c>
      <c r="AK38" s="50">
        <f>IFERROR(VLOOKUP(T38,'Վարկանիշային չափորոշիչներ'!$G$6:$GE$68,4,FALSE),0)</f>
        <v>0</v>
      </c>
      <c r="AL38" s="50">
        <f>IFERROR(VLOOKUP(U38,'Վարկանիշային չափորոշիչներ'!$G$6:$GE$68,4,FALSE),0)</f>
        <v>0</v>
      </c>
      <c r="AM38" s="50">
        <f>IFERROR(VLOOKUP(V38,'Վարկանիշային չափորոշիչներ'!$G$6:$GE$68,4,FALSE),0)</f>
        <v>0</v>
      </c>
      <c r="AN38" s="50">
        <f t="shared" si="1"/>
        <v>0</v>
      </c>
    </row>
    <row r="39" spans="1:40" s="39" customFormat="1" ht="69" hidden="1" outlineLevel="2">
      <c r="A39" s="62">
        <v>1091</v>
      </c>
      <c r="B39" s="62">
        <v>32002</v>
      </c>
      <c r="C39" s="63" t="s">
        <v>124</v>
      </c>
      <c r="D39" s="74"/>
      <c r="E39" s="74"/>
      <c r="F39" s="65"/>
      <c r="G39" s="66"/>
      <c r="H39" s="66"/>
      <c r="I39" s="64"/>
      <c r="J39" s="64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13"/>
        <v>0</v>
      </c>
      <c r="AB39" s="50">
        <f>IFERROR(VLOOKUP(K39,'Վարկանիշային չափորոշիչներ'!$G$6:$GE$68,4,FALSE),0)</f>
        <v>0</v>
      </c>
      <c r="AC39" s="50">
        <f>IFERROR(VLOOKUP(L39,'Վարկանիշային չափորոշիչներ'!$G$6:$GE$68,4,FALSE),0)</f>
        <v>0</v>
      </c>
      <c r="AD39" s="50">
        <f>IFERROR(VLOOKUP(M39,'Վարկանիշային չափորոշիչներ'!$G$6:$GE$68,4,FALSE),0)</f>
        <v>0</v>
      </c>
      <c r="AE39" s="50">
        <f>IFERROR(VLOOKUP(N39,'Վարկանիշային չափորոշիչներ'!$G$6:$GE$68,4,FALSE),0)</f>
        <v>0</v>
      </c>
      <c r="AF39" s="50">
        <f>IFERROR(VLOOKUP(O39,'Վարկանիշային չափորոշիչներ'!$G$6:$GE$68,4,FALSE),0)</f>
        <v>0</v>
      </c>
      <c r="AG39" s="50">
        <f>IFERROR(VLOOKUP(P39,'Վարկանիշային չափորոշիչներ'!$G$6:$GE$68,4,FALSE),0)</f>
        <v>0</v>
      </c>
      <c r="AH39" s="50">
        <f>IFERROR(VLOOKUP(Q39,'Վարկանիշային չափորոշիչներ'!$G$6:$GE$68,4,FALSE),0)</f>
        <v>0</v>
      </c>
      <c r="AI39" s="50">
        <f>IFERROR(VLOOKUP(R39,'Վարկանիշային չափորոշիչներ'!$G$6:$GE$68,4,FALSE),0)</f>
        <v>0</v>
      </c>
      <c r="AJ39" s="50">
        <f>IFERROR(VLOOKUP(S39,'Վարկանիշային չափորոշիչներ'!$G$6:$GE$68,4,FALSE),0)</f>
        <v>0</v>
      </c>
      <c r="AK39" s="50">
        <f>IFERROR(VLOOKUP(T39,'Վարկանիշային չափորոշիչներ'!$G$6:$GE$68,4,FALSE),0)</f>
        <v>0</v>
      </c>
      <c r="AL39" s="50">
        <f>IFERROR(VLOOKUP(U39,'Վարկանիշային չափորոշիչներ'!$G$6:$GE$68,4,FALSE),0)</f>
        <v>0</v>
      </c>
      <c r="AM39" s="50">
        <f>IFERROR(VLOOKUP(V39,'Վարկանիշային չափորոշիչներ'!$G$6:$GE$68,4,FALSE),0)</f>
        <v>0</v>
      </c>
      <c r="AN39" s="50">
        <f t="shared" si="1"/>
        <v>0</v>
      </c>
    </row>
    <row r="40" spans="1:40" s="39" customFormat="1" ht="34.5" hidden="1" outlineLevel="1">
      <c r="A40" s="57">
        <v>1132</v>
      </c>
      <c r="B40" s="57"/>
      <c r="C40" s="58" t="s">
        <v>125</v>
      </c>
      <c r="D40" s="59">
        <f>SUM(D41)</f>
        <v>0</v>
      </c>
      <c r="E40" s="59">
        <f t="shared" ref="E40:H40" si="14">SUM(E41)</f>
        <v>0</v>
      </c>
      <c r="F40" s="60">
        <f t="shared" si="14"/>
        <v>0</v>
      </c>
      <c r="G40" s="60">
        <f t="shared" si="14"/>
        <v>0</v>
      </c>
      <c r="H40" s="60">
        <f t="shared" si="14"/>
        <v>0</v>
      </c>
      <c r="I40" s="61" t="s">
        <v>74</v>
      </c>
      <c r="J40" s="61" t="s">
        <v>74</v>
      </c>
      <c r="K40" s="61" t="s">
        <v>74</v>
      </c>
      <c r="L40" s="61" t="s">
        <v>74</v>
      </c>
      <c r="M40" s="61" t="s">
        <v>74</v>
      </c>
      <c r="N40" s="61" t="s">
        <v>74</v>
      </c>
      <c r="O40" s="61" t="s">
        <v>74</v>
      </c>
      <c r="P40" s="61" t="s">
        <v>74</v>
      </c>
      <c r="Q40" s="61" t="s">
        <v>74</v>
      </c>
      <c r="R40" s="61" t="s">
        <v>74</v>
      </c>
      <c r="S40" s="61" t="s">
        <v>74</v>
      </c>
      <c r="T40" s="61" t="s">
        <v>74</v>
      </c>
      <c r="U40" s="61" t="s">
        <v>74</v>
      </c>
      <c r="V40" s="61" t="s">
        <v>74</v>
      </c>
      <c r="W40" s="61" t="s">
        <v>74</v>
      </c>
      <c r="AB40" s="50">
        <f>IFERROR(VLOOKUP(K40,'Վարկանիշային չափորոշիչներ'!$G$6:$GE$68,4,FALSE),0)</f>
        <v>0</v>
      </c>
      <c r="AC40" s="50">
        <f>IFERROR(VLOOKUP(L40,'Վարկանիշային չափորոշիչներ'!$G$6:$GE$68,4,FALSE),0)</f>
        <v>0</v>
      </c>
      <c r="AD40" s="50">
        <f>IFERROR(VLOOKUP(M40,'Վարկանիշային չափորոշիչներ'!$G$6:$GE$68,4,FALSE),0)</f>
        <v>0</v>
      </c>
      <c r="AE40" s="50">
        <f>IFERROR(VLOOKUP(N40,'Վարկանիշային չափորոշիչներ'!$G$6:$GE$68,4,FALSE),0)</f>
        <v>0</v>
      </c>
      <c r="AF40" s="50">
        <f>IFERROR(VLOOKUP(O40,'Վարկանիշային չափորոշիչներ'!$G$6:$GE$68,4,FALSE),0)</f>
        <v>0</v>
      </c>
      <c r="AG40" s="50">
        <f>IFERROR(VLOOKUP(P40,'Վարկանիշային չափորոշիչներ'!$G$6:$GE$68,4,FALSE),0)</f>
        <v>0</v>
      </c>
      <c r="AH40" s="50">
        <f>IFERROR(VLOOKUP(Q40,'Վարկանիշային չափորոշիչներ'!$G$6:$GE$68,4,FALSE),0)</f>
        <v>0</v>
      </c>
      <c r="AI40" s="50">
        <f>IFERROR(VLOOKUP(R40,'Վարկանիշային չափորոշիչներ'!$G$6:$GE$68,4,FALSE),0)</f>
        <v>0</v>
      </c>
      <c r="AJ40" s="50">
        <f>IFERROR(VLOOKUP(S40,'Վարկանիշային չափորոշիչներ'!$G$6:$GE$68,4,FALSE),0)</f>
        <v>0</v>
      </c>
      <c r="AK40" s="50">
        <f>IFERROR(VLOOKUP(T40,'Վարկանիշային չափորոշիչներ'!$G$6:$GE$68,4,FALSE),0)</f>
        <v>0</v>
      </c>
      <c r="AL40" s="50">
        <f>IFERROR(VLOOKUP(U40,'Վարկանիշային չափորոշիչներ'!$G$6:$GE$68,4,FALSE),0)</f>
        <v>0</v>
      </c>
      <c r="AM40" s="50">
        <f>IFERROR(VLOOKUP(V40,'Վարկանիշային չափորոշիչներ'!$G$6:$GE$68,4,FALSE),0)</f>
        <v>0</v>
      </c>
      <c r="AN40" s="50">
        <f t="shared" si="1"/>
        <v>0</v>
      </c>
    </row>
    <row r="41" spans="1:40" s="39" customFormat="1" ht="69" hidden="1" outlineLevel="2">
      <c r="A41" s="62">
        <v>1132</v>
      </c>
      <c r="B41" s="62">
        <v>11001</v>
      </c>
      <c r="C41" s="63" t="s">
        <v>126</v>
      </c>
      <c r="D41" s="64"/>
      <c r="E41" s="64"/>
      <c r="F41" s="65"/>
      <c r="G41" s="66"/>
      <c r="H41" s="66"/>
      <c r="I41" s="64"/>
      <c r="J41" s="64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>AN41</f>
        <v>0</v>
      </c>
      <c r="AB41" s="50">
        <f>IFERROR(VLOOKUP(K41,'Վարկանիշային չափորոշիչներ'!$G$6:$GE$68,4,FALSE),0)</f>
        <v>0</v>
      </c>
      <c r="AC41" s="50">
        <f>IFERROR(VLOOKUP(L41,'Վարկանիշային չափորոշիչներ'!$G$6:$GE$68,4,FALSE),0)</f>
        <v>0</v>
      </c>
      <c r="AD41" s="50">
        <f>IFERROR(VLOOKUP(M41,'Վարկանիշային չափորոշիչներ'!$G$6:$GE$68,4,FALSE),0)</f>
        <v>0</v>
      </c>
      <c r="AE41" s="50">
        <f>IFERROR(VLOOKUP(N41,'Վարկանիշային չափորոշիչներ'!$G$6:$GE$68,4,FALSE),0)</f>
        <v>0</v>
      </c>
      <c r="AF41" s="50">
        <f>IFERROR(VLOOKUP(O41,'Վարկանիշային չափորոշիչներ'!$G$6:$GE$68,4,FALSE),0)</f>
        <v>0</v>
      </c>
      <c r="AG41" s="50">
        <f>IFERROR(VLOOKUP(P41,'Վարկանիշային չափորոշիչներ'!$G$6:$GE$68,4,FALSE),0)</f>
        <v>0</v>
      </c>
      <c r="AH41" s="50">
        <f>IFERROR(VLOOKUP(Q41,'Վարկանիշային չափորոշիչներ'!$G$6:$GE$68,4,FALSE),0)</f>
        <v>0</v>
      </c>
      <c r="AI41" s="50">
        <f>IFERROR(VLOOKUP(R41,'Վարկանիշային չափորոշիչներ'!$G$6:$GE$68,4,FALSE),0)</f>
        <v>0</v>
      </c>
      <c r="AJ41" s="50">
        <f>IFERROR(VLOOKUP(S41,'Վարկանիշային չափորոշիչներ'!$G$6:$GE$68,4,FALSE),0)</f>
        <v>0</v>
      </c>
      <c r="AK41" s="50">
        <f>IFERROR(VLOOKUP(T41,'Վարկանիշային չափորոշիչներ'!$G$6:$GE$68,4,FALSE),0)</f>
        <v>0</v>
      </c>
      <c r="AL41" s="50">
        <f>IFERROR(VLOOKUP(U41,'Վարկանիշային չափորոշիչներ'!$G$6:$GE$68,4,FALSE),0)</f>
        <v>0</v>
      </c>
      <c r="AM41" s="50">
        <f>IFERROR(VLOOKUP(V41,'Վարկանիշային չափորոշիչներ'!$G$6:$GE$68,4,FALSE),0)</f>
        <v>0</v>
      </c>
      <c r="AN41" s="50">
        <f t="shared" si="1"/>
        <v>0</v>
      </c>
    </row>
    <row r="42" spans="1:40" s="39" customFormat="1" ht="51.75" hidden="1" outlineLevel="1">
      <c r="A42" s="57">
        <v>1136</v>
      </c>
      <c r="B42" s="57"/>
      <c r="C42" s="58" t="s">
        <v>127</v>
      </c>
      <c r="D42" s="59">
        <f>SUM(D43:D53)</f>
        <v>0</v>
      </c>
      <c r="E42" s="59">
        <f t="shared" ref="E42:H42" si="15">SUM(E43:E53)</f>
        <v>0</v>
      </c>
      <c r="F42" s="60">
        <f t="shared" si="15"/>
        <v>0</v>
      </c>
      <c r="G42" s="60">
        <f t="shared" si="15"/>
        <v>0</v>
      </c>
      <c r="H42" s="60">
        <f t="shared" si="15"/>
        <v>0</v>
      </c>
      <c r="I42" s="61" t="s">
        <v>74</v>
      </c>
      <c r="J42" s="61" t="s">
        <v>74</v>
      </c>
      <c r="K42" s="61" t="s">
        <v>74</v>
      </c>
      <c r="L42" s="61" t="s">
        <v>74</v>
      </c>
      <c r="M42" s="61" t="s">
        <v>74</v>
      </c>
      <c r="N42" s="61" t="s">
        <v>74</v>
      </c>
      <c r="O42" s="61" t="s">
        <v>74</v>
      </c>
      <c r="P42" s="61" t="s">
        <v>74</v>
      </c>
      <c r="Q42" s="61" t="s">
        <v>74</v>
      </c>
      <c r="R42" s="61" t="s">
        <v>74</v>
      </c>
      <c r="S42" s="61" t="s">
        <v>74</v>
      </c>
      <c r="T42" s="61" t="s">
        <v>74</v>
      </c>
      <c r="U42" s="61" t="s">
        <v>74</v>
      </c>
      <c r="V42" s="61" t="s">
        <v>74</v>
      </c>
      <c r="W42" s="61" t="s">
        <v>74</v>
      </c>
      <c r="AB42" s="50">
        <f>IFERROR(VLOOKUP(K42,'Վարկանիշային չափորոշիչներ'!$G$6:$GE$68,4,FALSE),0)</f>
        <v>0</v>
      </c>
      <c r="AC42" s="50">
        <f>IFERROR(VLOOKUP(L42,'Վարկանիշային չափորոշիչներ'!$G$6:$GE$68,4,FALSE),0)</f>
        <v>0</v>
      </c>
      <c r="AD42" s="50">
        <f>IFERROR(VLOOKUP(M42,'Վարկանիշային չափորոշիչներ'!$G$6:$GE$68,4,FALSE),0)</f>
        <v>0</v>
      </c>
      <c r="AE42" s="50">
        <f>IFERROR(VLOOKUP(N42,'Վարկանիշային չափորոշիչներ'!$G$6:$GE$68,4,FALSE),0)</f>
        <v>0</v>
      </c>
      <c r="AF42" s="50">
        <f>IFERROR(VLOOKUP(O42,'Վարկանիշային չափորոշիչներ'!$G$6:$GE$68,4,FALSE),0)</f>
        <v>0</v>
      </c>
      <c r="AG42" s="50">
        <f>IFERROR(VLOOKUP(P42,'Վարկանիշային չափորոշիչներ'!$G$6:$GE$68,4,FALSE),0)</f>
        <v>0</v>
      </c>
      <c r="AH42" s="50">
        <f>IFERROR(VLOOKUP(Q42,'Վարկանիշային չափորոշիչներ'!$G$6:$GE$68,4,FALSE),0)</f>
        <v>0</v>
      </c>
      <c r="AI42" s="50">
        <f>IFERROR(VLOOKUP(R42,'Վարկանիշային չափորոշիչներ'!$G$6:$GE$68,4,FALSE),0)</f>
        <v>0</v>
      </c>
      <c r="AJ42" s="50">
        <f>IFERROR(VLOOKUP(S42,'Վարկանիշային չափորոշիչներ'!$G$6:$GE$68,4,FALSE),0)</f>
        <v>0</v>
      </c>
      <c r="AK42" s="50">
        <f>IFERROR(VLOOKUP(T42,'Վարկանիշային չափորոշիչներ'!$G$6:$GE$68,4,FALSE),0)</f>
        <v>0</v>
      </c>
      <c r="AL42" s="50">
        <f>IFERROR(VLOOKUP(U42,'Վարկանիշային չափորոշիչներ'!$G$6:$GE$68,4,FALSE),0)</f>
        <v>0</v>
      </c>
      <c r="AM42" s="50">
        <f>IFERROR(VLOOKUP(V42,'Վարկանիշային չափորոշիչներ'!$G$6:$GE$68,4,FALSE),0)</f>
        <v>0</v>
      </c>
      <c r="AN42" s="50">
        <f t="shared" si="1"/>
        <v>0</v>
      </c>
    </row>
    <row r="43" spans="1:40" s="39" customFormat="1" ht="34.5" hidden="1" outlineLevel="2">
      <c r="A43" s="62">
        <v>1136</v>
      </c>
      <c r="B43" s="62">
        <v>11001</v>
      </c>
      <c r="C43" s="63" t="s">
        <v>128</v>
      </c>
      <c r="D43" s="73"/>
      <c r="E43" s="73"/>
      <c r="F43" s="65"/>
      <c r="G43" s="88"/>
      <c r="H43" s="66"/>
      <c r="I43" s="64"/>
      <c r="J43" s="64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>
        <f t="shared" ref="W43:W53" si="16">AN43</f>
        <v>0</v>
      </c>
      <c r="AB43" s="50">
        <f>IFERROR(VLOOKUP(K43,'Վարկանիշային չափորոշիչներ'!$G$6:$GE$68,4,FALSE),0)</f>
        <v>0</v>
      </c>
      <c r="AC43" s="50">
        <f>IFERROR(VLOOKUP(L43,'Վարկանիշային չափորոշիչներ'!$G$6:$GE$68,4,FALSE),0)</f>
        <v>0</v>
      </c>
      <c r="AD43" s="50">
        <f>IFERROR(VLOOKUP(M43,'Վարկանիշային չափորոշիչներ'!$G$6:$GE$68,4,FALSE),0)</f>
        <v>0</v>
      </c>
      <c r="AE43" s="50">
        <f>IFERROR(VLOOKUP(N43,'Վարկանիշային չափորոշիչներ'!$G$6:$GE$68,4,FALSE),0)</f>
        <v>0</v>
      </c>
      <c r="AF43" s="50">
        <f>IFERROR(VLOOKUP(O43,'Վարկանիշային չափորոշիչներ'!$G$6:$GE$68,4,FALSE),0)</f>
        <v>0</v>
      </c>
      <c r="AG43" s="50">
        <f>IFERROR(VLOOKUP(P43,'Վարկանիշային չափորոշիչներ'!$G$6:$GE$68,4,FALSE),0)</f>
        <v>0</v>
      </c>
      <c r="AH43" s="50">
        <f>IFERROR(VLOOKUP(Q43,'Վարկանիշային չափորոշիչներ'!$G$6:$GE$68,4,FALSE),0)</f>
        <v>0</v>
      </c>
      <c r="AI43" s="50">
        <f>IFERROR(VLOOKUP(R43,'Վարկանիշային չափորոշիչներ'!$G$6:$GE$68,4,FALSE),0)</f>
        <v>0</v>
      </c>
      <c r="AJ43" s="50">
        <f>IFERROR(VLOOKUP(S43,'Վարկանիշային չափորոշիչներ'!$G$6:$GE$68,4,FALSE),0)</f>
        <v>0</v>
      </c>
      <c r="AK43" s="50">
        <f>IFERROR(VLOOKUP(T43,'Վարկանիշային չափորոշիչներ'!$G$6:$GE$68,4,FALSE),0)</f>
        <v>0</v>
      </c>
      <c r="AL43" s="50">
        <f>IFERROR(VLOOKUP(U43,'Վարկանիշային չափորոշիչներ'!$G$6:$GE$68,4,FALSE),0)</f>
        <v>0</v>
      </c>
      <c r="AM43" s="50">
        <f>IFERROR(VLOOKUP(V43,'Վարկանիշային չափորոշիչներ'!$G$6:$GE$68,4,FALSE),0)</f>
        <v>0</v>
      </c>
      <c r="AN43" s="50">
        <f t="shared" si="1"/>
        <v>0</v>
      </c>
    </row>
    <row r="44" spans="1:40" s="39" customFormat="1" ht="103.5" hidden="1" outlineLevel="2">
      <c r="A44" s="62">
        <v>1136</v>
      </c>
      <c r="B44" s="62">
        <v>11004</v>
      </c>
      <c r="C44" s="63" t="s">
        <v>130</v>
      </c>
      <c r="D44" s="73"/>
      <c r="E44" s="73"/>
      <c r="F44" s="65"/>
      <c r="G44" s="89"/>
      <c r="H44" s="90"/>
      <c r="I44" s="91"/>
      <c r="J44" s="91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50">
        <f t="shared" si="16"/>
        <v>0</v>
      </c>
      <c r="AB44" s="50">
        <f>IFERROR(VLOOKUP(K44,'Վարկանիշային չափորոշիչներ'!$G$6:$GE$68,4,FALSE),0)</f>
        <v>0</v>
      </c>
      <c r="AC44" s="50">
        <f>IFERROR(VLOOKUP(L44,'Վարկանիշային չափորոշիչներ'!$G$6:$GE$68,4,FALSE),0)</f>
        <v>0</v>
      </c>
      <c r="AD44" s="50">
        <f>IFERROR(VLOOKUP(M44,'Վարկանիշային չափորոշիչներ'!$G$6:$GE$68,4,FALSE),0)</f>
        <v>0</v>
      </c>
      <c r="AE44" s="50">
        <f>IFERROR(VLOOKUP(N44,'Վարկանիշային չափորոշիչներ'!$G$6:$GE$68,4,FALSE),0)</f>
        <v>0</v>
      </c>
      <c r="AF44" s="50">
        <f>IFERROR(VLOOKUP(O44,'Վարկանիշային չափորոշիչներ'!$G$6:$GE$68,4,FALSE),0)</f>
        <v>0</v>
      </c>
      <c r="AG44" s="50">
        <f>IFERROR(VLOOKUP(P44,'Վարկանիշային չափորոշիչներ'!$G$6:$GE$68,4,FALSE),0)</f>
        <v>0</v>
      </c>
      <c r="AH44" s="50">
        <f>IFERROR(VLOOKUP(Q44,'Վարկանիշային չափորոշիչներ'!$G$6:$GE$68,4,FALSE),0)</f>
        <v>0</v>
      </c>
      <c r="AI44" s="50">
        <f>IFERROR(VLOOKUP(R44,'Վարկանիշային չափորոշիչներ'!$G$6:$GE$68,4,FALSE),0)</f>
        <v>0</v>
      </c>
      <c r="AJ44" s="50">
        <f>IFERROR(VLOOKUP(S44,'Վարկանիշային չափորոշիչներ'!$G$6:$GE$68,4,FALSE),0)</f>
        <v>0</v>
      </c>
      <c r="AK44" s="50">
        <f>IFERROR(VLOOKUP(T44,'Վարկանիշային չափորոշիչներ'!$G$6:$GE$68,4,FALSE),0)</f>
        <v>0</v>
      </c>
      <c r="AL44" s="50">
        <f>IFERROR(VLOOKUP(U44,'Վարկանիշային չափորոշիչներ'!$G$6:$GE$68,4,FALSE),0)</f>
        <v>0</v>
      </c>
      <c r="AM44" s="50">
        <f>IFERROR(VLOOKUP(V44,'Վարկանիշային չափորոշիչներ'!$G$6:$GE$68,4,FALSE),0)</f>
        <v>0</v>
      </c>
      <c r="AN44" s="50">
        <f t="shared" si="1"/>
        <v>0</v>
      </c>
    </row>
    <row r="45" spans="1:40" s="39" customFormat="1" hidden="1" outlineLevel="2">
      <c r="A45" s="62">
        <v>1136</v>
      </c>
      <c r="B45" s="62">
        <v>11005</v>
      </c>
      <c r="C45" s="92" t="s">
        <v>131</v>
      </c>
      <c r="D45" s="74"/>
      <c r="E45" s="74"/>
      <c r="F45" s="93"/>
      <c r="G45" s="89"/>
      <c r="H45" s="93"/>
      <c r="I45" s="94"/>
      <c r="J45" s="94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50">
        <f t="shared" si="16"/>
        <v>0</v>
      </c>
      <c r="AB45" s="50">
        <f>IFERROR(VLOOKUP(K45,'Վարկանիշային չափորոշիչներ'!$G$6:$GE$68,4,FALSE),0)</f>
        <v>0</v>
      </c>
      <c r="AC45" s="50">
        <f>IFERROR(VLOOKUP(L45,'Վարկանիշային չափորոշիչներ'!$G$6:$GE$68,4,FALSE),0)</f>
        <v>0</v>
      </c>
      <c r="AD45" s="50">
        <f>IFERROR(VLOOKUP(M45,'Վարկանիշային չափորոշիչներ'!$G$6:$GE$68,4,FALSE),0)</f>
        <v>0</v>
      </c>
      <c r="AE45" s="50">
        <f>IFERROR(VLOOKUP(N45,'Վարկանիշային չափորոշիչներ'!$G$6:$GE$68,4,FALSE),0)</f>
        <v>0</v>
      </c>
      <c r="AF45" s="50">
        <f>IFERROR(VLOOKUP(O45,'Վարկանիշային չափորոշիչներ'!$G$6:$GE$68,4,FALSE),0)</f>
        <v>0</v>
      </c>
      <c r="AG45" s="50">
        <f>IFERROR(VLOOKUP(P45,'Վարկանիշային չափորոշիչներ'!$G$6:$GE$68,4,FALSE),0)</f>
        <v>0</v>
      </c>
      <c r="AH45" s="50">
        <f>IFERROR(VLOOKUP(Q45,'Վարկանիշային չափորոշիչներ'!$G$6:$GE$68,4,FALSE),0)</f>
        <v>0</v>
      </c>
      <c r="AI45" s="50">
        <f>IFERROR(VLOOKUP(R45,'Վարկանիշային չափորոշիչներ'!$G$6:$GE$68,4,FALSE),0)</f>
        <v>0</v>
      </c>
      <c r="AJ45" s="50">
        <f>IFERROR(VLOOKUP(S45,'Վարկանիշային չափորոշիչներ'!$G$6:$GE$68,4,FALSE),0)</f>
        <v>0</v>
      </c>
      <c r="AK45" s="50">
        <f>IFERROR(VLOOKUP(T45,'Վարկանիշային չափորոշիչներ'!$G$6:$GE$68,4,FALSE),0)</f>
        <v>0</v>
      </c>
      <c r="AL45" s="50">
        <f>IFERROR(VLOOKUP(U45,'Վարկանիշային չափորոշիչներ'!$G$6:$GE$68,4,FALSE),0)</f>
        <v>0</v>
      </c>
      <c r="AM45" s="50">
        <f>IFERROR(VLOOKUP(V45,'Վարկանիշային չափորոշիչներ'!$G$6:$GE$68,4,FALSE),0)</f>
        <v>0</v>
      </c>
      <c r="AN45" s="50">
        <f t="shared" si="1"/>
        <v>0</v>
      </c>
    </row>
    <row r="46" spans="1:40" s="39" customFormat="1" ht="86.25" hidden="1" outlineLevel="2">
      <c r="A46" s="62">
        <v>1136</v>
      </c>
      <c r="B46" s="62">
        <v>11010</v>
      </c>
      <c r="C46" s="92" t="s">
        <v>132</v>
      </c>
      <c r="D46" s="74"/>
      <c r="E46" s="74"/>
      <c r="F46" s="93"/>
      <c r="G46" s="89"/>
      <c r="H46" s="93"/>
      <c r="I46" s="94"/>
      <c r="J46" s="94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50">
        <f t="shared" si="16"/>
        <v>0</v>
      </c>
      <c r="AB46" s="50">
        <f>IFERROR(VLOOKUP(K46,'Վարկանիշային չափորոշիչներ'!$G$6:$GE$68,4,FALSE),0)</f>
        <v>0</v>
      </c>
      <c r="AC46" s="50">
        <f>IFERROR(VLOOKUP(L46,'Վարկանիշային չափորոշիչներ'!$G$6:$GE$68,4,FALSE),0)</f>
        <v>0</v>
      </c>
      <c r="AD46" s="50">
        <f>IFERROR(VLOOKUP(M46,'Վարկանիշային չափորոշիչներ'!$G$6:$GE$68,4,FALSE),0)</f>
        <v>0</v>
      </c>
      <c r="AE46" s="50">
        <f>IFERROR(VLOOKUP(N46,'Վարկանիշային չափորոշիչներ'!$G$6:$GE$68,4,FALSE),0)</f>
        <v>0</v>
      </c>
      <c r="AF46" s="50">
        <f>IFERROR(VLOOKUP(O46,'Վարկանիշային չափորոշիչներ'!$G$6:$GE$68,4,FALSE),0)</f>
        <v>0</v>
      </c>
      <c r="AG46" s="50">
        <f>IFERROR(VLOOKUP(P46,'Վարկանիշային չափորոշիչներ'!$G$6:$GE$68,4,FALSE),0)</f>
        <v>0</v>
      </c>
      <c r="AH46" s="50">
        <f>IFERROR(VLOOKUP(Q46,'Վարկանիշային չափորոշիչներ'!$G$6:$GE$68,4,FALSE),0)</f>
        <v>0</v>
      </c>
      <c r="AI46" s="50">
        <f>IFERROR(VLOOKUP(R46,'Վարկանիշային չափորոշիչներ'!$G$6:$GE$68,4,FALSE),0)</f>
        <v>0</v>
      </c>
      <c r="AJ46" s="50">
        <f>IFERROR(VLOOKUP(S46,'Վարկանիշային չափորոշիչներ'!$G$6:$GE$68,4,FALSE),0)</f>
        <v>0</v>
      </c>
      <c r="AK46" s="50">
        <f>IFERROR(VLOOKUP(T46,'Վարկանիշային չափորոշիչներ'!$G$6:$GE$68,4,FALSE),0)</f>
        <v>0</v>
      </c>
      <c r="AL46" s="50">
        <f>IFERROR(VLOOKUP(U46,'Վարկանիշային չափորոշիչներ'!$G$6:$GE$68,4,FALSE),0)</f>
        <v>0</v>
      </c>
      <c r="AM46" s="50">
        <f>IFERROR(VLOOKUP(V46,'Վարկանիշային չափորոշիչներ'!$G$6:$GE$68,4,FALSE),0)</f>
        <v>0</v>
      </c>
      <c r="AN46" s="50">
        <f t="shared" si="1"/>
        <v>0</v>
      </c>
    </row>
    <row r="47" spans="1:40" s="39" customFormat="1" ht="69" hidden="1" outlineLevel="2">
      <c r="A47" s="62">
        <v>1136</v>
      </c>
      <c r="B47" s="62">
        <v>11017</v>
      </c>
      <c r="C47" s="92" t="s">
        <v>133</v>
      </c>
      <c r="D47" s="74"/>
      <c r="E47" s="74"/>
      <c r="F47" s="65"/>
      <c r="G47" s="89"/>
      <c r="H47" s="66"/>
      <c r="I47" s="64"/>
      <c r="J47" s="64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16"/>
        <v>0</v>
      </c>
      <c r="AB47" s="50">
        <f>IFERROR(VLOOKUP(K47,'Վարկանիշային չափորոշիչներ'!$G$6:$GE$68,4,FALSE),0)</f>
        <v>0</v>
      </c>
      <c r="AC47" s="50">
        <f>IFERROR(VLOOKUP(L47,'Վարկանիշային չափորոշիչներ'!$G$6:$GE$68,4,FALSE),0)</f>
        <v>0</v>
      </c>
      <c r="AD47" s="50">
        <f>IFERROR(VLOOKUP(M47,'Վարկանիշային չափորոշիչներ'!$G$6:$GE$68,4,FALSE),0)</f>
        <v>0</v>
      </c>
      <c r="AE47" s="50">
        <f>IFERROR(VLOOKUP(N47,'Վարկանիշային չափորոշիչներ'!$G$6:$GE$68,4,FALSE),0)</f>
        <v>0</v>
      </c>
      <c r="AF47" s="50">
        <f>IFERROR(VLOOKUP(O47,'Վարկանիշային չափորոշիչներ'!$G$6:$GE$68,4,FALSE),0)</f>
        <v>0</v>
      </c>
      <c r="AG47" s="50">
        <f>IFERROR(VLOOKUP(P47,'Վարկանիշային չափորոշիչներ'!$G$6:$GE$68,4,FALSE),0)</f>
        <v>0</v>
      </c>
      <c r="AH47" s="50">
        <f>IFERROR(VLOOKUP(Q47,'Վարկանիշային չափորոշիչներ'!$G$6:$GE$68,4,FALSE),0)</f>
        <v>0</v>
      </c>
      <c r="AI47" s="50">
        <f>IFERROR(VLOOKUP(R47,'Վարկանիշային չափորոշիչներ'!$G$6:$GE$68,4,FALSE),0)</f>
        <v>0</v>
      </c>
      <c r="AJ47" s="50">
        <f>IFERROR(VLOOKUP(S47,'Վարկանիշային չափորոշիչներ'!$G$6:$GE$68,4,FALSE),0)</f>
        <v>0</v>
      </c>
      <c r="AK47" s="50">
        <f>IFERROR(VLOOKUP(T47,'Վարկանիշային չափորոշիչներ'!$G$6:$GE$68,4,FALSE),0)</f>
        <v>0</v>
      </c>
      <c r="AL47" s="50">
        <f>IFERROR(VLOOKUP(U47,'Վարկանիշային չափորոշիչներ'!$G$6:$GE$68,4,FALSE),0)</f>
        <v>0</v>
      </c>
      <c r="AM47" s="50">
        <f>IFERROR(VLOOKUP(V47,'Վարկանիշային չափորոշիչներ'!$G$6:$GE$68,4,FALSE),0)</f>
        <v>0</v>
      </c>
      <c r="AN47" s="50">
        <f t="shared" si="1"/>
        <v>0</v>
      </c>
    </row>
    <row r="48" spans="1:40" s="39" customFormat="1" ht="34.5" hidden="1" outlineLevel="2">
      <c r="A48" s="62">
        <v>1136</v>
      </c>
      <c r="B48" s="62">
        <v>11018</v>
      </c>
      <c r="C48" s="92" t="s">
        <v>134</v>
      </c>
      <c r="D48" s="95"/>
      <c r="E48" s="96"/>
      <c r="F48" s="65"/>
      <c r="G48" s="89"/>
      <c r="H48" s="66"/>
      <c r="I48" s="64"/>
      <c r="J48" s="64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16"/>
        <v>0</v>
      </c>
      <c r="AB48" s="50">
        <f>IFERROR(VLOOKUP(K48,'Վարկանիշային չափորոշիչներ'!$G$6:$GE$68,4,FALSE),0)</f>
        <v>0</v>
      </c>
      <c r="AC48" s="50">
        <f>IFERROR(VLOOKUP(L48,'Վարկանիշային չափորոշիչներ'!$G$6:$GE$68,4,FALSE),0)</f>
        <v>0</v>
      </c>
      <c r="AD48" s="50">
        <f>IFERROR(VLOOKUP(M48,'Վարկանիշային չափորոշիչներ'!$G$6:$GE$68,4,FALSE),0)</f>
        <v>0</v>
      </c>
      <c r="AE48" s="50">
        <f>IFERROR(VLOOKUP(N48,'Վարկանիշային չափորոշիչներ'!$G$6:$GE$68,4,FALSE),0)</f>
        <v>0</v>
      </c>
      <c r="AF48" s="50">
        <f>IFERROR(VLOOKUP(O48,'Վարկանիշային չափորոշիչներ'!$G$6:$GE$68,4,FALSE),0)</f>
        <v>0</v>
      </c>
      <c r="AG48" s="50">
        <f>IFERROR(VLOOKUP(P48,'Վարկանիշային չափորոշիչներ'!$G$6:$GE$68,4,FALSE),0)</f>
        <v>0</v>
      </c>
      <c r="AH48" s="50">
        <f>IFERROR(VLOOKUP(Q48,'Վարկանիշային չափորոշիչներ'!$G$6:$GE$68,4,FALSE),0)</f>
        <v>0</v>
      </c>
      <c r="AI48" s="50">
        <f>IFERROR(VLOOKUP(R48,'Վարկանիշային չափորոշիչներ'!$G$6:$GE$68,4,FALSE),0)</f>
        <v>0</v>
      </c>
      <c r="AJ48" s="50">
        <f>IFERROR(VLOOKUP(S48,'Վարկանիշային չափորոշիչներ'!$G$6:$GE$68,4,FALSE),0)</f>
        <v>0</v>
      </c>
      <c r="AK48" s="50">
        <f>IFERROR(VLOOKUP(T48,'Վարկանիշային չափորոշիչներ'!$G$6:$GE$68,4,FALSE),0)</f>
        <v>0</v>
      </c>
      <c r="AL48" s="50">
        <f>IFERROR(VLOOKUP(U48,'Վարկանիշային չափորոշիչներ'!$G$6:$GE$68,4,FALSE),0)</f>
        <v>0</v>
      </c>
      <c r="AM48" s="50">
        <f>IFERROR(VLOOKUP(V48,'Վարկանիշային չափորոշիչներ'!$G$6:$GE$68,4,FALSE),0)</f>
        <v>0</v>
      </c>
      <c r="AN48" s="50">
        <f t="shared" si="1"/>
        <v>0</v>
      </c>
    </row>
    <row r="49" spans="1:40" s="39" customFormat="1" ht="172.5" hidden="1" outlineLevel="2">
      <c r="A49" s="62">
        <v>1136</v>
      </c>
      <c r="B49" s="62">
        <v>31001</v>
      </c>
      <c r="C49" s="63" t="s">
        <v>135</v>
      </c>
      <c r="D49" s="73"/>
      <c r="E49" s="73"/>
      <c r="F49" s="88"/>
      <c r="G49" s="66"/>
      <c r="H49" s="97"/>
      <c r="I49" s="82"/>
      <c r="J49" s="82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50">
        <f t="shared" si="16"/>
        <v>0</v>
      </c>
      <c r="AB49" s="50">
        <f>IFERROR(VLOOKUP(K49,'Վարկանիշային չափորոշիչներ'!$G$6:$GE$68,4,FALSE),0)</f>
        <v>0</v>
      </c>
      <c r="AC49" s="50">
        <f>IFERROR(VLOOKUP(L49,'Վարկանիշային չափորոշիչներ'!$G$6:$GE$68,4,FALSE),0)</f>
        <v>0</v>
      </c>
      <c r="AD49" s="50">
        <f>IFERROR(VLOOKUP(M49,'Վարկանիշային չափորոշիչներ'!$G$6:$GE$68,4,FALSE),0)</f>
        <v>0</v>
      </c>
      <c r="AE49" s="50">
        <f>IFERROR(VLOOKUP(N49,'Վարկանիշային չափորոշիչներ'!$G$6:$GE$68,4,FALSE),0)</f>
        <v>0</v>
      </c>
      <c r="AF49" s="50">
        <f>IFERROR(VLOOKUP(O49,'Վարկանիշային չափորոշիչներ'!$G$6:$GE$68,4,FALSE),0)</f>
        <v>0</v>
      </c>
      <c r="AG49" s="50">
        <f>IFERROR(VLOOKUP(P49,'Վարկանիշային չափորոշիչներ'!$G$6:$GE$68,4,FALSE),0)</f>
        <v>0</v>
      </c>
      <c r="AH49" s="50">
        <f>IFERROR(VLOOKUP(Q49,'Վարկանիշային չափորոշիչներ'!$G$6:$GE$68,4,FALSE),0)</f>
        <v>0</v>
      </c>
      <c r="AI49" s="50">
        <f>IFERROR(VLOOKUP(R49,'Վարկանիշային չափորոշիչներ'!$G$6:$GE$68,4,FALSE),0)</f>
        <v>0</v>
      </c>
      <c r="AJ49" s="50">
        <f>IFERROR(VLOOKUP(S49,'Վարկանիշային չափորոշիչներ'!$G$6:$GE$68,4,FALSE),0)</f>
        <v>0</v>
      </c>
      <c r="AK49" s="50">
        <f>IFERROR(VLOOKUP(T49,'Վարկանիշային չափորոշիչներ'!$G$6:$GE$68,4,FALSE),0)</f>
        <v>0</v>
      </c>
      <c r="AL49" s="50">
        <f>IFERROR(VLOOKUP(U49,'Վարկանիշային չափորոշիչներ'!$G$6:$GE$68,4,FALSE),0)</f>
        <v>0</v>
      </c>
      <c r="AM49" s="50">
        <f>IFERROR(VLOOKUP(V49,'Վարկանիշային չափորոշիչներ'!$G$6:$GE$68,4,FALSE),0)</f>
        <v>0</v>
      </c>
      <c r="AN49" s="50">
        <f t="shared" si="1"/>
        <v>0</v>
      </c>
    </row>
    <row r="50" spans="1:40" s="39" customFormat="1" ht="51.75" hidden="1" outlineLevel="2">
      <c r="A50" s="62">
        <v>1136</v>
      </c>
      <c r="B50" s="62">
        <v>31002</v>
      </c>
      <c r="C50" s="63" t="s">
        <v>136</v>
      </c>
      <c r="D50" s="73"/>
      <c r="E50" s="73"/>
      <c r="F50" s="88"/>
      <c r="G50" s="88"/>
      <c r="H50" s="97"/>
      <c r="I50" s="82"/>
      <c r="J50" s="82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50">
        <f t="shared" si="16"/>
        <v>0</v>
      </c>
      <c r="AB50" s="50">
        <f>IFERROR(VLOOKUP(K50,'Վարկանիշային չափորոշիչներ'!$G$6:$GE$68,4,FALSE),0)</f>
        <v>0</v>
      </c>
      <c r="AC50" s="50">
        <f>IFERROR(VLOOKUP(L50,'Վարկանիշային չափորոշիչներ'!$G$6:$GE$68,4,FALSE),0)</f>
        <v>0</v>
      </c>
      <c r="AD50" s="50">
        <f>IFERROR(VLOOKUP(M50,'Վարկանիշային չափորոշիչներ'!$G$6:$GE$68,4,FALSE),0)</f>
        <v>0</v>
      </c>
      <c r="AE50" s="50">
        <f>IFERROR(VLOOKUP(N50,'Վարկանիշային չափորոշիչներ'!$G$6:$GE$68,4,FALSE),0)</f>
        <v>0</v>
      </c>
      <c r="AF50" s="50">
        <f>IFERROR(VLOOKUP(O50,'Վարկանիշային չափորոշիչներ'!$G$6:$GE$68,4,FALSE),0)</f>
        <v>0</v>
      </c>
      <c r="AG50" s="50">
        <f>IFERROR(VLOOKUP(P50,'Վարկանիշային չափորոշիչներ'!$G$6:$GE$68,4,FALSE),0)</f>
        <v>0</v>
      </c>
      <c r="AH50" s="50">
        <f>IFERROR(VLOOKUP(Q50,'Վարկանիշային չափորոշիչներ'!$G$6:$GE$68,4,FALSE),0)</f>
        <v>0</v>
      </c>
      <c r="AI50" s="50">
        <f>IFERROR(VLOOKUP(R50,'Վարկանիշային չափորոշիչներ'!$G$6:$GE$68,4,FALSE),0)</f>
        <v>0</v>
      </c>
      <c r="AJ50" s="50">
        <f>IFERROR(VLOOKUP(S50,'Վարկանիշային չափորոշիչներ'!$G$6:$GE$68,4,FALSE),0)</f>
        <v>0</v>
      </c>
      <c r="AK50" s="50">
        <f>IFERROR(VLOOKUP(T50,'Վարկանիշային չափորոշիչներ'!$G$6:$GE$68,4,FALSE),0)</f>
        <v>0</v>
      </c>
      <c r="AL50" s="50">
        <f>IFERROR(VLOOKUP(U50,'Վարկանիշային չափորոշիչներ'!$G$6:$GE$68,4,FALSE),0)</f>
        <v>0</v>
      </c>
      <c r="AM50" s="50">
        <f>IFERROR(VLOOKUP(V50,'Վարկանիշային չափորոշիչներ'!$G$6:$GE$68,4,FALSE),0)</f>
        <v>0</v>
      </c>
      <c r="AN50" s="50">
        <f t="shared" si="1"/>
        <v>0</v>
      </c>
    </row>
    <row r="51" spans="1:40" s="39" customFormat="1" ht="86.25" hidden="1" outlineLevel="2">
      <c r="A51" s="62">
        <v>1136</v>
      </c>
      <c r="B51" s="62">
        <v>31005</v>
      </c>
      <c r="C51" s="63" t="s">
        <v>138</v>
      </c>
      <c r="D51" s="64"/>
      <c r="E51" s="64"/>
      <c r="F51" s="65"/>
      <c r="G51" s="66"/>
      <c r="H51" s="66"/>
      <c r="I51" s="64"/>
      <c r="J51" s="64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50">
        <f t="shared" si="16"/>
        <v>0</v>
      </c>
      <c r="AB51" s="50">
        <f>IFERROR(VLOOKUP(K51,'Վարկանիշային չափորոշիչներ'!$G$6:$GE$68,4,FALSE),0)</f>
        <v>0</v>
      </c>
      <c r="AC51" s="50">
        <f>IFERROR(VLOOKUP(L51,'Վարկանիշային չափորոշիչներ'!$G$6:$GE$68,4,FALSE),0)</f>
        <v>0</v>
      </c>
      <c r="AD51" s="50">
        <f>IFERROR(VLOOKUP(M51,'Վարկանիշային չափորոշիչներ'!$G$6:$GE$68,4,FALSE),0)</f>
        <v>0</v>
      </c>
      <c r="AE51" s="50">
        <f>IFERROR(VLOOKUP(N51,'Վարկանիշային չափորոշիչներ'!$G$6:$GE$68,4,FALSE),0)</f>
        <v>0</v>
      </c>
      <c r="AF51" s="50">
        <f>IFERROR(VLOOKUP(O51,'Վարկանիշային չափորոշիչներ'!$G$6:$GE$68,4,FALSE),0)</f>
        <v>0</v>
      </c>
      <c r="AG51" s="50">
        <f>IFERROR(VLOOKUP(P51,'Վարկանիշային չափորոշիչներ'!$G$6:$GE$68,4,FALSE),0)</f>
        <v>0</v>
      </c>
      <c r="AH51" s="50">
        <f>IFERROR(VLOOKUP(Q51,'Վարկանիշային չափորոշիչներ'!$G$6:$GE$68,4,FALSE),0)</f>
        <v>0</v>
      </c>
      <c r="AI51" s="50">
        <f>IFERROR(VLOOKUP(R51,'Վարկանիշային չափորոշիչներ'!$G$6:$GE$68,4,FALSE),0)</f>
        <v>0</v>
      </c>
      <c r="AJ51" s="50">
        <f>IFERROR(VLOOKUP(S51,'Վարկանիշային չափորոշիչներ'!$G$6:$GE$68,4,FALSE),0)</f>
        <v>0</v>
      </c>
      <c r="AK51" s="50">
        <f>IFERROR(VLOOKUP(T51,'Վարկանիշային չափորոշիչներ'!$G$6:$GE$68,4,FALSE),0)</f>
        <v>0</v>
      </c>
      <c r="AL51" s="50">
        <f>IFERROR(VLOOKUP(U51,'Վարկանիշային չափորոշիչներ'!$G$6:$GE$68,4,FALSE),0)</f>
        <v>0</v>
      </c>
      <c r="AM51" s="50">
        <f>IFERROR(VLOOKUP(V51,'Վարկանիշային չափորոշիչներ'!$G$6:$GE$68,4,FALSE),0)</f>
        <v>0</v>
      </c>
      <c r="AN51" s="50">
        <f t="shared" si="1"/>
        <v>0</v>
      </c>
    </row>
    <row r="52" spans="1:40" s="39" customFormat="1" ht="69" hidden="1" outlineLevel="2">
      <c r="A52" s="62">
        <v>1136</v>
      </c>
      <c r="B52" s="62">
        <v>31009</v>
      </c>
      <c r="C52" s="63" t="s">
        <v>139</v>
      </c>
      <c r="D52" s="64"/>
      <c r="E52" s="64"/>
      <c r="F52" s="65"/>
      <c r="G52" s="66"/>
      <c r="H52" s="66"/>
      <c r="I52" s="64"/>
      <c r="J52" s="64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50">
        <f t="shared" si="16"/>
        <v>0</v>
      </c>
      <c r="AB52" s="50">
        <f>IFERROR(VLOOKUP(K52,'Վարկանիշային չափորոշիչներ'!$G$6:$GE$68,4,FALSE),0)</f>
        <v>0</v>
      </c>
      <c r="AC52" s="50">
        <f>IFERROR(VLOOKUP(L52,'Վարկանիշային չափորոշիչներ'!$G$6:$GE$68,4,FALSE),0)</f>
        <v>0</v>
      </c>
      <c r="AD52" s="50">
        <f>IFERROR(VLOOKUP(M52,'Վարկանիշային չափորոշիչներ'!$G$6:$GE$68,4,FALSE),0)</f>
        <v>0</v>
      </c>
      <c r="AE52" s="50">
        <f>IFERROR(VLOOKUP(N52,'Վարկանիշային չափորոշիչներ'!$G$6:$GE$68,4,FALSE),0)</f>
        <v>0</v>
      </c>
      <c r="AF52" s="50">
        <f>IFERROR(VLOOKUP(O52,'Վարկանիշային չափորոշիչներ'!$G$6:$GE$68,4,FALSE),0)</f>
        <v>0</v>
      </c>
      <c r="AG52" s="50">
        <f>IFERROR(VLOOKUP(P52,'Վարկանիշային չափորոշիչներ'!$G$6:$GE$68,4,FALSE),0)</f>
        <v>0</v>
      </c>
      <c r="AH52" s="50">
        <f>IFERROR(VLOOKUP(Q52,'Վարկանիշային չափորոշիչներ'!$G$6:$GE$68,4,FALSE),0)</f>
        <v>0</v>
      </c>
      <c r="AI52" s="50">
        <f>IFERROR(VLOOKUP(R52,'Վարկանիշային չափորոշիչներ'!$G$6:$GE$68,4,FALSE),0)</f>
        <v>0</v>
      </c>
      <c r="AJ52" s="50">
        <f>IFERROR(VLOOKUP(S52,'Վարկանիշային չափորոշիչներ'!$G$6:$GE$68,4,FALSE),0)</f>
        <v>0</v>
      </c>
      <c r="AK52" s="50">
        <f>IFERROR(VLOOKUP(T52,'Վարկանիշային չափորոշիչներ'!$G$6:$GE$68,4,FALSE),0)</f>
        <v>0</v>
      </c>
      <c r="AL52" s="50">
        <f>IFERROR(VLOOKUP(U52,'Վարկանիշային չափորոշիչներ'!$G$6:$GE$68,4,FALSE),0)</f>
        <v>0</v>
      </c>
      <c r="AM52" s="50">
        <f>IFERROR(VLOOKUP(V52,'Վարկանիշային չափորոշիչներ'!$G$6:$GE$68,4,FALSE),0)</f>
        <v>0</v>
      </c>
      <c r="AN52" s="50">
        <f t="shared" si="1"/>
        <v>0</v>
      </c>
    </row>
    <row r="53" spans="1:40" s="39" customFormat="1" ht="34.5" hidden="1" outlineLevel="2">
      <c r="A53" s="62">
        <v>1136</v>
      </c>
      <c r="B53" s="62">
        <v>32001</v>
      </c>
      <c r="C53" s="63" t="s">
        <v>140</v>
      </c>
      <c r="D53" s="64"/>
      <c r="E53" s="64"/>
      <c r="F53" s="65"/>
      <c r="G53" s="66"/>
      <c r="H53" s="66"/>
      <c r="I53" s="64"/>
      <c r="J53" s="64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50">
        <f t="shared" si="16"/>
        <v>0</v>
      </c>
      <c r="AB53" s="50">
        <f>IFERROR(VLOOKUP(K53,'Վարկանիշային չափորոշիչներ'!$G$6:$GE$68,4,FALSE),0)</f>
        <v>0</v>
      </c>
      <c r="AC53" s="50">
        <f>IFERROR(VLOOKUP(L53,'Վարկանիշային չափորոշիչներ'!$G$6:$GE$68,4,FALSE),0)</f>
        <v>0</v>
      </c>
      <c r="AD53" s="50">
        <f>IFERROR(VLOOKUP(M53,'Վարկանիշային չափորոշիչներ'!$G$6:$GE$68,4,FALSE),0)</f>
        <v>0</v>
      </c>
      <c r="AE53" s="50">
        <f>IFERROR(VLOOKUP(N53,'Վարկանիշային չափորոշիչներ'!$G$6:$GE$68,4,FALSE),0)</f>
        <v>0</v>
      </c>
      <c r="AF53" s="50">
        <f>IFERROR(VLOOKUP(O53,'Վարկանիշային չափորոշիչներ'!$G$6:$GE$68,4,FALSE),0)</f>
        <v>0</v>
      </c>
      <c r="AG53" s="50">
        <f>IFERROR(VLOOKUP(P53,'Վարկանիշային չափորոշիչներ'!$G$6:$GE$68,4,FALSE),0)</f>
        <v>0</v>
      </c>
      <c r="AH53" s="50">
        <f>IFERROR(VLOOKUP(Q53,'Վարկանիշային չափորոշիչներ'!$G$6:$GE$68,4,FALSE),0)</f>
        <v>0</v>
      </c>
      <c r="AI53" s="50">
        <f>IFERROR(VLOOKUP(R53,'Վարկանիշային չափորոշիչներ'!$G$6:$GE$68,4,FALSE),0)</f>
        <v>0</v>
      </c>
      <c r="AJ53" s="50">
        <f>IFERROR(VLOOKUP(S53,'Վարկանիշային չափորոշիչներ'!$G$6:$GE$68,4,FALSE),0)</f>
        <v>0</v>
      </c>
      <c r="AK53" s="50">
        <f>IFERROR(VLOOKUP(T53,'Վարկանիշային չափորոշիչներ'!$G$6:$GE$68,4,FALSE),0)</f>
        <v>0</v>
      </c>
      <c r="AL53" s="50">
        <f>IFERROR(VLOOKUP(U53,'Վարկանիշային չափորոշիչներ'!$G$6:$GE$68,4,FALSE),0)</f>
        <v>0</v>
      </c>
      <c r="AM53" s="50">
        <f>IFERROR(VLOOKUP(V53,'Վարկանիշային չափորոշիչներ'!$G$6:$GE$68,4,FALSE),0)</f>
        <v>0</v>
      </c>
      <c r="AN53" s="50">
        <f t="shared" si="1"/>
        <v>0</v>
      </c>
    </row>
    <row r="54" spans="1:40" s="39" customFormat="1" ht="34.5" hidden="1" outlineLevel="1">
      <c r="A54" s="57">
        <v>1156</v>
      </c>
      <c r="B54" s="57"/>
      <c r="C54" s="58" t="s">
        <v>141</v>
      </c>
      <c r="D54" s="59">
        <f>SUM(D55:D62)</f>
        <v>0</v>
      </c>
      <c r="E54" s="59">
        <f t="shared" ref="E54:H54" si="17">SUM(E55:E62)</f>
        <v>0</v>
      </c>
      <c r="F54" s="60">
        <f t="shared" si="17"/>
        <v>0</v>
      </c>
      <c r="G54" s="60">
        <f t="shared" si="17"/>
        <v>0</v>
      </c>
      <c r="H54" s="60">
        <f t="shared" si="17"/>
        <v>0</v>
      </c>
      <c r="I54" s="61" t="s">
        <v>74</v>
      </c>
      <c r="J54" s="61" t="s">
        <v>74</v>
      </c>
      <c r="K54" s="61" t="s">
        <v>74</v>
      </c>
      <c r="L54" s="61" t="s">
        <v>74</v>
      </c>
      <c r="M54" s="61" t="s">
        <v>74</v>
      </c>
      <c r="N54" s="61" t="s">
        <v>74</v>
      </c>
      <c r="O54" s="61" t="s">
        <v>74</v>
      </c>
      <c r="P54" s="61" t="s">
        <v>74</v>
      </c>
      <c r="Q54" s="61" t="s">
        <v>74</v>
      </c>
      <c r="R54" s="61" t="s">
        <v>74</v>
      </c>
      <c r="S54" s="61" t="s">
        <v>74</v>
      </c>
      <c r="T54" s="61" t="s">
        <v>74</v>
      </c>
      <c r="U54" s="61" t="s">
        <v>74</v>
      </c>
      <c r="V54" s="61" t="s">
        <v>74</v>
      </c>
      <c r="W54" s="61" t="s">
        <v>74</v>
      </c>
      <c r="AB54" s="50">
        <f>IFERROR(VLOOKUP(K54,'Վարկանիշային չափորոշիչներ'!$G$6:$GE$68,4,FALSE),0)</f>
        <v>0</v>
      </c>
      <c r="AC54" s="50">
        <f>IFERROR(VLOOKUP(L54,'Վարկանիշային չափորոշիչներ'!$G$6:$GE$68,4,FALSE),0)</f>
        <v>0</v>
      </c>
      <c r="AD54" s="50">
        <f>IFERROR(VLOOKUP(M54,'Վարկանիշային չափորոշիչներ'!$G$6:$GE$68,4,FALSE),0)</f>
        <v>0</v>
      </c>
      <c r="AE54" s="50">
        <f>IFERROR(VLOOKUP(N54,'Վարկանիշային չափորոշիչներ'!$G$6:$GE$68,4,FALSE),0)</f>
        <v>0</v>
      </c>
      <c r="AF54" s="50">
        <f>IFERROR(VLOOKUP(O54,'Վարկանիշային չափորոշիչներ'!$G$6:$GE$68,4,FALSE),0)</f>
        <v>0</v>
      </c>
      <c r="AG54" s="50">
        <f>IFERROR(VLOOKUP(P54,'Վարկանիշային չափորոշիչներ'!$G$6:$GE$68,4,FALSE),0)</f>
        <v>0</v>
      </c>
      <c r="AH54" s="50">
        <f>IFERROR(VLOOKUP(Q54,'Վարկանիշային չափորոշիչներ'!$G$6:$GE$68,4,FALSE),0)</f>
        <v>0</v>
      </c>
      <c r="AI54" s="50">
        <f>IFERROR(VLOOKUP(R54,'Վարկանիշային չափորոշիչներ'!$G$6:$GE$68,4,FALSE),0)</f>
        <v>0</v>
      </c>
      <c r="AJ54" s="50">
        <f>IFERROR(VLOOKUP(S54,'Վարկանիշային չափորոշիչներ'!$G$6:$GE$68,4,FALSE),0)</f>
        <v>0</v>
      </c>
      <c r="AK54" s="50">
        <f>IFERROR(VLOOKUP(T54,'Վարկանիշային չափորոշիչներ'!$G$6:$GE$68,4,FALSE),0)</f>
        <v>0</v>
      </c>
      <c r="AL54" s="50">
        <f>IFERROR(VLOOKUP(U54,'Վարկանիշային չափորոշիչներ'!$G$6:$GE$68,4,FALSE),0)</f>
        <v>0</v>
      </c>
      <c r="AM54" s="50">
        <f>IFERROR(VLOOKUP(V54,'Վարկանիշային չափորոշիչներ'!$G$6:$GE$68,4,FALSE),0)</f>
        <v>0</v>
      </c>
      <c r="AN54" s="50">
        <f t="shared" si="1"/>
        <v>0</v>
      </c>
    </row>
    <row r="55" spans="1:40" s="39" customFormat="1" hidden="1" outlineLevel="2">
      <c r="A55" s="62">
        <v>1156</v>
      </c>
      <c r="B55" s="62">
        <v>11007</v>
      </c>
      <c r="C55" s="63" t="s">
        <v>142</v>
      </c>
      <c r="D55" s="64"/>
      <c r="E55" s="64"/>
      <c r="F55" s="66"/>
      <c r="G55" s="66"/>
      <c r="H55" s="66"/>
      <c r="I55" s="64"/>
      <c r="J55" s="64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50">
        <f t="shared" ref="W55:W62" si="18">AN55</f>
        <v>0</v>
      </c>
      <c r="AB55" s="50">
        <f>IFERROR(VLOOKUP(K55,'Վարկանիշային չափորոշիչներ'!$G$6:$GE$68,4,FALSE),0)</f>
        <v>0</v>
      </c>
      <c r="AC55" s="50">
        <f>IFERROR(VLOOKUP(L55,'Վարկանիշային չափորոշիչներ'!$G$6:$GE$68,4,FALSE),0)</f>
        <v>0</v>
      </c>
      <c r="AD55" s="50">
        <f>IFERROR(VLOOKUP(M55,'Վարկանիշային չափորոշիչներ'!$G$6:$GE$68,4,FALSE),0)</f>
        <v>0</v>
      </c>
      <c r="AE55" s="50">
        <f>IFERROR(VLOOKUP(N55,'Վարկանիշային չափորոշիչներ'!$G$6:$GE$68,4,FALSE),0)</f>
        <v>0</v>
      </c>
      <c r="AF55" s="50">
        <f>IFERROR(VLOOKUP(O55,'Վարկանիշային չափորոշիչներ'!$G$6:$GE$68,4,FALSE),0)</f>
        <v>0</v>
      </c>
      <c r="AG55" s="50">
        <f>IFERROR(VLOOKUP(P55,'Վարկանիշային չափորոշիչներ'!$G$6:$GE$68,4,FALSE),0)</f>
        <v>0</v>
      </c>
      <c r="AH55" s="50">
        <f>IFERROR(VLOOKUP(Q55,'Վարկանիշային չափորոշիչներ'!$G$6:$GE$68,4,FALSE),0)</f>
        <v>0</v>
      </c>
      <c r="AI55" s="50">
        <f>IFERROR(VLOOKUP(R55,'Վարկանիշային չափորոշիչներ'!$G$6:$GE$68,4,FALSE),0)</f>
        <v>0</v>
      </c>
      <c r="AJ55" s="50">
        <f>IFERROR(VLOOKUP(S55,'Վարկանիշային չափորոշիչներ'!$G$6:$GE$68,4,FALSE),0)</f>
        <v>0</v>
      </c>
      <c r="AK55" s="50">
        <f>IFERROR(VLOOKUP(T55,'Վարկանիշային չափորոշիչներ'!$G$6:$GE$68,4,FALSE),0)</f>
        <v>0</v>
      </c>
      <c r="AL55" s="50">
        <f>IFERROR(VLOOKUP(U55,'Վարկանիշային չափորոշիչներ'!$G$6:$GE$68,4,FALSE),0)</f>
        <v>0</v>
      </c>
      <c r="AM55" s="50">
        <f>IFERROR(VLOOKUP(V55,'Վարկանիշային չափորոշիչներ'!$G$6:$GE$68,4,FALSE),0)</f>
        <v>0</v>
      </c>
      <c r="AN55" s="50">
        <f t="shared" si="1"/>
        <v>0</v>
      </c>
    </row>
    <row r="56" spans="1:40" s="39" customFormat="1" ht="51.75" hidden="1" outlineLevel="2">
      <c r="A56" s="62">
        <v>1156</v>
      </c>
      <c r="B56" s="62">
        <v>11008</v>
      </c>
      <c r="C56" s="63" t="s">
        <v>143</v>
      </c>
      <c r="D56" s="64"/>
      <c r="E56" s="64"/>
      <c r="F56" s="66"/>
      <c r="G56" s="66"/>
      <c r="H56" s="66"/>
      <c r="I56" s="64"/>
      <c r="J56" s="64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50">
        <f t="shared" si="18"/>
        <v>0</v>
      </c>
      <c r="AB56" s="50">
        <f>IFERROR(VLOOKUP(K56,'Վարկանիշային չափորոշիչներ'!$G$6:$GE$68,4,FALSE),0)</f>
        <v>0</v>
      </c>
      <c r="AC56" s="50">
        <f>IFERROR(VLOOKUP(L56,'Վարկանիշային չափորոշիչներ'!$G$6:$GE$68,4,FALSE),0)</f>
        <v>0</v>
      </c>
      <c r="AD56" s="50">
        <f>IFERROR(VLOOKUP(M56,'Վարկանիշային չափորոշիչներ'!$G$6:$GE$68,4,FALSE),0)</f>
        <v>0</v>
      </c>
      <c r="AE56" s="50">
        <f>IFERROR(VLOOKUP(N56,'Վարկանիշային չափորոշիչներ'!$G$6:$GE$68,4,FALSE),0)</f>
        <v>0</v>
      </c>
      <c r="AF56" s="50">
        <f>IFERROR(VLOOKUP(O56,'Վարկանիշային չափորոշիչներ'!$G$6:$GE$68,4,FALSE),0)</f>
        <v>0</v>
      </c>
      <c r="AG56" s="50">
        <f>IFERROR(VLOOKUP(P56,'Վարկանիշային չափորոշիչներ'!$G$6:$GE$68,4,FALSE),0)</f>
        <v>0</v>
      </c>
      <c r="AH56" s="50">
        <f>IFERROR(VLOOKUP(Q56,'Վարկանիշային չափորոշիչներ'!$G$6:$GE$68,4,FALSE),0)</f>
        <v>0</v>
      </c>
      <c r="AI56" s="50">
        <f>IFERROR(VLOOKUP(R56,'Վարկանիշային չափորոշիչներ'!$G$6:$GE$68,4,FALSE),0)</f>
        <v>0</v>
      </c>
      <c r="AJ56" s="50">
        <f>IFERROR(VLOOKUP(S56,'Վարկանիշային չափորոշիչներ'!$G$6:$GE$68,4,FALSE),0)</f>
        <v>0</v>
      </c>
      <c r="AK56" s="50">
        <f>IFERROR(VLOOKUP(T56,'Վարկանիշային չափորոշիչներ'!$G$6:$GE$68,4,FALSE),0)</f>
        <v>0</v>
      </c>
      <c r="AL56" s="50">
        <f>IFERROR(VLOOKUP(U56,'Վարկանիշային չափորոշիչներ'!$G$6:$GE$68,4,FALSE),0)</f>
        <v>0</v>
      </c>
      <c r="AM56" s="50">
        <f>IFERROR(VLOOKUP(V56,'Վարկանիշային չափորոշիչներ'!$G$6:$GE$68,4,FALSE),0)</f>
        <v>0</v>
      </c>
      <c r="AN56" s="50">
        <f t="shared" ref="AN56:AN113" si="19">SUM(AB56:AM56)</f>
        <v>0</v>
      </c>
    </row>
    <row r="57" spans="1:40" s="39" customFormat="1" ht="51.75" hidden="1" outlineLevel="2">
      <c r="A57" s="62">
        <v>1156</v>
      </c>
      <c r="B57" s="62">
        <v>11010</v>
      </c>
      <c r="C57" s="63" t="s">
        <v>144</v>
      </c>
      <c r="D57" s="64"/>
      <c r="E57" s="64"/>
      <c r="F57" s="66"/>
      <c r="G57" s="66"/>
      <c r="H57" s="66"/>
      <c r="I57" s="64"/>
      <c r="J57" s="64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50">
        <f t="shared" si="18"/>
        <v>0</v>
      </c>
      <c r="AB57" s="50">
        <f>IFERROR(VLOOKUP(K57,'Վարկանիշային չափորոշիչներ'!$G$6:$GE$68,4,FALSE),0)</f>
        <v>0</v>
      </c>
      <c r="AC57" s="50">
        <f>IFERROR(VLOOKUP(L57,'Վարկանիշային չափորոշիչներ'!$G$6:$GE$68,4,FALSE),0)</f>
        <v>0</v>
      </c>
      <c r="AD57" s="50">
        <f>IFERROR(VLOOKUP(M57,'Վարկանիշային չափորոշիչներ'!$G$6:$GE$68,4,FALSE),0)</f>
        <v>0</v>
      </c>
      <c r="AE57" s="50">
        <f>IFERROR(VLOOKUP(N57,'Վարկանիշային չափորոշիչներ'!$G$6:$GE$68,4,FALSE),0)</f>
        <v>0</v>
      </c>
      <c r="AF57" s="50">
        <f>IFERROR(VLOOKUP(O57,'Վարկանիշային չափորոշիչներ'!$G$6:$GE$68,4,FALSE),0)</f>
        <v>0</v>
      </c>
      <c r="AG57" s="50">
        <f>IFERROR(VLOOKUP(P57,'Վարկանիշային չափորոշիչներ'!$G$6:$GE$68,4,FALSE),0)</f>
        <v>0</v>
      </c>
      <c r="AH57" s="50">
        <f>IFERROR(VLOOKUP(Q57,'Վարկանիշային չափորոշիչներ'!$G$6:$GE$68,4,FALSE),0)</f>
        <v>0</v>
      </c>
      <c r="AI57" s="50">
        <f>IFERROR(VLOOKUP(R57,'Վարկանիշային չափորոշիչներ'!$G$6:$GE$68,4,FALSE),0)</f>
        <v>0</v>
      </c>
      <c r="AJ57" s="50">
        <f>IFERROR(VLOOKUP(S57,'Վարկանիշային չափորոշիչներ'!$G$6:$GE$68,4,FALSE),0)</f>
        <v>0</v>
      </c>
      <c r="AK57" s="50">
        <f>IFERROR(VLOOKUP(T57,'Վարկանիշային չափորոշիչներ'!$G$6:$GE$68,4,FALSE),0)</f>
        <v>0</v>
      </c>
      <c r="AL57" s="50">
        <f>IFERROR(VLOOKUP(U57,'Վարկանիշային չափորոշիչներ'!$G$6:$GE$68,4,FALSE),0)</f>
        <v>0</v>
      </c>
      <c r="AM57" s="50">
        <f>IFERROR(VLOOKUP(V57,'Վարկանիշային չափորոշիչներ'!$G$6:$GE$68,4,FALSE),0)</f>
        <v>0</v>
      </c>
      <c r="AN57" s="50">
        <f t="shared" si="19"/>
        <v>0</v>
      </c>
    </row>
    <row r="58" spans="1:40" s="39" customFormat="1" ht="34.5" hidden="1" outlineLevel="2">
      <c r="A58" s="62">
        <v>1156</v>
      </c>
      <c r="B58" s="62">
        <v>11011</v>
      </c>
      <c r="C58" s="63" t="s">
        <v>145</v>
      </c>
      <c r="D58" s="64"/>
      <c r="E58" s="64"/>
      <c r="F58" s="66"/>
      <c r="G58" s="66"/>
      <c r="H58" s="66"/>
      <c r="I58" s="64"/>
      <c r="J58" s="64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50">
        <f t="shared" si="18"/>
        <v>0</v>
      </c>
      <c r="AB58" s="50">
        <f>IFERROR(VLOOKUP(K58,'Վարկանիշային չափորոշիչներ'!$G$6:$GE$68,4,FALSE),0)</f>
        <v>0</v>
      </c>
      <c r="AC58" s="50">
        <f>IFERROR(VLOOKUP(L58,'Վարկանիշային չափորոշիչներ'!$G$6:$GE$68,4,FALSE),0)</f>
        <v>0</v>
      </c>
      <c r="AD58" s="50">
        <f>IFERROR(VLOOKUP(M58,'Վարկանիշային չափորոշիչներ'!$G$6:$GE$68,4,FALSE),0)</f>
        <v>0</v>
      </c>
      <c r="AE58" s="50">
        <f>IFERROR(VLOOKUP(N58,'Վարկանիշային չափորոշիչներ'!$G$6:$GE$68,4,FALSE),0)</f>
        <v>0</v>
      </c>
      <c r="AF58" s="50">
        <f>IFERROR(VLOOKUP(O58,'Վարկանիշային չափորոշիչներ'!$G$6:$GE$68,4,FALSE),0)</f>
        <v>0</v>
      </c>
      <c r="AG58" s="50">
        <f>IFERROR(VLOOKUP(P58,'Վարկանիշային չափորոշիչներ'!$G$6:$GE$68,4,FALSE),0)</f>
        <v>0</v>
      </c>
      <c r="AH58" s="50">
        <f>IFERROR(VLOOKUP(Q58,'Վարկանիշային չափորոշիչներ'!$G$6:$GE$68,4,FALSE),0)</f>
        <v>0</v>
      </c>
      <c r="AI58" s="50">
        <f>IFERROR(VLOOKUP(R58,'Վարկանիշային չափորոշիչներ'!$G$6:$GE$68,4,FALSE),0)</f>
        <v>0</v>
      </c>
      <c r="AJ58" s="50">
        <f>IFERROR(VLOOKUP(S58,'Վարկանիշային չափորոշիչներ'!$G$6:$GE$68,4,FALSE),0)</f>
        <v>0</v>
      </c>
      <c r="AK58" s="50">
        <f>IFERROR(VLOOKUP(T58,'Վարկանիշային չափորոշիչներ'!$G$6:$GE$68,4,FALSE),0)</f>
        <v>0</v>
      </c>
      <c r="AL58" s="50">
        <f>IFERROR(VLOOKUP(U58,'Վարկանիշային չափորոշիչներ'!$G$6:$GE$68,4,FALSE),0)</f>
        <v>0</v>
      </c>
      <c r="AM58" s="50">
        <f>IFERROR(VLOOKUP(V58,'Վարկանիշային չափորոշիչներ'!$G$6:$GE$68,4,FALSE),0)</f>
        <v>0</v>
      </c>
      <c r="AN58" s="50">
        <f t="shared" si="19"/>
        <v>0</v>
      </c>
    </row>
    <row r="59" spans="1:40" s="39" customFormat="1" ht="69" hidden="1" outlineLevel="2">
      <c r="A59" s="62">
        <v>1156</v>
      </c>
      <c r="B59" s="62">
        <v>11012</v>
      </c>
      <c r="C59" s="63" t="s">
        <v>146</v>
      </c>
      <c r="D59" s="64"/>
      <c r="E59" s="64"/>
      <c r="F59" s="66"/>
      <c r="G59" s="66"/>
      <c r="H59" s="66"/>
      <c r="I59" s="64"/>
      <c r="J59" s="64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50">
        <f t="shared" si="18"/>
        <v>0</v>
      </c>
      <c r="AB59" s="50">
        <f>IFERROR(VLOOKUP(K59,'Վարկանիշային չափորոշիչներ'!$G$6:$GE$68,4,FALSE),0)</f>
        <v>0</v>
      </c>
      <c r="AC59" s="50">
        <f>IFERROR(VLOOKUP(L59,'Վարկանիշային չափորոշիչներ'!$G$6:$GE$68,4,FALSE),0)</f>
        <v>0</v>
      </c>
      <c r="AD59" s="50">
        <f>IFERROR(VLOOKUP(M59,'Վարկանիշային չափորոշիչներ'!$G$6:$GE$68,4,FALSE),0)</f>
        <v>0</v>
      </c>
      <c r="AE59" s="50">
        <f>IFERROR(VLOOKUP(N59,'Վարկանիշային չափորոշիչներ'!$G$6:$GE$68,4,FALSE),0)</f>
        <v>0</v>
      </c>
      <c r="AF59" s="50">
        <f>IFERROR(VLOOKUP(O59,'Վարկանիշային չափորոշիչներ'!$G$6:$GE$68,4,FALSE),0)</f>
        <v>0</v>
      </c>
      <c r="AG59" s="50">
        <f>IFERROR(VLOOKUP(P59,'Վարկանիշային չափորոշիչներ'!$G$6:$GE$68,4,FALSE),0)</f>
        <v>0</v>
      </c>
      <c r="AH59" s="50">
        <f>IFERROR(VLOOKUP(Q59,'Վարկանիշային չափորոշիչներ'!$G$6:$GE$68,4,FALSE),0)</f>
        <v>0</v>
      </c>
      <c r="AI59" s="50">
        <f>IFERROR(VLOOKUP(R59,'Վարկանիշային չափորոշիչներ'!$G$6:$GE$68,4,FALSE),0)</f>
        <v>0</v>
      </c>
      <c r="AJ59" s="50">
        <f>IFERROR(VLOOKUP(S59,'Վարկանիշային չափորոշիչներ'!$G$6:$GE$68,4,FALSE),0)</f>
        <v>0</v>
      </c>
      <c r="AK59" s="50">
        <f>IFERROR(VLOOKUP(T59,'Վարկանիշային չափորոշիչներ'!$G$6:$GE$68,4,FALSE),0)</f>
        <v>0</v>
      </c>
      <c r="AL59" s="50">
        <f>IFERROR(VLOOKUP(U59,'Վարկանիշային չափորոշիչներ'!$G$6:$GE$68,4,FALSE),0)</f>
        <v>0</v>
      </c>
      <c r="AM59" s="50">
        <f>IFERROR(VLOOKUP(V59,'Վարկանիշային չափորոշիչներ'!$G$6:$GE$68,4,FALSE),0)</f>
        <v>0</v>
      </c>
      <c r="AN59" s="50">
        <f t="shared" si="19"/>
        <v>0</v>
      </c>
    </row>
    <row r="60" spans="1:40" s="39" customFormat="1" ht="34.5" hidden="1" outlineLevel="2">
      <c r="A60" s="62">
        <v>1156</v>
      </c>
      <c r="B60" s="62">
        <v>11013</v>
      </c>
      <c r="C60" s="63" t="s">
        <v>147</v>
      </c>
      <c r="D60" s="64"/>
      <c r="E60" s="64"/>
      <c r="F60" s="66"/>
      <c r="G60" s="66"/>
      <c r="H60" s="66"/>
      <c r="I60" s="64"/>
      <c r="J60" s="64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50">
        <f t="shared" si="18"/>
        <v>0</v>
      </c>
      <c r="AB60" s="50">
        <f>IFERROR(VLOOKUP(K60,'Վարկանիշային չափորոշիչներ'!$G$6:$GE$68,4,FALSE),0)</f>
        <v>0</v>
      </c>
      <c r="AC60" s="50">
        <f>IFERROR(VLOOKUP(L60,'Վարկանիշային չափորոշիչներ'!$G$6:$GE$68,4,FALSE),0)</f>
        <v>0</v>
      </c>
      <c r="AD60" s="50">
        <f>IFERROR(VLOOKUP(M60,'Վարկանիշային չափորոշիչներ'!$G$6:$GE$68,4,FALSE),0)</f>
        <v>0</v>
      </c>
      <c r="AE60" s="50">
        <f>IFERROR(VLOOKUP(N60,'Վարկանիշային չափորոշիչներ'!$G$6:$GE$68,4,FALSE),0)</f>
        <v>0</v>
      </c>
      <c r="AF60" s="50">
        <f>IFERROR(VLOOKUP(O60,'Վարկանիշային չափորոշիչներ'!$G$6:$GE$68,4,FALSE),0)</f>
        <v>0</v>
      </c>
      <c r="AG60" s="50">
        <f>IFERROR(VLOOKUP(P60,'Վարկանիշային չափորոշիչներ'!$G$6:$GE$68,4,FALSE),0)</f>
        <v>0</v>
      </c>
      <c r="AH60" s="50">
        <f>IFERROR(VLOOKUP(Q60,'Վարկանիշային չափորոշիչներ'!$G$6:$GE$68,4,FALSE),0)</f>
        <v>0</v>
      </c>
      <c r="AI60" s="50">
        <f>IFERROR(VLOOKUP(R60,'Վարկանիշային չափորոշիչներ'!$G$6:$GE$68,4,FALSE),0)</f>
        <v>0</v>
      </c>
      <c r="AJ60" s="50">
        <f>IFERROR(VLOOKUP(S60,'Վարկանիշային չափորոշիչներ'!$G$6:$GE$68,4,FALSE),0)</f>
        <v>0</v>
      </c>
      <c r="AK60" s="50">
        <f>IFERROR(VLOOKUP(T60,'Վարկանիշային չափորոշիչներ'!$G$6:$GE$68,4,FALSE),0)</f>
        <v>0</v>
      </c>
      <c r="AL60" s="50">
        <f>IFERROR(VLOOKUP(U60,'Վարկանիշային չափորոշիչներ'!$G$6:$GE$68,4,FALSE),0)</f>
        <v>0</v>
      </c>
      <c r="AM60" s="50">
        <f>IFERROR(VLOOKUP(V60,'Վարկանիշային չափորոշիչներ'!$G$6:$GE$68,4,FALSE),0)</f>
        <v>0</v>
      </c>
      <c r="AN60" s="50">
        <f t="shared" si="19"/>
        <v>0</v>
      </c>
    </row>
    <row r="61" spans="1:40" s="39" customFormat="1" ht="34.5" hidden="1" outlineLevel="2">
      <c r="A61" s="62">
        <v>1156</v>
      </c>
      <c r="B61" s="62">
        <v>12002</v>
      </c>
      <c r="C61" s="63" t="s">
        <v>148</v>
      </c>
      <c r="D61" s="64"/>
      <c r="E61" s="64"/>
      <c r="F61" s="66"/>
      <c r="G61" s="66"/>
      <c r="H61" s="66"/>
      <c r="I61" s="64"/>
      <c r="J61" s="64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50">
        <f t="shared" si="18"/>
        <v>0</v>
      </c>
      <c r="AB61" s="50">
        <f>IFERROR(VLOOKUP(K61,'Վարկանիշային չափորոշիչներ'!$G$6:$GE$68,4,FALSE),0)</f>
        <v>0</v>
      </c>
      <c r="AC61" s="50">
        <f>IFERROR(VLOOKUP(L61,'Վարկանիշային չափորոշիչներ'!$G$6:$GE$68,4,FALSE),0)</f>
        <v>0</v>
      </c>
      <c r="AD61" s="50">
        <f>IFERROR(VLOOKUP(M61,'Վարկանիշային չափորոշիչներ'!$G$6:$GE$68,4,FALSE),0)</f>
        <v>0</v>
      </c>
      <c r="AE61" s="50">
        <f>IFERROR(VLOOKUP(N61,'Վարկանիշային չափորոշիչներ'!$G$6:$GE$68,4,FALSE),0)</f>
        <v>0</v>
      </c>
      <c r="AF61" s="50">
        <f>IFERROR(VLOOKUP(O61,'Վարկանիշային չափորոշիչներ'!$G$6:$GE$68,4,FALSE),0)</f>
        <v>0</v>
      </c>
      <c r="AG61" s="50">
        <f>IFERROR(VLOOKUP(P61,'Վարկանիշային չափորոշիչներ'!$G$6:$GE$68,4,FALSE),0)</f>
        <v>0</v>
      </c>
      <c r="AH61" s="50">
        <f>IFERROR(VLOOKUP(Q61,'Վարկանիշային չափորոշիչներ'!$G$6:$GE$68,4,FALSE),0)</f>
        <v>0</v>
      </c>
      <c r="AI61" s="50">
        <f>IFERROR(VLOOKUP(R61,'Վարկանիշային չափորոշիչներ'!$G$6:$GE$68,4,FALSE),0)</f>
        <v>0</v>
      </c>
      <c r="AJ61" s="50">
        <f>IFERROR(VLOOKUP(S61,'Վարկանիշային չափորոշիչներ'!$G$6:$GE$68,4,FALSE),0)</f>
        <v>0</v>
      </c>
      <c r="AK61" s="50">
        <f>IFERROR(VLOOKUP(T61,'Վարկանիշային չափորոշիչներ'!$G$6:$GE$68,4,FALSE),0)</f>
        <v>0</v>
      </c>
      <c r="AL61" s="50">
        <f>IFERROR(VLOOKUP(U61,'Վարկանիշային չափորոշիչներ'!$G$6:$GE$68,4,FALSE),0)</f>
        <v>0</v>
      </c>
      <c r="AM61" s="50">
        <f>IFERROR(VLOOKUP(V61,'Վարկանիշային չափորոշիչներ'!$G$6:$GE$68,4,FALSE),0)</f>
        <v>0</v>
      </c>
      <c r="AN61" s="50">
        <f t="shared" si="19"/>
        <v>0</v>
      </c>
    </row>
    <row r="62" spans="1:40" s="39" customFormat="1" ht="34.5" hidden="1" outlineLevel="2">
      <c r="A62" s="62">
        <v>1156</v>
      </c>
      <c r="B62" s="62">
        <v>12001</v>
      </c>
      <c r="C62" s="63" t="s">
        <v>149</v>
      </c>
      <c r="D62" s="64"/>
      <c r="E62" s="64"/>
      <c r="F62" s="66"/>
      <c r="G62" s="66"/>
      <c r="H62" s="66"/>
      <c r="I62" s="64"/>
      <c r="J62" s="64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50">
        <f t="shared" si="18"/>
        <v>0</v>
      </c>
      <c r="AB62" s="50">
        <f>IFERROR(VLOOKUP(K62,'Վարկանիշային չափորոշիչներ'!$G$6:$GE$68,4,FALSE),0)</f>
        <v>0</v>
      </c>
      <c r="AC62" s="50">
        <f>IFERROR(VLOOKUP(L62,'Վարկանիշային չափորոշիչներ'!$G$6:$GE$68,4,FALSE),0)</f>
        <v>0</v>
      </c>
      <c r="AD62" s="50">
        <f>IFERROR(VLOOKUP(M62,'Վարկանիշային չափորոշիչներ'!$G$6:$GE$68,4,FALSE),0)</f>
        <v>0</v>
      </c>
      <c r="AE62" s="50">
        <f>IFERROR(VLOOKUP(N62,'Վարկանիշային չափորոշիչներ'!$G$6:$GE$68,4,FALSE),0)</f>
        <v>0</v>
      </c>
      <c r="AF62" s="50">
        <f>IFERROR(VLOOKUP(O62,'Վարկանիշային չափորոշիչներ'!$G$6:$GE$68,4,FALSE),0)</f>
        <v>0</v>
      </c>
      <c r="AG62" s="50">
        <f>IFERROR(VLOOKUP(P62,'Վարկանիշային չափորոշիչներ'!$G$6:$GE$68,4,FALSE),0)</f>
        <v>0</v>
      </c>
      <c r="AH62" s="50">
        <f>IFERROR(VLOOKUP(Q62,'Վարկանիշային չափորոշիչներ'!$G$6:$GE$68,4,FALSE),0)</f>
        <v>0</v>
      </c>
      <c r="AI62" s="50">
        <f>IFERROR(VLOOKUP(R62,'Վարկանիշային չափորոշիչներ'!$G$6:$GE$68,4,FALSE),0)</f>
        <v>0</v>
      </c>
      <c r="AJ62" s="50">
        <f>IFERROR(VLOOKUP(S62,'Վարկանիշային չափորոշիչներ'!$G$6:$GE$68,4,FALSE),0)</f>
        <v>0</v>
      </c>
      <c r="AK62" s="50">
        <f>IFERROR(VLOOKUP(T62,'Վարկանիշային չափորոշիչներ'!$G$6:$GE$68,4,FALSE),0)</f>
        <v>0</v>
      </c>
      <c r="AL62" s="50">
        <f>IFERROR(VLOOKUP(U62,'Վարկանիշային չափորոշիչներ'!$G$6:$GE$68,4,FALSE),0)</f>
        <v>0</v>
      </c>
      <c r="AM62" s="50">
        <f>IFERROR(VLOOKUP(V62,'Վարկանիշային չափորոշիչներ'!$G$6:$GE$68,4,FALSE),0)</f>
        <v>0</v>
      </c>
      <c r="AN62" s="50">
        <f t="shared" si="19"/>
        <v>0</v>
      </c>
    </row>
    <row r="63" spans="1:40" s="39" customFormat="1" ht="34.5" hidden="1" outlineLevel="1">
      <c r="A63" s="57">
        <v>1213</v>
      </c>
      <c r="B63" s="57"/>
      <c r="C63" s="76" t="s">
        <v>150</v>
      </c>
      <c r="D63" s="77">
        <f>SUM(D64:D86)</f>
        <v>0</v>
      </c>
      <c r="E63" s="77">
        <f t="shared" ref="E63:H63" si="20">SUM(E64:E86)</f>
        <v>0</v>
      </c>
      <c r="F63" s="78">
        <f t="shared" si="20"/>
        <v>0</v>
      </c>
      <c r="G63" s="78">
        <f t="shared" si="20"/>
        <v>0</v>
      </c>
      <c r="H63" s="78">
        <f t="shared" si="20"/>
        <v>0</v>
      </c>
      <c r="I63" s="79" t="s">
        <v>74</v>
      </c>
      <c r="J63" s="79" t="s">
        <v>74</v>
      </c>
      <c r="K63" s="79" t="s">
        <v>74</v>
      </c>
      <c r="L63" s="79" t="s">
        <v>74</v>
      </c>
      <c r="M63" s="79" t="s">
        <v>74</v>
      </c>
      <c r="N63" s="79" t="s">
        <v>74</v>
      </c>
      <c r="O63" s="79" t="s">
        <v>74</v>
      </c>
      <c r="P63" s="79" t="s">
        <v>74</v>
      </c>
      <c r="Q63" s="79" t="s">
        <v>74</v>
      </c>
      <c r="R63" s="79" t="s">
        <v>74</v>
      </c>
      <c r="S63" s="79" t="s">
        <v>74</v>
      </c>
      <c r="T63" s="79" t="s">
        <v>74</v>
      </c>
      <c r="U63" s="79" t="s">
        <v>74</v>
      </c>
      <c r="V63" s="79" t="s">
        <v>74</v>
      </c>
      <c r="W63" s="61" t="s">
        <v>74</v>
      </c>
      <c r="AB63" s="50">
        <f>IFERROR(VLOOKUP(K63,'Վարկանիշային չափորոշիչներ'!$G$6:$GE$68,4,FALSE),0)</f>
        <v>0</v>
      </c>
      <c r="AC63" s="50">
        <f>IFERROR(VLOOKUP(L63,'Վարկանիշային չափորոշիչներ'!$G$6:$GE$68,4,FALSE),0)</f>
        <v>0</v>
      </c>
      <c r="AD63" s="50">
        <f>IFERROR(VLOOKUP(M63,'Վարկանիշային չափորոշիչներ'!$G$6:$GE$68,4,FALSE),0)</f>
        <v>0</v>
      </c>
      <c r="AE63" s="50">
        <f>IFERROR(VLOOKUP(N63,'Վարկանիշային չափորոշիչներ'!$G$6:$GE$68,4,FALSE),0)</f>
        <v>0</v>
      </c>
      <c r="AF63" s="50">
        <f>IFERROR(VLOOKUP(O63,'Վարկանիշային չափորոշիչներ'!$G$6:$GE$68,4,FALSE),0)</f>
        <v>0</v>
      </c>
      <c r="AG63" s="50">
        <f>IFERROR(VLOOKUP(P63,'Վարկանիշային չափորոշիչներ'!$G$6:$GE$68,4,FALSE),0)</f>
        <v>0</v>
      </c>
      <c r="AH63" s="50">
        <f>IFERROR(VLOOKUP(Q63,'Վարկանիշային չափորոշիչներ'!$G$6:$GE$68,4,FALSE),0)</f>
        <v>0</v>
      </c>
      <c r="AI63" s="50">
        <f>IFERROR(VLOOKUP(R63,'Վարկանիշային չափորոշիչներ'!$G$6:$GE$68,4,FALSE),0)</f>
        <v>0</v>
      </c>
      <c r="AJ63" s="50">
        <f>IFERROR(VLOOKUP(S63,'Վարկանիշային չափորոշիչներ'!$G$6:$GE$68,4,FALSE),0)</f>
        <v>0</v>
      </c>
      <c r="AK63" s="50">
        <f>IFERROR(VLOOKUP(T63,'Վարկանիշային չափորոշիչներ'!$G$6:$GE$68,4,FALSE),0)</f>
        <v>0</v>
      </c>
      <c r="AL63" s="50">
        <f>IFERROR(VLOOKUP(U63,'Վարկանիշային չափորոշիչներ'!$G$6:$GE$68,4,FALSE),0)</f>
        <v>0</v>
      </c>
      <c r="AM63" s="50">
        <f>IFERROR(VLOOKUP(V63,'Վարկանիշային չափորոշիչներ'!$G$6:$GE$68,4,FALSE),0)</f>
        <v>0</v>
      </c>
      <c r="AN63" s="50">
        <f t="shared" si="19"/>
        <v>0</v>
      </c>
    </row>
    <row r="64" spans="1:40" s="39" customFormat="1" ht="51.75" hidden="1" outlineLevel="2">
      <c r="A64" s="62">
        <v>1213</v>
      </c>
      <c r="B64" s="62">
        <v>11001</v>
      </c>
      <c r="C64" s="92" t="s">
        <v>151</v>
      </c>
      <c r="D64" s="73"/>
      <c r="E64" s="73"/>
      <c r="F64" s="65"/>
      <c r="G64" s="66"/>
      <c r="H64" s="66"/>
      <c r="I64" s="64"/>
      <c r="J64" s="64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50">
        <f t="shared" ref="W64:W86" si="21">AN64</f>
        <v>0</v>
      </c>
      <c r="AB64" s="50">
        <f>IFERROR(VLOOKUP(K64,'Վարկանիշային չափորոշիչներ'!$G$6:$GE$68,4,FALSE),0)</f>
        <v>0</v>
      </c>
      <c r="AC64" s="50">
        <f>IFERROR(VLOOKUP(L64,'Վարկանիշային չափորոշիչներ'!$G$6:$GE$68,4,FALSE),0)</f>
        <v>0</v>
      </c>
      <c r="AD64" s="50">
        <f>IFERROR(VLOOKUP(M64,'Վարկանիշային չափորոշիչներ'!$G$6:$GE$68,4,FALSE),0)</f>
        <v>0</v>
      </c>
      <c r="AE64" s="50">
        <f>IFERROR(VLOOKUP(N64,'Վարկանիշային չափորոշիչներ'!$G$6:$GE$68,4,FALSE),0)</f>
        <v>0</v>
      </c>
      <c r="AF64" s="50">
        <f>IFERROR(VLOOKUP(O64,'Վարկանիշային չափորոշիչներ'!$G$6:$GE$68,4,FALSE),0)</f>
        <v>0</v>
      </c>
      <c r="AG64" s="50">
        <f>IFERROR(VLOOKUP(P64,'Վարկանիշային չափորոշիչներ'!$G$6:$GE$68,4,FALSE),0)</f>
        <v>0</v>
      </c>
      <c r="AH64" s="50">
        <f>IFERROR(VLOOKUP(Q64,'Վարկանիշային չափորոշիչներ'!$G$6:$GE$68,4,FALSE),0)</f>
        <v>0</v>
      </c>
      <c r="AI64" s="50">
        <f>IFERROR(VLOOKUP(R64,'Վարկանիշային չափորոշիչներ'!$G$6:$GE$68,4,FALSE),0)</f>
        <v>0</v>
      </c>
      <c r="AJ64" s="50">
        <f>IFERROR(VLOOKUP(S64,'Վարկանիշային չափորոշիչներ'!$G$6:$GE$68,4,FALSE),0)</f>
        <v>0</v>
      </c>
      <c r="AK64" s="50">
        <f>IFERROR(VLOOKUP(T64,'Վարկանիշային չափորոշիչներ'!$G$6:$GE$68,4,FALSE),0)</f>
        <v>0</v>
      </c>
      <c r="AL64" s="50">
        <f>IFERROR(VLOOKUP(U64,'Վարկանիշային չափորոշիչներ'!$G$6:$GE$68,4,FALSE),0)</f>
        <v>0</v>
      </c>
      <c r="AM64" s="50">
        <f>IFERROR(VLOOKUP(V64,'Վարկանիշային չափորոշիչներ'!$G$6:$GE$68,4,FALSE),0)</f>
        <v>0</v>
      </c>
      <c r="AN64" s="50">
        <f t="shared" si="19"/>
        <v>0</v>
      </c>
    </row>
    <row r="65" spans="1:40" s="39" customFormat="1" ht="51.75" hidden="1" outlineLevel="2">
      <c r="A65" s="62">
        <v>1213</v>
      </c>
      <c r="B65" s="62">
        <v>11002</v>
      </c>
      <c r="C65" s="92" t="s">
        <v>152</v>
      </c>
      <c r="D65" s="74"/>
      <c r="E65" s="74"/>
      <c r="F65" s="65"/>
      <c r="G65" s="66"/>
      <c r="H65" s="66"/>
      <c r="I65" s="64"/>
      <c r="J65" s="64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50">
        <f t="shared" si="21"/>
        <v>0</v>
      </c>
      <c r="AB65" s="50">
        <f>IFERROR(VLOOKUP(K65,'Վարկանիշային չափորոշիչներ'!$G$6:$GE$68,4,FALSE),0)</f>
        <v>0</v>
      </c>
      <c r="AC65" s="50">
        <f>IFERROR(VLOOKUP(L65,'Վարկանիշային չափորոշիչներ'!$G$6:$GE$68,4,FALSE),0)</f>
        <v>0</v>
      </c>
      <c r="AD65" s="50">
        <f>IFERROR(VLOOKUP(M65,'Վարկանիշային չափորոշիչներ'!$G$6:$GE$68,4,FALSE),0)</f>
        <v>0</v>
      </c>
      <c r="AE65" s="50">
        <f>IFERROR(VLOOKUP(N65,'Վարկանիշային չափորոշիչներ'!$G$6:$GE$68,4,FALSE),0)</f>
        <v>0</v>
      </c>
      <c r="AF65" s="50">
        <f>IFERROR(VLOOKUP(O65,'Վարկանիշային չափորոշիչներ'!$G$6:$GE$68,4,FALSE),0)</f>
        <v>0</v>
      </c>
      <c r="AG65" s="50">
        <f>IFERROR(VLOOKUP(P65,'Վարկանիշային չափորոշիչներ'!$G$6:$GE$68,4,FALSE),0)</f>
        <v>0</v>
      </c>
      <c r="AH65" s="50">
        <f>IFERROR(VLOOKUP(Q65,'Վարկանիշային չափորոշիչներ'!$G$6:$GE$68,4,FALSE),0)</f>
        <v>0</v>
      </c>
      <c r="AI65" s="50">
        <f>IFERROR(VLOOKUP(R65,'Վարկանիշային չափորոշիչներ'!$G$6:$GE$68,4,FALSE),0)</f>
        <v>0</v>
      </c>
      <c r="AJ65" s="50">
        <f>IFERROR(VLOOKUP(S65,'Վարկանիշային չափորոշիչներ'!$G$6:$GE$68,4,FALSE),0)</f>
        <v>0</v>
      </c>
      <c r="AK65" s="50">
        <f>IFERROR(VLOOKUP(T65,'Վարկանիշային չափորոշիչներ'!$G$6:$GE$68,4,FALSE),0)</f>
        <v>0</v>
      </c>
      <c r="AL65" s="50">
        <f>IFERROR(VLOOKUP(U65,'Վարկանիշային չափորոշիչներ'!$G$6:$GE$68,4,FALSE),0)</f>
        <v>0</v>
      </c>
      <c r="AM65" s="50">
        <f>IFERROR(VLOOKUP(V65,'Վարկանիշային չափորոշիչներ'!$G$6:$GE$68,4,FALSE),0)</f>
        <v>0</v>
      </c>
      <c r="AN65" s="50">
        <f t="shared" si="19"/>
        <v>0</v>
      </c>
    </row>
    <row r="66" spans="1:40" s="39" customFormat="1" ht="51.75" hidden="1" outlineLevel="2">
      <c r="A66" s="62">
        <v>1213</v>
      </c>
      <c r="B66" s="62">
        <v>11003</v>
      </c>
      <c r="C66" s="92" t="s">
        <v>153</v>
      </c>
      <c r="D66" s="74"/>
      <c r="E66" s="73"/>
      <c r="F66" s="97"/>
      <c r="G66" s="66"/>
      <c r="H66" s="66"/>
      <c r="I66" s="64"/>
      <c r="J66" s="64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50">
        <f t="shared" si="21"/>
        <v>0</v>
      </c>
      <c r="AB66" s="50">
        <f>IFERROR(VLOOKUP(K66,'Վարկանիշային չափորոշիչներ'!$G$6:$GE$68,4,FALSE),0)</f>
        <v>0</v>
      </c>
      <c r="AC66" s="50">
        <f>IFERROR(VLOOKUP(L66,'Վարկանիշային չափորոշիչներ'!$G$6:$GE$68,4,FALSE),0)</f>
        <v>0</v>
      </c>
      <c r="AD66" s="50">
        <f>IFERROR(VLOOKUP(M66,'Վարկանիշային չափորոշիչներ'!$G$6:$GE$68,4,FALSE),0)</f>
        <v>0</v>
      </c>
      <c r="AE66" s="50">
        <f>IFERROR(VLOOKUP(N66,'Վարկանիշային չափորոշիչներ'!$G$6:$GE$68,4,FALSE),0)</f>
        <v>0</v>
      </c>
      <c r="AF66" s="50">
        <f>IFERROR(VLOOKUP(O66,'Վարկանիշային չափորոշիչներ'!$G$6:$GE$68,4,FALSE),0)</f>
        <v>0</v>
      </c>
      <c r="AG66" s="50">
        <f>IFERROR(VLOOKUP(P66,'Վարկանիշային չափորոշիչներ'!$G$6:$GE$68,4,FALSE),0)</f>
        <v>0</v>
      </c>
      <c r="AH66" s="50">
        <f>IFERROR(VLOOKUP(Q66,'Վարկանիշային չափորոշիչներ'!$G$6:$GE$68,4,FALSE),0)</f>
        <v>0</v>
      </c>
      <c r="AI66" s="50">
        <f>IFERROR(VLOOKUP(R66,'Վարկանիշային չափորոշիչներ'!$G$6:$GE$68,4,FALSE),0)</f>
        <v>0</v>
      </c>
      <c r="AJ66" s="50">
        <f>IFERROR(VLOOKUP(S66,'Վարկանիշային չափորոշիչներ'!$G$6:$GE$68,4,FALSE),0)</f>
        <v>0</v>
      </c>
      <c r="AK66" s="50">
        <f>IFERROR(VLOOKUP(T66,'Վարկանիշային չափորոշիչներ'!$G$6:$GE$68,4,FALSE),0)</f>
        <v>0</v>
      </c>
      <c r="AL66" s="50">
        <f>IFERROR(VLOOKUP(U66,'Վարկանիշային չափորոշիչներ'!$G$6:$GE$68,4,FALSE),0)</f>
        <v>0</v>
      </c>
      <c r="AM66" s="50">
        <f>IFERROR(VLOOKUP(V66,'Վարկանիշային չափորոշիչներ'!$G$6:$GE$68,4,FALSE),0)</f>
        <v>0</v>
      </c>
      <c r="AN66" s="50">
        <f t="shared" si="19"/>
        <v>0</v>
      </c>
    </row>
    <row r="67" spans="1:40" s="39" customFormat="1" ht="34.5" hidden="1" outlineLevel="2">
      <c r="A67" s="62">
        <v>1213</v>
      </c>
      <c r="B67" s="62">
        <v>11004</v>
      </c>
      <c r="C67" s="92" t="s">
        <v>154</v>
      </c>
      <c r="D67" s="74"/>
      <c r="E67" s="74"/>
      <c r="F67" s="65"/>
      <c r="G67" s="66"/>
      <c r="H67" s="66"/>
      <c r="I67" s="64"/>
      <c r="J67" s="64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50">
        <f t="shared" si="21"/>
        <v>0</v>
      </c>
      <c r="AB67" s="50">
        <f>IFERROR(VLOOKUP(K67,'Վարկանիշային չափորոշիչներ'!$G$6:$GE$68,4,FALSE),0)</f>
        <v>0</v>
      </c>
      <c r="AC67" s="50">
        <f>IFERROR(VLOOKUP(L67,'Վարկանիշային չափորոշիչներ'!$G$6:$GE$68,4,FALSE),0)</f>
        <v>0</v>
      </c>
      <c r="AD67" s="50">
        <f>IFERROR(VLOOKUP(M67,'Վարկանիշային չափորոշիչներ'!$G$6:$GE$68,4,FALSE),0)</f>
        <v>0</v>
      </c>
      <c r="AE67" s="50">
        <f>IFERROR(VLOOKUP(N67,'Վարկանիշային չափորոշիչներ'!$G$6:$GE$68,4,FALSE),0)</f>
        <v>0</v>
      </c>
      <c r="AF67" s="50">
        <f>IFERROR(VLOOKUP(O67,'Վարկանիշային չափորոշիչներ'!$G$6:$GE$68,4,FALSE),0)</f>
        <v>0</v>
      </c>
      <c r="AG67" s="50">
        <f>IFERROR(VLOOKUP(P67,'Վարկանիշային չափորոշիչներ'!$G$6:$GE$68,4,FALSE),0)</f>
        <v>0</v>
      </c>
      <c r="AH67" s="50">
        <f>IFERROR(VLOOKUP(Q67,'Վարկանիշային չափորոշիչներ'!$G$6:$GE$68,4,FALSE),0)</f>
        <v>0</v>
      </c>
      <c r="AI67" s="50">
        <f>IFERROR(VLOOKUP(R67,'Վարկանիշային չափորոշիչներ'!$G$6:$GE$68,4,FALSE),0)</f>
        <v>0</v>
      </c>
      <c r="AJ67" s="50">
        <f>IFERROR(VLOOKUP(S67,'Վարկանիշային չափորոշիչներ'!$G$6:$GE$68,4,FALSE),0)</f>
        <v>0</v>
      </c>
      <c r="AK67" s="50">
        <f>IFERROR(VLOOKUP(T67,'Վարկանիշային չափորոշիչներ'!$G$6:$GE$68,4,FALSE),0)</f>
        <v>0</v>
      </c>
      <c r="AL67" s="50">
        <f>IFERROR(VLOOKUP(U67,'Վարկանիշային չափորոշիչներ'!$G$6:$GE$68,4,FALSE),0)</f>
        <v>0</v>
      </c>
      <c r="AM67" s="50">
        <f>IFERROR(VLOOKUP(V67,'Վարկանիշային չափորոշիչներ'!$G$6:$GE$68,4,FALSE),0)</f>
        <v>0</v>
      </c>
      <c r="AN67" s="50">
        <f t="shared" si="19"/>
        <v>0</v>
      </c>
    </row>
    <row r="68" spans="1:40" s="39" customFormat="1" ht="51.75" hidden="1" outlineLevel="2">
      <c r="A68" s="62">
        <v>1213</v>
      </c>
      <c r="B68" s="62">
        <v>11005</v>
      </c>
      <c r="C68" s="63" t="s">
        <v>155</v>
      </c>
      <c r="D68" s="74"/>
      <c r="E68" s="74"/>
      <c r="F68" s="93"/>
      <c r="G68" s="93"/>
      <c r="H68" s="93"/>
      <c r="I68" s="94"/>
      <c r="J68" s="94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50">
        <f t="shared" si="21"/>
        <v>0</v>
      </c>
      <c r="AB68" s="50">
        <f>IFERROR(VLOOKUP(K68,'Վարկանիշային չափորոշիչներ'!$G$6:$GE$68,4,FALSE),0)</f>
        <v>0</v>
      </c>
      <c r="AC68" s="50">
        <f>IFERROR(VLOOKUP(L68,'Վարկանիշային չափորոշիչներ'!$G$6:$GE$68,4,FALSE),0)</f>
        <v>0</v>
      </c>
      <c r="AD68" s="50">
        <f>IFERROR(VLOOKUP(M68,'Վարկանիշային չափորոշիչներ'!$G$6:$GE$68,4,FALSE),0)</f>
        <v>0</v>
      </c>
      <c r="AE68" s="50">
        <f>IFERROR(VLOOKUP(N68,'Վարկանիշային չափորոշիչներ'!$G$6:$GE$68,4,FALSE),0)</f>
        <v>0</v>
      </c>
      <c r="AF68" s="50">
        <f>IFERROR(VLOOKUP(O68,'Վարկանիշային չափորոշիչներ'!$G$6:$GE$68,4,FALSE),0)</f>
        <v>0</v>
      </c>
      <c r="AG68" s="50">
        <f>IFERROR(VLOOKUP(P68,'Վարկանիշային չափորոշիչներ'!$G$6:$GE$68,4,FALSE),0)</f>
        <v>0</v>
      </c>
      <c r="AH68" s="50">
        <f>IFERROR(VLOOKUP(Q68,'Վարկանիշային չափորոշիչներ'!$G$6:$GE$68,4,FALSE),0)</f>
        <v>0</v>
      </c>
      <c r="AI68" s="50">
        <f>IFERROR(VLOOKUP(R68,'Վարկանիշային չափորոշիչներ'!$G$6:$GE$68,4,FALSE),0)</f>
        <v>0</v>
      </c>
      <c r="AJ68" s="50">
        <f>IFERROR(VLOOKUP(S68,'Վարկանիշային չափորոշիչներ'!$G$6:$GE$68,4,FALSE),0)</f>
        <v>0</v>
      </c>
      <c r="AK68" s="50">
        <f>IFERROR(VLOOKUP(T68,'Վարկանիշային չափորոշիչներ'!$G$6:$GE$68,4,FALSE),0)</f>
        <v>0</v>
      </c>
      <c r="AL68" s="50">
        <f>IFERROR(VLOOKUP(U68,'Վարկանիշային չափորոշիչներ'!$G$6:$GE$68,4,FALSE),0)</f>
        <v>0</v>
      </c>
      <c r="AM68" s="50">
        <f>IFERROR(VLOOKUP(V68,'Վարկանիշային չափորոշիչներ'!$G$6:$GE$68,4,FALSE),0)</f>
        <v>0</v>
      </c>
      <c r="AN68" s="50">
        <f t="shared" si="19"/>
        <v>0</v>
      </c>
    </row>
    <row r="69" spans="1:40" s="39" customFormat="1" ht="69" hidden="1" outlineLevel="2">
      <c r="A69" s="62">
        <v>1213</v>
      </c>
      <c r="B69" s="62">
        <v>11006</v>
      </c>
      <c r="C69" s="63" t="s">
        <v>156</v>
      </c>
      <c r="D69" s="74"/>
      <c r="E69" s="74"/>
      <c r="F69" s="89"/>
      <c r="G69" s="89"/>
      <c r="H69" s="66"/>
      <c r="I69" s="64"/>
      <c r="J69" s="64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50">
        <f t="shared" si="21"/>
        <v>0</v>
      </c>
      <c r="AB69" s="50">
        <f>IFERROR(VLOOKUP(K69,'Վարկանիշային չափորոշիչներ'!$G$6:$GE$68,4,FALSE),0)</f>
        <v>0</v>
      </c>
      <c r="AC69" s="50">
        <f>IFERROR(VLOOKUP(L69,'Վարկանիշային չափորոշիչներ'!$G$6:$GE$68,4,FALSE),0)</f>
        <v>0</v>
      </c>
      <c r="AD69" s="50">
        <f>IFERROR(VLOOKUP(M69,'Վարկանիշային չափորոշիչներ'!$G$6:$GE$68,4,FALSE),0)</f>
        <v>0</v>
      </c>
      <c r="AE69" s="50">
        <f>IFERROR(VLOOKUP(N69,'Վարկանիշային չափորոշիչներ'!$G$6:$GE$68,4,FALSE),0)</f>
        <v>0</v>
      </c>
      <c r="AF69" s="50">
        <f>IFERROR(VLOOKUP(O69,'Վարկանիշային չափորոշիչներ'!$G$6:$GE$68,4,FALSE),0)</f>
        <v>0</v>
      </c>
      <c r="AG69" s="50">
        <f>IFERROR(VLOOKUP(P69,'Վարկանիշային չափորոշիչներ'!$G$6:$GE$68,4,FALSE),0)</f>
        <v>0</v>
      </c>
      <c r="AH69" s="50">
        <f>IFERROR(VLOOKUP(Q69,'Վարկանիշային չափորոշիչներ'!$G$6:$GE$68,4,FALSE),0)</f>
        <v>0</v>
      </c>
      <c r="AI69" s="50">
        <f>IFERROR(VLOOKUP(R69,'Վարկանիշային չափորոշիչներ'!$G$6:$GE$68,4,FALSE),0)</f>
        <v>0</v>
      </c>
      <c r="AJ69" s="50">
        <f>IFERROR(VLOOKUP(S69,'Վարկանիշային չափորոշիչներ'!$G$6:$GE$68,4,FALSE),0)</f>
        <v>0</v>
      </c>
      <c r="AK69" s="50">
        <f>IFERROR(VLOOKUP(T69,'Վարկանիշային չափորոշիչներ'!$G$6:$GE$68,4,FALSE),0)</f>
        <v>0</v>
      </c>
      <c r="AL69" s="50">
        <f>IFERROR(VLOOKUP(U69,'Վարկանիշային չափորոշիչներ'!$G$6:$GE$68,4,FALSE),0)</f>
        <v>0</v>
      </c>
      <c r="AM69" s="50">
        <f>IFERROR(VLOOKUP(V69,'Վարկանիշային չափորոշիչներ'!$G$6:$GE$68,4,FALSE),0)</f>
        <v>0</v>
      </c>
      <c r="AN69" s="50">
        <f t="shared" si="19"/>
        <v>0</v>
      </c>
    </row>
    <row r="70" spans="1:40" s="39" customFormat="1" ht="51.75" hidden="1" outlineLevel="2">
      <c r="A70" s="62">
        <v>1213</v>
      </c>
      <c r="B70" s="62">
        <v>11007</v>
      </c>
      <c r="C70" s="63" t="s">
        <v>157</v>
      </c>
      <c r="D70" s="73"/>
      <c r="E70" s="73"/>
      <c r="F70" s="88"/>
      <c r="G70" s="98"/>
      <c r="H70" s="65"/>
      <c r="I70" s="64"/>
      <c r="J70" s="64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50">
        <f t="shared" si="21"/>
        <v>0</v>
      </c>
      <c r="AB70" s="50">
        <f>IFERROR(VLOOKUP(K70,'Վարկանիշային չափորոշիչներ'!$G$6:$GE$68,4,FALSE),0)</f>
        <v>0</v>
      </c>
      <c r="AC70" s="50">
        <f>IFERROR(VLOOKUP(L70,'Վարկանիշային չափորոշիչներ'!$G$6:$GE$68,4,FALSE),0)</f>
        <v>0</v>
      </c>
      <c r="AD70" s="50">
        <f>IFERROR(VLOOKUP(M70,'Վարկանիշային չափորոշիչներ'!$G$6:$GE$68,4,FALSE),0)</f>
        <v>0</v>
      </c>
      <c r="AE70" s="50">
        <f>IFERROR(VLOOKUP(N70,'Վարկանիշային չափորոշիչներ'!$G$6:$GE$68,4,FALSE),0)</f>
        <v>0</v>
      </c>
      <c r="AF70" s="50">
        <f>IFERROR(VLOOKUP(O70,'Վարկանիշային չափորոշիչներ'!$G$6:$GE$68,4,FALSE),0)</f>
        <v>0</v>
      </c>
      <c r="AG70" s="50">
        <f>IFERROR(VLOOKUP(P70,'Վարկանիշային չափորոշիչներ'!$G$6:$GE$68,4,FALSE),0)</f>
        <v>0</v>
      </c>
      <c r="AH70" s="50">
        <f>IFERROR(VLOOKUP(Q70,'Վարկանիշային չափորոշիչներ'!$G$6:$GE$68,4,FALSE),0)</f>
        <v>0</v>
      </c>
      <c r="AI70" s="50">
        <f>IFERROR(VLOOKUP(R70,'Վարկանիշային չափորոշիչներ'!$G$6:$GE$68,4,FALSE),0)</f>
        <v>0</v>
      </c>
      <c r="AJ70" s="50">
        <f>IFERROR(VLOOKUP(S70,'Վարկանիշային չափորոշիչներ'!$G$6:$GE$68,4,FALSE),0)</f>
        <v>0</v>
      </c>
      <c r="AK70" s="50">
        <f>IFERROR(VLOOKUP(T70,'Վարկանիշային չափորոշիչներ'!$G$6:$GE$68,4,FALSE),0)</f>
        <v>0</v>
      </c>
      <c r="AL70" s="50">
        <f>IFERROR(VLOOKUP(U70,'Վարկանիշային չափորոշիչներ'!$G$6:$GE$68,4,FALSE),0)</f>
        <v>0</v>
      </c>
      <c r="AM70" s="50">
        <f>IFERROR(VLOOKUP(V70,'Վարկանիշային չափորոշիչներ'!$G$6:$GE$68,4,FALSE),0)</f>
        <v>0</v>
      </c>
      <c r="AN70" s="50">
        <f t="shared" si="19"/>
        <v>0</v>
      </c>
    </row>
    <row r="71" spans="1:40" s="39" customFormat="1" ht="51.75" hidden="1" outlineLevel="2">
      <c r="A71" s="62">
        <v>1213</v>
      </c>
      <c r="B71" s="62">
        <v>11010</v>
      </c>
      <c r="C71" s="63" t="s">
        <v>158</v>
      </c>
      <c r="D71" s="73"/>
      <c r="E71" s="73"/>
      <c r="F71" s="88"/>
      <c r="G71" s="66"/>
      <c r="H71" s="97"/>
      <c r="I71" s="82"/>
      <c r="J71" s="82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50">
        <f t="shared" si="21"/>
        <v>0</v>
      </c>
      <c r="AB71" s="50">
        <f>IFERROR(VLOOKUP(K71,'Վարկանիշային չափորոշիչներ'!$G$6:$GE$68,4,FALSE),0)</f>
        <v>0</v>
      </c>
      <c r="AC71" s="50">
        <f>IFERROR(VLOOKUP(L71,'Վարկանիշային չափորոշիչներ'!$G$6:$GE$68,4,FALSE),0)</f>
        <v>0</v>
      </c>
      <c r="AD71" s="50">
        <f>IFERROR(VLOOKUP(M71,'Վարկանիշային չափորոշիչներ'!$G$6:$GE$68,4,FALSE),0)</f>
        <v>0</v>
      </c>
      <c r="AE71" s="50">
        <f>IFERROR(VLOOKUP(N71,'Վարկանիշային չափորոշիչներ'!$G$6:$GE$68,4,FALSE),0)</f>
        <v>0</v>
      </c>
      <c r="AF71" s="50">
        <f>IFERROR(VLOOKUP(O71,'Վարկանիշային չափորոշիչներ'!$G$6:$GE$68,4,FALSE),0)</f>
        <v>0</v>
      </c>
      <c r="AG71" s="50">
        <f>IFERROR(VLOOKUP(P71,'Վարկանիշային չափորոշիչներ'!$G$6:$GE$68,4,FALSE),0)</f>
        <v>0</v>
      </c>
      <c r="AH71" s="50">
        <f>IFERROR(VLOOKUP(Q71,'Վարկանիշային չափորոշիչներ'!$G$6:$GE$68,4,FALSE),0)</f>
        <v>0</v>
      </c>
      <c r="AI71" s="50">
        <f>IFERROR(VLOOKUP(R71,'Վարկանիշային չափորոշիչներ'!$G$6:$GE$68,4,FALSE),0)</f>
        <v>0</v>
      </c>
      <c r="AJ71" s="50">
        <f>IFERROR(VLOOKUP(S71,'Վարկանիշային չափորոշիչներ'!$G$6:$GE$68,4,FALSE),0)</f>
        <v>0</v>
      </c>
      <c r="AK71" s="50">
        <f>IFERROR(VLOOKUP(T71,'Վարկանիշային չափորոշիչներ'!$G$6:$GE$68,4,FALSE),0)</f>
        <v>0</v>
      </c>
      <c r="AL71" s="50">
        <f>IFERROR(VLOOKUP(U71,'Վարկանիշային չափորոշիչներ'!$G$6:$GE$68,4,FALSE),0)</f>
        <v>0</v>
      </c>
      <c r="AM71" s="50">
        <f>IFERROR(VLOOKUP(V71,'Վարկանիշային չափորոշիչներ'!$G$6:$GE$68,4,FALSE),0)</f>
        <v>0</v>
      </c>
      <c r="AN71" s="50">
        <f t="shared" si="19"/>
        <v>0</v>
      </c>
    </row>
    <row r="72" spans="1:40" s="39" customFormat="1" ht="138" hidden="1" outlineLevel="2">
      <c r="A72" s="62">
        <v>1213</v>
      </c>
      <c r="B72" s="62">
        <v>11011</v>
      </c>
      <c r="C72" s="63" t="s">
        <v>159</v>
      </c>
      <c r="D72" s="73"/>
      <c r="E72" s="73"/>
      <c r="F72" s="88"/>
      <c r="G72" s="88"/>
      <c r="H72" s="97"/>
      <c r="I72" s="82"/>
      <c r="J72" s="82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50">
        <f t="shared" si="21"/>
        <v>0</v>
      </c>
      <c r="AB72" s="50">
        <f>IFERROR(VLOOKUP(K72,'Վարկանիշային չափորոշիչներ'!$G$6:$GE$68,4,FALSE),0)</f>
        <v>0</v>
      </c>
      <c r="AC72" s="50">
        <f>IFERROR(VLOOKUP(L72,'Վարկանիշային չափորոշիչներ'!$G$6:$GE$68,4,FALSE),0)</f>
        <v>0</v>
      </c>
      <c r="AD72" s="50">
        <f>IFERROR(VLOOKUP(M72,'Վարկանիշային չափորոշիչներ'!$G$6:$GE$68,4,FALSE),0)</f>
        <v>0</v>
      </c>
      <c r="AE72" s="50">
        <f>IFERROR(VLOOKUP(N72,'Վարկանիշային չափորոշիչներ'!$G$6:$GE$68,4,FALSE),0)</f>
        <v>0</v>
      </c>
      <c r="AF72" s="50">
        <f>IFERROR(VLOOKUP(O72,'Վարկանիշային չափորոշիչներ'!$G$6:$GE$68,4,FALSE),0)</f>
        <v>0</v>
      </c>
      <c r="AG72" s="50">
        <f>IFERROR(VLOOKUP(P72,'Վարկանիշային չափորոշիչներ'!$G$6:$GE$68,4,FALSE),0)</f>
        <v>0</v>
      </c>
      <c r="AH72" s="50">
        <f>IFERROR(VLOOKUP(Q72,'Վարկանիշային չափորոշիչներ'!$G$6:$GE$68,4,FALSE),0)</f>
        <v>0</v>
      </c>
      <c r="AI72" s="50">
        <f>IFERROR(VLOOKUP(R72,'Վարկանիշային չափորոշիչներ'!$G$6:$GE$68,4,FALSE),0)</f>
        <v>0</v>
      </c>
      <c r="AJ72" s="50">
        <f>IFERROR(VLOOKUP(S72,'Վարկանիշային չափորոշիչներ'!$G$6:$GE$68,4,FALSE),0)</f>
        <v>0</v>
      </c>
      <c r="AK72" s="50">
        <f>IFERROR(VLOOKUP(T72,'Վարկանիշային չափորոշիչներ'!$G$6:$GE$68,4,FALSE),0)</f>
        <v>0</v>
      </c>
      <c r="AL72" s="50">
        <f>IFERROR(VLOOKUP(U72,'Վարկանիշային չափորոշիչներ'!$G$6:$GE$68,4,FALSE),0)</f>
        <v>0</v>
      </c>
      <c r="AM72" s="50">
        <f>IFERROR(VLOOKUP(V72,'Վարկանիշային չափորոշիչներ'!$G$6:$GE$68,4,FALSE),0)</f>
        <v>0</v>
      </c>
      <c r="AN72" s="50">
        <f t="shared" si="19"/>
        <v>0</v>
      </c>
    </row>
    <row r="73" spans="1:40" s="39" customFormat="1" ht="69" hidden="1" outlineLevel="2">
      <c r="A73" s="62">
        <v>1213</v>
      </c>
      <c r="B73" s="62">
        <v>11012</v>
      </c>
      <c r="C73" s="63" t="s">
        <v>160</v>
      </c>
      <c r="D73" s="73"/>
      <c r="E73" s="73"/>
      <c r="F73" s="88"/>
      <c r="G73" s="66"/>
      <c r="H73" s="97"/>
      <c r="I73" s="82"/>
      <c r="J73" s="82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50">
        <f t="shared" si="21"/>
        <v>0</v>
      </c>
      <c r="AB73" s="50">
        <f>IFERROR(VLOOKUP(K73,'Վարկանիշային չափորոշիչներ'!$G$6:$GE$68,4,FALSE),0)</f>
        <v>0</v>
      </c>
      <c r="AC73" s="50">
        <f>IFERROR(VLOOKUP(L73,'Վարկանիշային չափորոշիչներ'!$G$6:$GE$68,4,FALSE),0)</f>
        <v>0</v>
      </c>
      <c r="AD73" s="50">
        <f>IFERROR(VLOOKUP(M73,'Վարկանիշային չափորոշիչներ'!$G$6:$GE$68,4,FALSE),0)</f>
        <v>0</v>
      </c>
      <c r="AE73" s="50">
        <f>IFERROR(VLOOKUP(N73,'Վարկանիշային չափորոշիչներ'!$G$6:$GE$68,4,FALSE),0)</f>
        <v>0</v>
      </c>
      <c r="AF73" s="50">
        <f>IFERROR(VLOOKUP(O73,'Վարկանիշային չափորոշիչներ'!$G$6:$GE$68,4,FALSE),0)</f>
        <v>0</v>
      </c>
      <c r="AG73" s="50">
        <f>IFERROR(VLOOKUP(P73,'Վարկանիշային չափորոշիչներ'!$G$6:$GE$68,4,FALSE),0)</f>
        <v>0</v>
      </c>
      <c r="AH73" s="50">
        <f>IFERROR(VLOOKUP(Q73,'Վարկանիշային չափորոշիչներ'!$G$6:$GE$68,4,FALSE),0)</f>
        <v>0</v>
      </c>
      <c r="AI73" s="50">
        <f>IFERROR(VLOOKUP(R73,'Վարկանիշային չափորոշիչներ'!$G$6:$GE$68,4,FALSE),0)</f>
        <v>0</v>
      </c>
      <c r="AJ73" s="50">
        <f>IFERROR(VLOOKUP(S73,'Վարկանիշային չափորոշիչներ'!$G$6:$GE$68,4,FALSE),0)</f>
        <v>0</v>
      </c>
      <c r="AK73" s="50">
        <f>IFERROR(VLOOKUP(T73,'Վարկանիշային չափորոշիչներ'!$G$6:$GE$68,4,FALSE),0)</f>
        <v>0</v>
      </c>
      <c r="AL73" s="50">
        <f>IFERROR(VLOOKUP(U73,'Վարկանիշային չափորոշիչներ'!$G$6:$GE$68,4,FALSE),0)</f>
        <v>0</v>
      </c>
      <c r="AM73" s="50">
        <f>IFERROR(VLOOKUP(V73,'Վարկանիշային չափորոշիչներ'!$G$6:$GE$68,4,FALSE),0)</f>
        <v>0</v>
      </c>
      <c r="AN73" s="50">
        <f t="shared" si="19"/>
        <v>0</v>
      </c>
    </row>
    <row r="74" spans="1:40" s="39" customFormat="1" ht="86.25" hidden="1" outlineLevel="2">
      <c r="A74" s="62">
        <v>1213</v>
      </c>
      <c r="B74" s="62">
        <v>11013</v>
      </c>
      <c r="C74" s="63" t="s">
        <v>161</v>
      </c>
      <c r="D74" s="73"/>
      <c r="E74" s="73"/>
      <c r="F74" s="88"/>
      <c r="G74" s="66"/>
      <c r="H74" s="97"/>
      <c r="I74" s="82"/>
      <c r="J74" s="82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50">
        <f t="shared" si="21"/>
        <v>0</v>
      </c>
      <c r="AB74" s="50">
        <f>IFERROR(VLOOKUP(K74,'Վարկանիշային չափորոշիչներ'!$G$6:$GE$68,4,FALSE),0)</f>
        <v>0</v>
      </c>
      <c r="AC74" s="50">
        <f>IFERROR(VLOOKUP(L74,'Վարկանիշային չափորոշիչներ'!$G$6:$GE$68,4,FALSE),0)</f>
        <v>0</v>
      </c>
      <c r="AD74" s="50">
        <f>IFERROR(VLOOKUP(M74,'Վարկանիշային չափորոշիչներ'!$G$6:$GE$68,4,FALSE),0)</f>
        <v>0</v>
      </c>
      <c r="AE74" s="50">
        <f>IFERROR(VLOOKUP(N74,'Վարկանիշային չափորոշիչներ'!$G$6:$GE$68,4,FALSE),0)</f>
        <v>0</v>
      </c>
      <c r="AF74" s="50">
        <f>IFERROR(VLOOKUP(O74,'Վարկանիշային չափորոշիչներ'!$G$6:$GE$68,4,FALSE),0)</f>
        <v>0</v>
      </c>
      <c r="AG74" s="50">
        <f>IFERROR(VLOOKUP(P74,'Վարկանիշային չափորոշիչներ'!$G$6:$GE$68,4,FALSE),0)</f>
        <v>0</v>
      </c>
      <c r="AH74" s="50">
        <f>IFERROR(VLOOKUP(Q74,'Վարկանիշային չափորոշիչներ'!$G$6:$GE$68,4,FALSE),0)</f>
        <v>0</v>
      </c>
      <c r="AI74" s="50">
        <f>IFERROR(VLOOKUP(R74,'Վարկանիշային չափորոշիչներ'!$G$6:$GE$68,4,FALSE),0)</f>
        <v>0</v>
      </c>
      <c r="AJ74" s="50">
        <f>IFERROR(VLOOKUP(S74,'Վարկանիշային չափորոշիչներ'!$G$6:$GE$68,4,FALSE),0)</f>
        <v>0</v>
      </c>
      <c r="AK74" s="50">
        <f>IFERROR(VLOOKUP(T74,'Վարկանիշային չափորոշիչներ'!$G$6:$GE$68,4,FALSE),0)</f>
        <v>0</v>
      </c>
      <c r="AL74" s="50">
        <f>IFERROR(VLOOKUP(U74,'Վարկանիշային չափորոշիչներ'!$G$6:$GE$68,4,FALSE),0)</f>
        <v>0</v>
      </c>
      <c r="AM74" s="50">
        <f>IFERROR(VLOOKUP(V74,'Վարկանիշային չափորոշիչներ'!$G$6:$GE$68,4,FALSE),0)</f>
        <v>0</v>
      </c>
      <c r="AN74" s="50">
        <f t="shared" si="19"/>
        <v>0</v>
      </c>
    </row>
    <row r="75" spans="1:40" s="39" customFormat="1" ht="51.75" hidden="1" outlineLevel="2">
      <c r="A75" s="62">
        <v>1213</v>
      </c>
      <c r="B75" s="62">
        <v>11014</v>
      </c>
      <c r="C75" s="63" t="s">
        <v>162</v>
      </c>
      <c r="D75" s="73"/>
      <c r="E75" s="73"/>
      <c r="F75" s="88"/>
      <c r="G75" s="66"/>
      <c r="H75" s="97"/>
      <c r="I75" s="82"/>
      <c r="J75" s="82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50">
        <f t="shared" si="21"/>
        <v>0</v>
      </c>
      <c r="AB75" s="50">
        <f>IFERROR(VLOOKUP(K75,'Վարկանիշային չափորոշիչներ'!$G$6:$GE$68,4,FALSE),0)</f>
        <v>0</v>
      </c>
      <c r="AC75" s="50">
        <f>IFERROR(VLOOKUP(L75,'Վարկանիշային չափորոշիչներ'!$G$6:$GE$68,4,FALSE),0)</f>
        <v>0</v>
      </c>
      <c r="AD75" s="50">
        <f>IFERROR(VLOOKUP(M75,'Վարկանիշային չափորոշիչներ'!$G$6:$GE$68,4,FALSE),0)</f>
        <v>0</v>
      </c>
      <c r="AE75" s="50">
        <f>IFERROR(VLOOKUP(N75,'Վարկանիշային չափորոշիչներ'!$G$6:$GE$68,4,FALSE),0)</f>
        <v>0</v>
      </c>
      <c r="AF75" s="50">
        <f>IFERROR(VLOOKUP(O75,'Վարկանիշային չափորոշիչներ'!$G$6:$GE$68,4,FALSE),0)</f>
        <v>0</v>
      </c>
      <c r="AG75" s="50">
        <f>IFERROR(VLOOKUP(P75,'Վարկանիշային չափորոշիչներ'!$G$6:$GE$68,4,FALSE),0)</f>
        <v>0</v>
      </c>
      <c r="AH75" s="50">
        <f>IFERROR(VLOOKUP(Q75,'Վարկանիշային չափորոշիչներ'!$G$6:$GE$68,4,FALSE),0)</f>
        <v>0</v>
      </c>
      <c r="AI75" s="50">
        <f>IFERROR(VLOOKUP(R75,'Վարկանիշային չափորոշիչներ'!$G$6:$GE$68,4,FALSE),0)</f>
        <v>0</v>
      </c>
      <c r="AJ75" s="50">
        <f>IFERROR(VLOOKUP(S75,'Վարկանիշային չափորոշիչներ'!$G$6:$GE$68,4,FALSE),0)</f>
        <v>0</v>
      </c>
      <c r="AK75" s="50">
        <f>IFERROR(VLOOKUP(T75,'Վարկանիշային չափորոշիչներ'!$G$6:$GE$68,4,FALSE),0)</f>
        <v>0</v>
      </c>
      <c r="AL75" s="50">
        <f>IFERROR(VLOOKUP(U75,'Վարկանիշային չափորոշիչներ'!$G$6:$GE$68,4,FALSE),0)</f>
        <v>0</v>
      </c>
      <c r="AM75" s="50">
        <f>IFERROR(VLOOKUP(V75,'Վարկանիշային չափորոշիչներ'!$G$6:$GE$68,4,FALSE),0)</f>
        <v>0</v>
      </c>
      <c r="AN75" s="50">
        <f t="shared" si="19"/>
        <v>0</v>
      </c>
    </row>
    <row r="76" spans="1:40" s="39" customFormat="1" ht="86.25" hidden="1" outlineLevel="2">
      <c r="A76" s="62">
        <v>1213</v>
      </c>
      <c r="B76" s="62">
        <v>11015</v>
      </c>
      <c r="C76" s="63" t="s">
        <v>163</v>
      </c>
      <c r="D76" s="74"/>
      <c r="E76" s="74"/>
      <c r="F76" s="89"/>
      <c r="G76" s="89"/>
      <c r="H76" s="93"/>
      <c r="I76" s="94"/>
      <c r="J76" s="94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50">
        <f t="shared" si="21"/>
        <v>0</v>
      </c>
      <c r="AB76" s="50">
        <f>IFERROR(VLOOKUP(K76,'Վարկանիշային չափորոշիչներ'!$G$6:$GE$68,4,FALSE),0)</f>
        <v>0</v>
      </c>
      <c r="AC76" s="50">
        <f>IFERROR(VLOOKUP(L76,'Վարկանիշային չափորոշիչներ'!$G$6:$GE$68,4,FALSE),0)</f>
        <v>0</v>
      </c>
      <c r="AD76" s="50">
        <f>IFERROR(VLOOKUP(M76,'Վարկանիշային չափորոշիչներ'!$G$6:$GE$68,4,FALSE),0)</f>
        <v>0</v>
      </c>
      <c r="AE76" s="50">
        <f>IFERROR(VLOOKUP(N76,'Վարկանիշային չափորոշիչներ'!$G$6:$GE$68,4,FALSE),0)</f>
        <v>0</v>
      </c>
      <c r="AF76" s="50">
        <f>IFERROR(VLOOKUP(O76,'Վարկանիշային չափորոշիչներ'!$G$6:$GE$68,4,FALSE),0)</f>
        <v>0</v>
      </c>
      <c r="AG76" s="50">
        <f>IFERROR(VLOOKUP(P76,'Վարկանիշային չափորոշիչներ'!$G$6:$GE$68,4,FALSE),0)</f>
        <v>0</v>
      </c>
      <c r="AH76" s="50">
        <f>IFERROR(VLOOKUP(Q76,'Վարկանիշային չափորոշիչներ'!$G$6:$GE$68,4,FALSE),0)</f>
        <v>0</v>
      </c>
      <c r="AI76" s="50">
        <f>IFERROR(VLOOKUP(R76,'Վարկանիշային չափորոշիչներ'!$G$6:$GE$68,4,FALSE),0)</f>
        <v>0</v>
      </c>
      <c r="AJ76" s="50">
        <f>IFERROR(VLOOKUP(S76,'Վարկանիշային չափորոշիչներ'!$G$6:$GE$68,4,FALSE),0)</f>
        <v>0</v>
      </c>
      <c r="AK76" s="50">
        <f>IFERROR(VLOOKUP(T76,'Վարկանիշային չափորոշիչներ'!$G$6:$GE$68,4,FALSE),0)</f>
        <v>0</v>
      </c>
      <c r="AL76" s="50">
        <f>IFERROR(VLOOKUP(U76,'Վարկանիշային չափորոշիչներ'!$G$6:$GE$68,4,FALSE),0)</f>
        <v>0</v>
      </c>
      <c r="AM76" s="50">
        <f>IFERROR(VLOOKUP(V76,'Վարկանիշային չափորոշիչներ'!$G$6:$GE$68,4,FALSE),0)</f>
        <v>0</v>
      </c>
      <c r="AN76" s="50">
        <f t="shared" si="19"/>
        <v>0</v>
      </c>
    </row>
    <row r="77" spans="1:40" s="39" customFormat="1" ht="86.25" hidden="1" outlineLevel="2">
      <c r="A77" s="62">
        <v>1213</v>
      </c>
      <c r="B77" s="99">
        <v>11016</v>
      </c>
      <c r="C77" s="63" t="s">
        <v>164</v>
      </c>
      <c r="D77" s="74"/>
      <c r="E77" s="74"/>
      <c r="F77" s="89"/>
      <c r="G77" s="89"/>
      <c r="H77" s="66"/>
      <c r="I77" s="64"/>
      <c r="J77" s="64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50">
        <f t="shared" si="21"/>
        <v>0</v>
      </c>
      <c r="AB77" s="50">
        <f>IFERROR(VLOOKUP(K77,'Վարկանիշային չափորոշիչներ'!$G$6:$GE$68,4,FALSE),0)</f>
        <v>0</v>
      </c>
      <c r="AC77" s="50">
        <f>IFERROR(VLOOKUP(L77,'Վարկանիշային չափորոշիչներ'!$G$6:$GE$68,4,FALSE),0)</f>
        <v>0</v>
      </c>
      <c r="AD77" s="50">
        <f>IFERROR(VLOOKUP(M77,'Վարկանիշային չափորոշիչներ'!$G$6:$GE$68,4,FALSE),0)</f>
        <v>0</v>
      </c>
      <c r="AE77" s="50">
        <f>IFERROR(VLOOKUP(N77,'Վարկանիշային չափորոշիչներ'!$G$6:$GE$68,4,FALSE),0)</f>
        <v>0</v>
      </c>
      <c r="AF77" s="50">
        <f>IFERROR(VLOOKUP(O77,'Վարկանիշային չափորոշիչներ'!$G$6:$GE$68,4,FALSE),0)</f>
        <v>0</v>
      </c>
      <c r="AG77" s="50">
        <f>IFERROR(VLOOKUP(P77,'Վարկանիշային չափորոշիչներ'!$G$6:$GE$68,4,FALSE),0)</f>
        <v>0</v>
      </c>
      <c r="AH77" s="50">
        <f>IFERROR(VLOOKUP(Q77,'Վարկանիշային չափորոշիչներ'!$G$6:$GE$68,4,FALSE),0)</f>
        <v>0</v>
      </c>
      <c r="AI77" s="50">
        <f>IFERROR(VLOOKUP(R77,'Վարկանիշային չափորոշիչներ'!$G$6:$GE$68,4,FALSE),0)</f>
        <v>0</v>
      </c>
      <c r="AJ77" s="50">
        <f>IFERROR(VLOOKUP(S77,'Վարկանիշային չափորոշիչներ'!$G$6:$GE$68,4,FALSE),0)</f>
        <v>0</v>
      </c>
      <c r="AK77" s="50">
        <f>IFERROR(VLOOKUP(T77,'Վարկանիշային չափորոշիչներ'!$G$6:$GE$68,4,FALSE),0)</f>
        <v>0</v>
      </c>
      <c r="AL77" s="50">
        <f>IFERROR(VLOOKUP(U77,'Վարկանիշային չափորոշիչներ'!$G$6:$GE$68,4,FALSE),0)</f>
        <v>0</v>
      </c>
      <c r="AM77" s="50">
        <f>IFERROR(VLOOKUP(V77,'Վարկանիշային չափորոշիչներ'!$G$6:$GE$68,4,FALSE),0)</f>
        <v>0</v>
      </c>
      <c r="AN77" s="50">
        <f t="shared" si="19"/>
        <v>0</v>
      </c>
    </row>
    <row r="78" spans="1:40" s="39" customFormat="1" ht="120.75" hidden="1" outlineLevel="2">
      <c r="A78" s="62">
        <v>1213</v>
      </c>
      <c r="B78" s="99">
        <v>11017</v>
      </c>
      <c r="C78" s="63" t="s">
        <v>165</v>
      </c>
      <c r="D78" s="74"/>
      <c r="E78" s="74"/>
      <c r="F78" s="89"/>
      <c r="G78" s="89"/>
      <c r="H78" s="66"/>
      <c r="I78" s="64"/>
      <c r="J78" s="64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50">
        <f t="shared" si="21"/>
        <v>0</v>
      </c>
      <c r="AB78" s="50">
        <f>IFERROR(VLOOKUP(K78,'Վարկանիշային չափորոշիչներ'!$G$6:$GE$68,4,FALSE),0)</f>
        <v>0</v>
      </c>
      <c r="AC78" s="50">
        <f>IFERROR(VLOOKUP(L78,'Վարկանիշային չափորոշիչներ'!$G$6:$GE$68,4,FALSE),0)</f>
        <v>0</v>
      </c>
      <c r="AD78" s="50">
        <f>IFERROR(VLOOKUP(M78,'Վարկանիշային չափորոշիչներ'!$G$6:$GE$68,4,FALSE),0)</f>
        <v>0</v>
      </c>
      <c r="AE78" s="50">
        <f>IFERROR(VLOOKUP(N78,'Վարկանիշային չափորոշիչներ'!$G$6:$GE$68,4,FALSE),0)</f>
        <v>0</v>
      </c>
      <c r="AF78" s="50">
        <f>IFERROR(VLOOKUP(O78,'Վարկանիշային չափորոշիչներ'!$G$6:$GE$68,4,FALSE),0)</f>
        <v>0</v>
      </c>
      <c r="AG78" s="50">
        <f>IFERROR(VLOOKUP(P78,'Վարկանիշային չափորոշիչներ'!$G$6:$GE$68,4,FALSE),0)</f>
        <v>0</v>
      </c>
      <c r="AH78" s="50">
        <f>IFERROR(VLOOKUP(Q78,'Վարկանիշային չափորոշիչներ'!$G$6:$GE$68,4,FALSE),0)</f>
        <v>0</v>
      </c>
      <c r="AI78" s="50">
        <f>IFERROR(VLOOKUP(R78,'Վարկանիշային չափորոշիչներ'!$G$6:$GE$68,4,FALSE),0)</f>
        <v>0</v>
      </c>
      <c r="AJ78" s="50">
        <f>IFERROR(VLOOKUP(S78,'Վարկանիշային չափորոշիչներ'!$G$6:$GE$68,4,FALSE),0)</f>
        <v>0</v>
      </c>
      <c r="AK78" s="50">
        <f>IFERROR(VLOOKUP(T78,'Վարկանիշային չափորոշիչներ'!$G$6:$GE$68,4,FALSE),0)</f>
        <v>0</v>
      </c>
      <c r="AL78" s="50">
        <f>IFERROR(VLOOKUP(U78,'Վարկանիշային չափորոշիչներ'!$G$6:$GE$68,4,FALSE),0)</f>
        <v>0</v>
      </c>
      <c r="AM78" s="50">
        <f>IFERROR(VLOOKUP(V78,'Վարկանիշային չափորոշիչներ'!$G$6:$GE$68,4,FALSE),0)</f>
        <v>0</v>
      </c>
      <c r="AN78" s="50">
        <f t="shared" si="19"/>
        <v>0</v>
      </c>
    </row>
    <row r="79" spans="1:40" s="39" customFormat="1" ht="86.25" hidden="1" outlineLevel="2">
      <c r="A79" s="62">
        <v>1213</v>
      </c>
      <c r="B79" s="62">
        <v>31001</v>
      </c>
      <c r="C79" s="63" t="s">
        <v>166</v>
      </c>
      <c r="D79" s="73"/>
      <c r="E79" s="73"/>
      <c r="F79" s="88"/>
      <c r="G79" s="89"/>
      <c r="H79" s="66"/>
      <c r="I79" s="64"/>
      <c r="J79" s="64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>
        <f t="shared" si="21"/>
        <v>0</v>
      </c>
      <c r="AB79" s="50">
        <f>IFERROR(VLOOKUP(K79,'Վարկանիշային չափորոշիչներ'!$G$6:$GE$68,4,FALSE),0)</f>
        <v>0</v>
      </c>
      <c r="AC79" s="50">
        <f>IFERROR(VLOOKUP(L79,'Վարկանիշային չափորոշիչներ'!$G$6:$GE$68,4,FALSE),0)</f>
        <v>0</v>
      </c>
      <c r="AD79" s="50">
        <f>IFERROR(VLOOKUP(M79,'Վարկանիշային չափորոշիչներ'!$G$6:$GE$68,4,FALSE),0)</f>
        <v>0</v>
      </c>
      <c r="AE79" s="50">
        <f>IFERROR(VLOOKUP(N79,'Վարկանիշային չափորոշիչներ'!$G$6:$GE$68,4,FALSE),0)</f>
        <v>0</v>
      </c>
      <c r="AF79" s="50">
        <f>IFERROR(VLOOKUP(O79,'Վարկանիշային չափորոշիչներ'!$G$6:$GE$68,4,FALSE),0)</f>
        <v>0</v>
      </c>
      <c r="AG79" s="50">
        <f>IFERROR(VLOOKUP(P79,'Վարկանիշային չափորոշիչներ'!$G$6:$GE$68,4,FALSE),0)</f>
        <v>0</v>
      </c>
      <c r="AH79" s="50">
        <f>IFERROR(VLOOKUP(Q79,'Վարկանիշային չափորոշիչներ'!$G$6:$GE$68,4,FALSE),0)</f>
        <v>0</v>
      </c>
      <c r="AI79" s="50">
        <f>IFERROR(VLOOKUP(R79,'Վարկանիշային չափորոշիչներ'!$G$6:$GE$68,4,FALSE),0)</f>
        <v>0</v>
      </c>
      <c r="AJ79" s="50">
        <f>IFERROR(VLOOKUP(S79,'Վարկանիշային չափորոշիչներ'!$G$6:$GE$68,4,FALSE),0)</f>
        <v>0</v>
      </c>
      <c r="AK79" s="50">
        <f>IFERROR(VLOOKUP(T79,'Վարկանիշային չափորոշիչներ'!$G$6:$GE$68,4,FALSE),0)</f>
        <v>0</v>
      </c>
      <c r="AL79" s="50">
        <f>IFERROR(VLOOKUP(U79,'Վարկանիշային չափորոշիչներ'!$G$6:$GE$68,4,FALSE),0)</f>
        <v>0</v>
      </c>
      <c r="AM79" s="50">
        <f>IFERROR(VLOOKUP(V79,'Վարկանիշային չափորոշիչներ'!$G$6:$GE$68,4,FALSE),0)</f>
        <v>0</v>
      </c>
      <c r="AN79" s="50">
        <f t="shared" si="19"/>
        <v>0</v>
      </c>
    </row>
    <row r="80" spans="1:40" s="39" customFormat="1" ht="69" hidden="1" outlineLevel="2">
      <c r="A80" s="62">
        <v>1213</v>
      </c>
      <c r="B80" s="62">
        <v>31002</v>
      </c>
      <c r="C80" s="63" t="s">
        <v>167</v>
      </c>
      <c r="D80" s="73"/>
      <c r="E80" s="73"/>
      <c r="F80" s="88"/>
      <c r="G80" s="89"/>
      <c r="H80" s="66"/>
      <c r="I80" s="64"/>
      <c r="J80" s="64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>
        <f t="shared" si="21"/>
        <v>0</v>
      </c>
      <c r="AB80" s="50">
        <f>IFERROR(VLOOKUP(K80,'Վարկանիշային չափորոշիչներ'!$G$6:$GE$68,4,FALSE),0)</f>
        <v>0</v>
      </c>
      <c r="AC80" s="50">
        <f>IFERROR(VLOOKUP(L80,'Վարկանիշային չափորոշիչներ'!$G$6:$GE$68,4,FALSE),0)</f>
        <v>0</v>
      </c>
      <c r="AD80" s="50">
        <f>IFERROR(VLOOKUP(M80,'Վարկանիշային չափորոշիչներ'!$G$6:$GE$68,4,FALSE),0)</f>
        <v>0</v>
      </c>
      <c r="AE80" s="50">
        <f>IFERROR(VLOOKUP(N80,'Վարկանիշային չափորոշիչներ'!$G$6:$GE$68,4,FALSE),0)</f>
        <v>0</v>
      </c>
      <c r="AF80" s="50">
        <f>IFERROR(VLOOKUP(O80,'Վարկանիշային չափորոշիչներ'!$G$6:$GE$68,4,FALSE),0)</f>
        <v>0</v>
      </c>
      <c r="AG80" s="50">
        <f>IFERROR(VLOOKUP(P80,'Վարկանիշային չափորոշիչներ'!$G$6:$GE$68,4,FALSE),0)</f>
        <v>0</v>
      </c>
      <c r="AH80" s="50">
        <f>IFERROR(VLOOKUP(Q80,'Վարկանիշային չափորոշիչներ'!$G$6:$GE$68,4,FALSE),0)</f>
        <v>0</v>
      </c>
      <c r="AI80" s="50">
        <f>IFERROR(VLOOKUP(R80,'Վարկանիշային չափորոշիչներ'!$G$6:$GE$68,4,FALSE),0)</f>
        <v>0</v>
      </c>
      <c r="AJ80" s="50">
        <f>IFERROR(VLOOKUP(S80,'Վարկանիշային չափորոշիչներ'!$G$6:$GE$68,4,FALSE),0)</f>
        <v>0</v>
      </c>
      <c r="AK80" s="50">
        <f>IFERROR(VLOOKUP(T80,'Վարկանիշային չափորոշիչներ'!$G$6:$GE$68,4,FALSE),0)</f>
        <v>0</v>
      </c>
      <c r="AL80" s="50">
        <f>IFERROR(VLOOKUP(U80,'Վարկանիշային չափորոշիչներ'!$G$6:$GE$68,4,FALSE),0)</f>
        <v>0</v>
      </c>
      <c r="AM80" s="50">
        <f>IFERROR(VLOOKUP(V80,'Վարկանիշային չափորոշիչներ'!$G$6:$GE$68,4,FALSE),0)</f>
        <v>0</v>
      </c>
      <c r="AN80" s="50">
        <f t="shared" si="19"/>
        <v>0</v>
      </c>
    </row>
    <row r="81" spans="1:40" s="39" customFormat="1" ht="86.25" hidden="1" outlineLevel="2">
      <c r="A81" s="62">
        <v>1213</v>
      </c>
      <c r="B81" s="62">
        <v>31003</v>
      </c>
      <c r="C81" s="63" t="s">
        <v>168</v>
      </c>
      <c r="D81" s="73"/>
      <c r="E81" s="73"/>
      <c r="F81" s="88"/>
      <c r="G81" s="89"/>
      <c r="H81" s="66"/>
      <c r="I81" s="64"/>
      <c r="J81" s="64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50">
        <f t="shared" si="21"/>
        <v>0</v>
      </c>
      <c r="AB81" s="50">
        <f>IFERROR(VLOOKUP(K81,'Վարկանիշային չափորոշիչներ'!$G$6:$GE$68,4,FALSE),0)</f>
        <v>0</v>
      </c>
      <c r="AC81" s="50">
        <f>IFERROR(VLOOKUP(L81,'Վարկանիշային չափորոշիչներ'!$G$6:$GE$68,4,FALSE),0)</f>
        <v>0</v>
      </c>
      <c r="AD81" s="50">
        <f>IFERROR(VLOOKUP(M81,'Վարկանիշային չափորոշիչներ'!$G$6:$GE$68,4,FALSE),0)</f>
        <v>0</v>
      </c>
      <c r="AE81" s="50">
        <f>IFERROR(VLOOKUP(N81,'Վարկանիշային չափորոշիչներ'!$G$6:$GE$68,4,FALSE),0)</f>
        <v>0</v>
      </c>
      <c r="AF81" s="50">
        <f>IFERROR(VLOOKUP(O81,'Վարկանիշային չափորոշիչներ'!$G$6:$GE$68,4,FALSE),0)</f>
        <v>0</v>
      </c>
      <c r="AG81" s="50">
        <f>IFERROR(VLOOKUP(P81,'Վարկանիշային չափորոշիչներ'!$G$6:$GE$68,4,FALSE),0)</f>
        <v>0</v>
      </c>
      <c r="AH81" s="50">
        <f>IFERROR(VLOOKUP(Q81,'Վարկանիշային չափորոշիչներ'!$G$6:$GE$68,4,FALSE),0)</f>
        <v>0</v>
      </c>
      <c r="AI81" s="50">
        <f>IFERROR(VLOOKUP(R81,'Վարկանիշային չափորոշիչներ'!$G$6:$GE$68,4,FALSE),0)</f>
        <v>0</v>
      </c>
      <c r="AJ81" s="50">
        <f>IFERROR(VLOOKUP(S81,'Վարկանիշային չափորոշիչներ'!$G$6:$GE$68,4,FALSE),0)</f>
        <v>0</v>
      </c>
      <c r="AK81" s="50">
        <f>IFERROR(VLOOKUP(T81,'Վարկանիշային չափորոշիչներ'!$G$6:$GE$68,4,FALSE),0)</f>
        <v>0</v>
      </c>
      <c r="AL81" s="50">
        <f>IFERROR(VLOOKUP(U81,'Վարկանիշային չափորոշիչներ'!$G$6:$GE$68,4,FALSE),0)</f>
        <v>0</v>
      </c>
      <c r="AM81" s="50">
        <f>IFERROR(VLOOKUP(V81,'Վարկանիշային չափորոշիչներ'!$G$6:$GE$68,4,FALSE),0)</f>
        <v>0</v>
      </c>
      <c r="AN81" s="50">
        <f t="shared" si="19"/>
        <v>0</v>
      </c>
    </row>
    <row r="82" spans="1:40" s="39" customFormat="1" ht="103.5" hidden="1" outlineLevel="2">
      <c r="A82" s="62">
        <v>1213</v>
      </c>
      <c r="B82" s="62">
        <v>31004</v>
      </c>
      <c r="C82" s="63" t="s">
        <v>169</v>
      </c>
      <c r="D82" s="73"/>
      <c r="E82" s="73"/>
      <c r="F82" s="88"/>
      <c r="G82" s="89"/>
      <c r="H82" s="66"/>
      <c r="I82" s="64"/>
      <c r="J82" s="64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50">
        <f t="shared" si="21"/>
        <v>0</v>
      </c>
      <c r="AB82" s="50">
        <f>IFERROR(VLOOKUP(K82,'Վարկանիշային չափորոշիչներ'!$G$6:$GE$68,4,FALSE),0)</f>
        <v>0</v>
      </c>
      <c r="AC82" s="50">
        <f>IFERROR(VLOOKUP(L82,'Վարկանիշային չափորոշիչներ'!$G$6:$GE$68,4,FALSE),0)</f>
        <v>0</v>
      </c>
      <c r="AD82" s="50">
        <f>IFERROR(VLOOKUP(M82,'Վարկանիշային չափորոշիչներ'!$G$6:$GE$68,4,FALSE),0)</f>
        <v>0</v>
      </c>
      <c r="AE82" s="50">
        <f>IFERROR(VLOOKUP(N82,'Վարկանիշային չափորոշիչներ'!$G$6:$GE$68,4,FALSE),0)</f>
        <v>0</v>
      </c>
      <c r="AF82" s="50">
        <f>IFERROR(VLOOKUP(O82,'Վարկանիշային չափորոշիչներ'!$G$6:$GE$68,4,FALSE),0)</f>
        <v>0</v>
      </c>
      <c r="AG82" s="50">
        <f>IFERROR(VLOOKUP(P82,'Վարկանիշային չափորոշիչներ'!$G$6:$GE$68,4,FALSE),0)</f>
        <v>0</v>
      </c>
      <c r="AH82" s="50">
        <f>IFERROR(VLOOKUP(Q82,'Վարկանիշային չափորոշիչներ'!$G$6:$GE$68,4,FALSE),0)</f>
        <v>0</v>
      </c>
      <c r="AI82" s="50">
        <f>IFERROR(VLOOKUP(R82,'Վարկանիշային չափորոշիչներ'!$G$6:$GE$68,4,FALSE),0)</f>
        <v>0</v>
      </c>
      <c r="AJ82" s="50">
        <f>IFERROR(VLOOKUP(S82,'Վարկանիշային չափորոշիչներ'!$G$6:$GE$68,4,FALSE),0)</f>
        <v>0</v>
      </c>
      <c r="AK82" s="50">
        <f>IFERROR(VLOOKUP(T82,'Վարկանիշային չափորոշիչներ'!$G$6:$GE$68,4,FALSE),0)</f>
        <v>0</v>
      </c>
      <c r="AL82" s="50">
        <f>IFERROR(VLOOKUP(U82,'Վարկանիշային չափորոշիչներ'!$G$6:$GE$68,4,FALSE),0)</f>
        <v>0</v>
      </c>
      <c r="AM82" s="50">
        <f>IFERROR(VLOOKUP(V82,'Վարկանիշային չափորոշիչներ'!$G$6:$GE$68,4,FALSE),0)</f>
        <v>0</v>
      </c>
      <c r="AN82" s="50">
        <f t="shared" si="19"/>
        <v>0</v>
      </c>
    </row>
    <row r="83" spans="1:40" s="39" customFormat="1" ht="120.75" hidden="1" outlineLevel="2">
      <c r="A83" s="62">
        <v>1213</v>
      </c>
      <c r="B83" s="62">
        <v>31005</v>
      </c>
      <c r="C83" s="63" t="s">
        <v>170</v>
      </c>
      <c r="D83" s="73"/>
      <c r="E83" s="73"/>
      <c r="F83" s="86"/>
      <c r="G83" s="88"/>
      <c r="H83" s="97"/>
      <c r="I83" s="82"/>
      <c r="J83" s="82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50">
        <f t="shared" si="21"/>
        <v>0</v>
      </c>
      <c r="AB83" s="50">
        <f>IFERROR(VLOOKUP(K83,'Վարկանիշային չափորոշիչներ'!$G$6:$GE$68,4,FALSE),0)</f>
        <v>0</v>
      </c>
      <c r="AC83" s="50">
        <f>IFERROR(VLOOKUP(L83,'Վարկանիշային չափորոշիչներ'!$G$6:$GE$68,4,FALSE),0)</f>
        <v>0</v>
      </c>
      <c r="AD83" s="50">
        <f>IFERROR(VLOOKUP(M83,'Վարկանիշային չափորոշիչներ'!$G$6:$GE$68,4,FALSE),0)</f>
        <v>0</v>
      </c>
      <c r="AE83" s="50">
        <f>IFERROR(VLOOKUP(N83,'Վարկանիշային չափորոշիչներ'!$G$6:$GE$68,4,FALSE),0)</f>
        <v>0</v>
      </c>
      <c r="AF83" s="50">
        <f>IFERROR(VLOOKUP(O83,'Վարկանիշային չափորոշիչներ'!$G$6:$GE$68,4,FALSE),0)</f>
        <v>0</v>
      </c>
      <c r="AG83" s="50">
        <f>IFERROR(VLOOKUP(P83,'Վարկանիշային չափորոշիչներ'!$G$6:$GE$68,4,FALSE),0)</f>
        <v>0</v>
      </c>
      <c r="AH83" s="50">
        <f>IFERROR(VLOOKUP(Q83,'Վարկանիշային չափորոշիչներ'!$G$6:$GE$68,4,FALSE),0)</f>
        <v>0</v>
      </c>
      <c r="AI83" s="50">
        <f>IFERROR(VLOOKUP(R83,'Վարկանիշային չափորոշիչներ'!$G$6:$GE$68,4,FALSE),0)</f>
        <v>0</v>
      </c>
      <c r="AJ83" s="50">
        <f>IFERROR(VLOOKUP(S83,'Վարկանիշային չափորոշիչներ'!$G$6:$GE$68,4,FALSE),0)</f>
        <v>0</v>
      </c>
      <c r="AK83" s="50">
        <f>IFERROR(VLOOKUP(T83,'Վարկանիշային չափորոշիչներ'!$G$6:$GE$68,4,FALSE),0)</f>
        <v>0</v>
      </c>
      <c r="AL83" s="50">
        <f>IFERROR(VLOOKUP(U83,'Վարկանիշային չափորոշիչներ'!$G$6:$GE$68,4,FALSE),0)</f>
        <v>0</v>
      </c>
      <c r="AM83" s="50">
        <f>IFERROR(VLOOKUP(V83,'Վարկանիշային չափորոշիչներ'!$G$6:$GE$68,4,FALSE),0)</f>
        <v>0</v>
      </c>
      <c r="AN83" s="50">
        <f t="shared" si="19"/>
        <v>0</v>
      </c>
    </row>
    <row r="84" spans="1:40" s="39" customFormat="1" ht="69" hidden="1" outlineLevel="2">
      <c r="A84" s="62">
        <v>1213</v>
      </c>
      <c r="B84" s="62">
        <v>31006</v>
      </c>
      <c r="C84" s="63" t="s">
        <v>171</v>
      </c>
      <c r="D84" s="74"/>
      <c r="E84" s="74"/>
      <c r="F84" s="86"/>
      <c r="G84" s="65"/>
      <c r="H84" s="65"/>
      <c r="I84" s="64"/>
      <c r="J84" s="64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50">
        <f t="shared" si="21"/>
        <v>0</v>
      </c>
      <c r="AB84" s="50">
        <f>IFERROR(VLOOKUP(K84,'Վարկանիշային չափորոշիչներ'!$G$6:$GE$68,4,FALSE),0)</f>
        <v>0</v>
      </c>
      <c r="AC84" s="50">
        <f>IFERROR(VLOOKUP(L84,'Վարկանիշային չափորոշիչներ'!$G$6:$GE$68,4,FALSE),0)</f>
        <v>0</v>
      </c>
      <c r="AD84" s="50">
        <f>IFERROR(VLOOKUP(M84,'Վարկանիշային չափորոշիչներ'!$G$6:$GE$68,4,FALSE),0)</f>
        <v>0</v>
      </c>
      <c r="AE84" s="50">
        <f>IFERROR(VLOOKUP(N84,'Վարկանիշային չափորոշիչներ'!$G$6:$GE$68,4,FALSE),0)</f>
        <v>0</v>
      </c>
      <c r="AF84" s="50">
        <f>IFERROR(VLOOKUP(O84,'Վարկանիշային չափորոշիչներ'!$G$6:$GE$68,4,FALSE),0)</f>
        <v>0</v>
      </c>
      <c r="AG84" s="50">
        <f>IFERROR(VLOOKUP(P84,'Վարկանիշային չափորոշիչներ'!$G$6:$GE$68,4,FALSE),0)</f>
        <v>0</v>
      </c>
      <c r="AH84" s="50">
        <f>IFERROR(VLOOKUP(Q84,'Վարկանիշային չափորոշիչներ'!$G$6:$GE$68,4,FALSE),0)</f>
        <v>0</v>
      </c>
      <c r="AI84" s="50">
        <f>IFERROR(VLOOKUP(R84,'Վարկանիշային չափորոշիչներ'!$G$6:$GE$68,4,FALSE),0)</f>
        <v>0</v>
      </c>
      <c r="AJ84" s="50">
        <f>IFERROR(VLOOKUP(S84,'Վարկանիշային չափորոշիչներ'!$G$6:$GE$68,4,FALSE),0)</f>
        <v>0</v>
      </c>
      <c r="AK84" s="50">
        <f>IFERROR(VLOOKUP(T84,'Վարկանիշային չափորոշիչներ'!$G$6:$GE$68,4,FALSE),0)</f>
        <v>0</v>
      </c>
      <c r="AL84" s="50">
        <f>IFERROR(VLOOKUP(U84,'Վարկանիշային չափորոշիչներ'!$G$6:$GE$68,4,FALSE),0)</f>
        <v>0</v>
      </c>
      <c r="AM84" s="50">
        <f>IFERROR(VLOOKUP(V84,'Վարկանիշային չափորոշիչներ'!$G$6:$GE$68,4,FALSE),0)</f>
        <v>0</v>
      </c>
      <c r="AN84" s="50">
        <f t="shared" si="19"/>
        <v>0</v>
      </c>
    </row>
    <row r="85" spans="1:40" s="39" customFormat="1" ht="51.75" hidden="1" outlineLevel="2">
      <c r="A85" s="62">
        <v>1213</v>
      </c>
      <c r="B85" s="62">
        <v>31007</v>
      </c>
      <c r="C85" s="63" t="s">
        <v>172</v>
      </c>
      <c r="D85" s="73"/>
      <c r="E85" s="73"/>
      <c r="F85" s="65"/>
      <c r="G85" s="66"/>
      <c r="H85" s="66"/>
      <c r="I85" s="64"/>
      <c r="J85" s="64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50">
        <f t="shared" si="21"/>
        <v>0</v>
      </c>
      <c r="AB85" s="50">
        <f>IFERROR(VLOOKUP(K85,'Վարկանիշային չափորոշիչներ'!$G$6:$GE$68,4,FALSE),0)</f>
        <v>0</v>
      </c>
      <c r="AC85" s="50">
        <f>IFERROR(VLOOKUP(L85,'Վարկանիշային չափորոշիչներ'!$G$6:$GE$68,4,FALSE),0)</f>
        <v>0</v>
      </c>
      <c r="AD85" s="50">
        <f>IFERROR(VLOOKUP(M85,'Վարկանիշային չափորոշիչներ'!$G$6:$GE$68,4,FALSE),0)</f>
        <v>0</v>
      </c>
      <c r="AE85" s="50">
        <f>IFERROR(VLOOKUP(N85,'Վարկանիշային չափորոշիչներ'!$G$6:$GE$68,4,FALSE),0)</f>
        <v>0</v>
      </c>
      <c r="AF85" s="50">
        <f>IFERROR(VLOOKUP(O85,'Վարկանիշային չափորոշիչներ'!$G$6:$GE$68,4,FALSE),0)</f>
        <v>0</v>
      </c>
      <c r="AG85" s="50">
        <f>IFERROR(VLOOKUP(P85,'Վարկանիշային չափորոշիչներ'!$G$6:$GE$68,4,FALSE),0)</f>
        <v>0</v>
      </c>
      <c r="AH85" s="50">
        <f>IFERROR(VLOOKUP(Q85,'Վարկանիշային չափորոշիչներ'!$G$6:$GE$68,4,FALSE),0)</f>
        <v>0</v>
      </c>
      <c r="AI85" s="50">
        <f>IFERROR(VLOOKUP(R85,'Վարկանիշային չափորոշիչներ'!$G$6:$GE$68,4,FALSE),0)</f>
        <v>0</v>
      </c>
      <c r="AJ85" s="50">
        <f>IFERROR(VLOOKUP(S85,'Վարկանիշային չափորոշիչներ'!$G$6:$GE$68,4,FALSE),0)</f>
        <v>0</v>
      </c>
      <c r="AK85" s="50">
        <f>IFERROR(VLOOKUP(T85,'Վարկանիշային չափորոշիչներ'!$G$6:$GE$68,4,FALSE),0)</f>
        <v>0</v>
      </c>
      <c r="AL85" s="50">
        <f>IFERROR(VLOOKUP(U85,'Վարկանիշային չափորոշիչներ'!$G$6:$GE$68,4,FALSE),0)</f>
        <v>0</v>
      </c>
      <c r="AM85" s="50">
        <f>IFERROR(VLOOKUP(V85,'Վարկանիշային չափորոշիչներ'!$G$6:$GE$68,4,FALSE),0)</f>
        <v>0</v>
      </c>
      <c r="AN85" s="50">
        <f t="shared" si="19"/>
        <v>0</v>
      </c>
    </row>
    <row r="86" spans="1:40" s="39" customFormat="1" ht="69" hidden="1" outlineLevel="2">
      <c r="A86" s="62">
        <v>1213</v>
      </c>
      <c r="B86" s="62">
        <v>31009</v>
      </c>
      <c r="C86" s="63" t="s">
        <v>173</v>
      </c>
      <c r="D86" s="74"/>
      <c r="E86" s="74"/>
      <c r="F86" s="65"/>
      <c r="G86" s="66"/>
      <c r="H86" s="66"/>
      <c r="I86" s="64"/>
      <c r="J86" s="64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50">
        <f t="shared" si="21"/>
        <v>0</v>
      </c>
      <c r="AB86" s="50">
        <f>IFERROR(VLOOKUP(K86,'Վարկանիշային չափորոշիչներ'!$G$6:$GE$68,4,FALSE),0)</f>
        <v>0</v>
      </c>
      <c r="AC86" s="50">
        <f>IFERROR(VLOOKUP(L86,'Վարկանիշային չափորոշիչներ'!$G$6:$GE$68,4,FALSE),0)</f>
        <v>0</v>
      </c>
      <c r="AD86" s="50">
        <f>IFERROR(VLOOKUP(M86,'Վարկանիշային չափորոշիչներ'!$G$6:$GE$68,4,FALSE),0)</f>
        <v>0</v>
      </c>
      <c r="AE86" s="50">
        <f>IFERROR(VLOOKUP(N86,'Վարկանիշային չափորոշիչներ'!$G$6:$GE$68,4,FALSE),0)</f>
        <v>0</v>
      </c>
      <c r="AF86" s="50">
        <f>IFERROR(VLOOKUP(O86,'Վարկանիշային չափորոշիչներ'!$G$6:$GE$68,4,FALSE),0)</f>
        <v>0</v>
      </c>
      <c r="AG86" s="50">
        <f>IFERROR(VLOOKUP(P86,'Վարկանիշային չափորոշիչներ'!$G$6:$GE$68,4,FALSE),0)</f>
        <v>0</v>
      </c>
      <c r="AH86" s="50">
        <f>IFERROR(VLOOKUP(Q86,'Վարկանիշային չափորոշիչներ'!$G$6:$GE$68,4,FALSE),0)</f>
        <v>0</v>
      </c>
      <c r="AI86" s="50">
        <f>IFERROR(VLOOKUP(R86,'Վարկանիշային չափորոշիչներ'!$G$6:$GE$68,4,FALSE),0)</f>
        <v>0</v>
      </c>
      <c r="AJ86" s="50">
        <f>IFERROR(VLOOKUP(S86,'Վարկանիշային չափորոշիչներ'!$G$6:$GE$68,4,FALSE),0)</f>
        <v>0</v>
      </c>
      <c r="AK86" s="50">
        <f>IFERROR(VLOOKUP(T86,'Վարկանիշային չափորոշիչներ'!$G$6:$GE$68,4,FALSE),0)</f>
        <v>0</v>
      </c>
      <c r="AL86" s="50">
        <f>IFERROR(VLOOKUP(U86,'Վարկանիշային չափորոշիչներ'!$G$6:$GE$68,4,FALSE),0)</f>
        <v>0</v>
      </c>
      <c r="AM86" s="50">
        <f>IFERROR(VLOOKUP(V86,'Վարկանիշային չափորոշիչներ'!$G$6:$GE$68,4,FALSE),0)</f>
        <v>0</v>
      </c>
      <c r="AN86" s="50">
        <f t="shared" si="19"/>
        <v>0</v>
      </c>
    </row>
    <row r="87" spans="1:40" s="39" customFormat="1" ht="34.5" hidden="1" outlineLevel="1">
      <c r="A87" s="57">
        <v>1214</v>
      </c>
      <c r="B87" s="57"/>
      <c r="C87" s="76" t="s">
        <v>174</v>
      </c>
      <c r="D87" s="59">
        <f>SUM(D88:D88)</f>
        <v>0</v>
      </c>
      <c r="E87" s="59">
        <f t="shared" ref="E87" si="22">SUM(E88:E88)</f>
        <v>0</v>
      </c>
      <c r="F87" s="60">
        <f t="shared" ref="F87:H87" si="23">SUM(F88:F88)</f>
        <v>0</v>
      </c>
      <c r="G87" s="60">
        <f t="shared" si="23"/>
        <v>0</v>
      </c>
      <c r="H87" s="60">
        <f t="shared" si="23"/>
        <v>0</v>
      </c>
      <c r="I87" s="61" t="s">
        <v>74</v>
      </c>
      <c r="J87" s="61" t="s">
        <v>74</v>
      </c>
      <c r="K87" s="61" t="s">
        <v>74</v>
      </c>
      <c r="L87" s="61" t="s">
        <v>74</v>
      </c>
      <c r="M87" s="61" t="s">
        <v>74</v>
      </c>
      <c r="N87" s="61" t="s">
        <v>74</v>
      </c>
      <c r="O87" s="61" t="s">
        <v>74</v>
      </c>
      <c r="P87" s="61" t="s">
        <v>74</v>
      </c>
      <c r="Q87" s="61" t="s">
        <v>74</v>
      </c>
      <c r="R87" s="61" t="s">
        <v>74</v>
      </c>
      <c r="S87" s="61" t="s">
        <v>74</v>
      </c>
      <c r="T87" s="61" t="s">
        <v>74</v>
      </c>
      <c r="U87" s="61" t="s">
        <v>74</v>
      </c>
      <c r="V87" s="61" t="s">
        <v>74</v>
      </c>
      <c r="W87" s="61" t="s">
        <v>74</v>
      </c>
      <c r="AB87" s="50">
        <f>IFERROR(VLOOKUP(K87,'Վարկանիշային չափորոշիչներ'!$G$6:$GE$68,4,FALSE),0)</f>
        <v>0</v>
      </c>
      <c r="AC87" s="50">
        <f>IFERROR(VLOOKUP(L87,'Վարկանիշային չափորոշիչներ'!$G$6:$GE$68,4,FALSE),0)</f>
        <v>0</v>
      </c>
      <c r="AD87" s="50">
        <f>IFERROR(VLOOKUP(M87,'Վարկանիշային չափորոշիչներ'!$G$6:$GE$68,4,FALSE),0)</f>
        <v>0</v>
      </c>
      <c r="AE87" s="50">
        <f>IFERROR(VLOOKUP(N87,'Վարկանիշային չափորոշիչներ'!$G$6:$GE$68,4,FALSE),0)</f>
        <v>0</v>
      </c>
      <c r="AF87" s="50">
        <f>IFERROR(VLOOKUP(O87,'Վարկանիշային չափորոշիչներ'!$G$6:$GE$68,4,FALSE),0)</f>
        <v>0</v>
      </c>
      <c r="AG87" s="50">
        <f>IFERROR(VLOOKUP(P87,'Վարկանիշային չափորոշիչներ'!$G$6:$GE$68,4,FALSE),0)</f>
        <v>0</v>
      </c>
      <c r="AH87" s="50">
        <f>IFERROR(VLOOKUP(Q87,'Վարկանիշային չափորոշիչներ'!$G$6:$GE$68,4,FALSE),0)</f>
        <v>0</v>
      </c>
      <c r="AI87" s="50">
        <f>IFERROR(VLOOKUP(R87,'Վարկանիշային չափորոշիչներ'!$G$6:$GE$68,4,FALSE),0)</f>
        <v>0</v>
      </c>
      <c r="AJ87" s="50">
        <f>IFERROR(VLOOKUP(S87,'Վարկանիշային չափորոշիչներ'!$G$6:$GE$68,4,FALSE),0)</f>
        <v>0</v>
      </c>
      <c r="AK87" s="50">
        <f>IFERROR(VLOOKUP(T87,'Վարկանիշային չափորոշիչներ'!$G$6:$GE$68,4,FALSE),0)</f>
        <v>0</v>
      </c>
      <c r="AL87" s="50">
        <f>IFERROR(VLOOKUP(U87,'Վարկանիշային չափորոշիչներ'!$G$6:$GE$68,4,FALSE),0)</f>
        <v>0</v>
      </c>
      <c r="AM87" s="50">
        <f>IFERROR(VLOOKUP(V87,'Վարկանիշային չափորոշիչներ'!$G$6:$GE$68,4,FALSE),0)</f>
        <v>0</v>
      </c>
      <c r="AN87" s="50">
        <f t="shared" si="19"/>
        <v>0</v>
      </c>
    </row>
    <row r="88" spans="1:40" s="39" customFormat="1" ht="138" hidden="1" outlineLevel="2">
      <c r="A88" s="57">
        <v>1214</v>
      </c>
      <c r="B88" s="62">
        <v>11003</v>
      </c>
      <c r="C88" s="63" t="s">
        <v>175</v>
      </c>
      <c r="D88" s="73"/>
      <c r="E88" s="73"/>
      <c r="F88" s="65"/>
      <c r="G88" s="66"/>
      <c r="H88" s="66"/>
      <c r="I88" s="64"/>
      <c r="J88" s="64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50">
        <f>AN88</f>
        <v>0</v>
      </c>
      <c r="AB88" s="50">
        <f>IFERROR(VLOOKUP(K88,'Վարկանիշային չափորոշիչներ'!$G$6:$GE$68,4,FALSE),0)</f>
        <v>0</v>
      </c>
      <c r="AC88" s="50">
        <f>IFERROR(VLOOKUP(L88,'Վարկանիշային չափորոշիչներ'!$G$6:$GE$68,4,FALSE),0)</f>
        <v>0</v>
      </c>
      <c r="AD88" s="50">
        <f>IFERROR(VLOOKUP(M88,'Վարկանիշային չափորոշիչներ'!$G$6:$GE$68,4,FALSE),0)</f>
        <v>0</v>
      </c>
      <c r="AE88" s="50">
        <f>IFERROR(VLOOKUP(N88,'Վարկանիշային չափորոշիչներ'!$G$6:$GE$68,4,FALSE),0)</f>
        <v>0</v>
      </c>
      <c r="AF88" s="50">
        <f>IFERROR(VLOOKUP(O88,'Վարկանիշային չափորոշիչներ'!$G$6:$GE$68,4,FALSE),0)</f>
        <v>0</v>
      </c>
      <c r="AG88" s="50">
        <f>IFERROR(VLOOKUP(P88,'Վարկանիշային չափորոշիչներ'!$G$6:$GE$68,4,FALSE),0)</f>
        <v>0</v>
      </c>
      <c r="AH88" s="50">
        <f>IFERROR(VLOOKUP(Q88,'Վարկանիշային չափորոշիչներ'!$G$6:$GE$68,4,FALSE),0)</f>
        <v>0</v>
      </c>
      <c r="AI88" s="50">
        <f>IFERROR(VLOOKUP(R88,'Վարկանիշային չափորոշիչներ'!$G$6:$GE$68,4,FALSE),0)</f>
        <v>0</v>
      </c>
      <c r="AJ88" s="50">
        <f>IFERROR(VLOOKUP(S88,'Վարկանիշային չափորոշիչներ'!$G$6:$GE$68,4,FALSE),0)</f>
        <v>0</v>
      </c>
      <c r="AK88" s="50">
        <f>IFERROR(VLOOKUP(T88,'Վարկանիշային չափորոշիչներ'!$G$6:$GE$68,4,FALSE),0)</f>
        <v>0</v>
      </c>
      <c r="AL88" s="50">
        <f>IFERROR(VLOOKUP(U88,'Վարկանիշային չափորոշիչներ'!$G$6:$GE$68,4,FALSE),0)</f>
        <v>0</v>
      </c>
      <c r="AM88" s="50">
        <f>IFERROR(VLOOKUP(V88,'Վարկանիշային չափորոշիչներ'!$G$6:$GE$68,4,FALSE),0)</f>
        <v>0</v>
      </c>
      <c r="AN88" s="50">
        <f t="shared" si="19"/>
        <v>0</v>
      </c>
    </row>
    <row r="89" spans="1:40" s="39" customFormat="1" ht="34.5" hidden="1" outlineLevel="1">
      <c r="A89" s="57">
        <v>1221</v>
      </c>
      <c r="B89" s="57"/>
      <c r="C89" s="76" t="s">
        <v>176</v>
      </c>
      <c r="D89" s="100">
        <f>SUM(D90:D91)</f>
        <v>0</v>
      </c>
      <c r="E89" s="100">
        <f t="shared" ref="E89" si="24">SUM(E90:E91)</f>
        <v>0</v>
      </c>
      <c r="F89" s="101">
        <f t="shared" ref="F89:H89" si="25">SUM(F90:F91)</f>
        <v>0</v>
      </c>
      <c r="G89" s="101">
        <f t="shared" si="25"/>
        <v>0</v>
      </c>
      <c r="H89" s="101">
        <f t="shared" si="25"/>
        <v>0</v>
      </c>
      <c r="I89" s="102" t="s">
        <v>74</v>
      </c>
      <c r="J89" s="102" t="s">
        <v>74</v>
      </c>
      <c r="K89" s="102" t="s">
        <v>74</v>
      </c>
      <c r="L89" s="102" t="s">
        <v>74</v>
      </c>
      <c r="M89" s="102" t="s">
        <v>74</v>
      </c>
      <c r="N89" s="102" t="s">
        <v>74</v>
      </c>
      <c r="O89" s="102" t="s">
        <v>74</v>
      </c>
      <c r="P89" s="102" t="s">
        <v>74</v>
      </c>
      <c r="Q89" s="102" t="s">
        <v>74</v>
      </c>
      <c r="R89" s="102" t="s">
        <v>74</v>
      </c>
      <c r="S89" s="102" t="s">
        <v>74</v>
      </c>
      <c r="T89" s="102" t="s">
        <v>74</v>
      </c>
      <c r="U89" s="102" t="s">
        <v>74</v>
      </c>
      <c r="V89" s="102" t="s">
        <v>74</v>
      </c>
      <c r="W89" s="61" t="s">
        <v>74</v>
      </c>
      <c r="AB89" s="50">
        <f>IFERROR(VLOOKUP(K89,'Վարկանիշային չափորոշիչներ'!$G$6:$GE$68,4,FALSE),0)</f>
        <v>0</v>
      </c>
      <c r="AC89" s="50">
        <f>IFERROR(VLOOKUP(L89,'Վարկանիշային չափորոշիչներ'!$G$6:$GE$68,4,FALSE),0)</f>
        <v>0</v>
      </c>
      <c r="AD89" s="50">
        <f>IFERROR(VLOOKUP(M89,'Վարկանիշային չափորոշիչներ'!$G$6:$GE$68,4,FALSE),0)</f>
        <v>0</v>
      </c>
      <c r="AE89" s="50">
        <f>IFERROR(VLOOKUP(N89,'Վարկանիշային չափորոշիչներ'!$G$6:$GE$68,4,FALSE),0)</f>
        <v>0</v>
      </c>
      <c r="AF89" s="50">
        <f>IFERROR(VLOOKUP(O89,'Վարկանիշային չափորոշիչներ'!$G$6:$GE$68,4,FALSE),0)</f>
        <v>0</v>
      </c>
      <c r="AG89" s="50">
        <f>IFERROR(VLOOKUP(P89,'Վարկանիշային չափորոշիչներ'!$G$6:$GE$68,4,FALSE),0)</f>
        <v>0</v>
      </c>
      <c r="AH89" s="50">
        <f>IFERROR(VLOOKUP(Q89,'Վարկանիշային չափորոշիչներ'!$G$6:$GE$68,4,FALSE),0)</f>
        <v>0</v>
      </c>
      <c r="AI89" s="50">
        <f>IFERROR(VLOOKUP(R89,'Վարկանիշային չափորոշիչներ'!$G$6:$GE$68,4,FALSE),0)</f>
        <v>0</v>
      </c>
      <c r="AJ89" s="50">
        <f>IFERROR(VLOOKUP(S89,'Վարկանիշային չափորոշիչներ'!$G$6:$GE$68,4,FALSE),0)</f>
        <v>0</v>
      </c>
      <c r="AK89" s="50">
        <f>IFERROR(VLOOKUP(T89,'Վարկանիշային չափորոշիչներ'!$G$6:$GE$68,4,FALSE),0)</f>
        <v>0</v>
      </c>
      <c r="AL89" s="50">
        <f>IFERROR(VLOOKUP(U89,'Վարկանիշային չափորոշիչներ'!$G$6:$GE$68,4,FALSE),0)</f>
        <v>0</v>
      </c>
      <c r="AM89" s="50">
        <f>IFERROR(VLOOKUP(V89,'Վարկանիշային չափորոշիչներ'!$G$6:$GE$68,4,FALSE),0)</f>
        <v>0</v>
      </c>
      <c r="AN89" s="50">
        <f t="shared" si="19"/>
        <v>0</v>
      </c>
    </row>
    <row r="90" spans="1:40" s="39" customFormat="1" ht="34.5" hidden="1" outlineLevel="2">
      <c r="A90" s="57">
        <v>1221</v>
      </c>
      <c r="B90" s="62">
        <v>11002</v>
      </c>
      <c r="C90" s="63" t="s">
        <v>177</v>
      </c>
      <c r="D90" s="73"/>
      <c r="E90" s="73"/>
      <c r="F90" s="65"/>
      <c r="G90" s="66"/>
      <c r="H90" s="66"/>
      <c r="I90" s="64"/>
      <c r="J90" s="64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50">
        <f>AN90</f>
        <v>0</v>
      </c>
      <c r="AB90" s="50">
        <f>IFERROR(VLOOKUP(K90,'Վարկանիշային չափորոշիչներ'!$G$6:$GE$68,4,FALSE),0)</f>
        <v>0</v>
      </c>
      <c r="AC90" s="50">
        <f>IFERROR(VLOOKUP(L90,'Վարկանիշային չափորոշիչներ'!$G$6:$GE$68,4,FALSE),0)</f>
        <v>0</v>
      </c>
      <c r="AD90" s="50">
        <f>IFERROR(VLOOKUP(M90,'Վարկանիշային չափորոշիչներ'!$G$6:$GE$68,4,FALSE),0)</f>
        <v>0</v>
      </c>
      <c r="AE90" s="50">
        <f>IFERROR(VLOOKUP(N90,'Վարկանիշային չափորոշիչներ'!$G$6:$GE$68,4,FALSE),0)</f>
        <v>0</v>
      </c>
      <c r="AF90" s="50">
        <f>IFERROR(VLOOKUP(O90,'Վարկանիշային չափորոշիչներ'!$G$6:$GE$68,4,FALSE),0)</f>
        <v>0</v>
      </c>
      <c r="AG90" s="50">
        <f>IFERROR(VLOOKUP(P90,'Վարկանիշային չափորոշիչներ'!$G$6:$GE$68,4,FALSE),0)</f>
        <v>0</v>
      </c>
      <c r="AH90" s="50">
        <f>IFERROR(VLOOKUP(Q90,'Վարկանիշային չափորոշիչներ'!$G$6:$GE$68,4,FALSE),0)</f>
        <v>0</v>
      </c>
      <c r="AI90" s="50">
        <f>IFERROR(VLOOKUP(R90,'Վարկանիշային չափորոշիչներ'!$G$6:$GE$68,4,FALSE),0)</f>
        <v>0</v>
      </c>
      <c r="AJ90" s="50">
        <f>IFERROR(VLOOKUP(S90,'Վարկանիշային չափորոշիչներ'!$G$6:$GE$68,4,FALSE),0)</f>
        <v>0</v>
      </c>
      <c r="AK90" s="50">
        <f>IFERROR(VLOOKUP(T90,'Վարկանիշային չափորոշիչներ'!$G$6:$GE$68,4,FALSE),0)</f>
        <v>0</v>
      </c>
      <c r="AL90" s="50">
        <f>IFERROR(VLOOKUP(U90,'Վարկանիշային չափորոշիչներ'!$G$6:$GE$68,4,FALSE),0)</f>
        <v>0</v>
      </c>
      <c r="AM90" s="50">
        <f>IFERROR(VLOOKUP(V90,'Վարկանիշային չափորոշիչներ'!$G$6:$GE$68,4,FALSE),0)</f>
        <v>0</v>
      </c>
      <c r="AN90" s="50">
        <f t="shared" si="19"/>
        <v>0</v>
      </c>
    </row>
    <row r="91" spans="1:40" s="39" customFormat="1" ht="51.75" hidden="1" outlineLevel="2">
      <c r="A91" s="62">
        <v>1221</v>
      </c>
      <c r="B91" s="62">
        <v>11003</v>
      </c>
      <c r="C91" s="63" t="s">
        <v>178</v>
      </c>
      <c r="D91" s="73"/>
      <c r="E91" s="73"/>
      <c r="F91" s="65"/>
      <c r="G91" s="66"/>
      <c r="H91" s="66"/>
      <c r="I91" s="64"/>
      <c r="J91" s="64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50">
        <f>AN91</f>
        <v>0</v>
      </c>
      <c r="AB91" s="50">
        <f>IFERROR(VLOOKUP(K91,'Վարկանիշային չափորոշիչներ'!$G$6:$GE$68,4,FALSE),0)</f>
        <v>0</v>
      </c>
      <c r="AC91" s="50">
        <f>IFERROR(VLOOKUP(L91,'Վարկանիշային չափորոշիչներ'!$G$6:$GE$68,4,FALSE),0)</f>
        <v>0</v>
      </c>
      <c r="AD91" s="50">
        <f>IFERROR(VLOOKUP(M91,'Վարկանիշային չափորոշիչներ'!$G$6:$GE$68,4,FALSE),0)</f>
        <v>0</v>
      </c>
      <c r="AE91" s="50">
        <f>IFERROR(VLOOKUP(N91,'Վարկանիշային չափորոշիչներ'!$G$6:$GE$68,4,FALSE),0)</f>
        <v>0</v>
      </c>
      <c r="AF91" s="50">
        <f>IFERROR(VLOOKUP(O91,'Վարկանիշային չափորոշիչներ'!$G$6:$GE$68,4,FALSE),0)</f>
        <v>0</v>
      </c>
      <c r="AG91" s="50">
        <f>IFERROR(VLOOKUP(P91,'Վարկանիշային չափորոշիչներ'!$G$6:$GE$68,4,FALSE),0)</f>
        <v>0</v>
      </c>
      <c r="AH91" s="50">
        <f>IFERROR(VLOOKUP(Q91,'Վարկանիշային չափորոշիչներ'!$G$6:$GE$68,4,FALSE),0)</f>
        <v>0</v>
      </c>
      <c r="AI91" s="50">
        <f>IFERROR(VLOOKUP(R91,'Վարկանիշային չափորոշիչներ'!$G$6:$GE$68,4,FALSE),0)</f>
        <v>0</v>
      </c>
      <c r="AJ91" s="50">
        <f>IFERROR(VLOOKUP(S91,'Վարկանիշային չափորոշիչներ'!$G$6:$GE$68,4,FALSE),0)</f>
        <v>0</v>
      </c>
      <c r="AK91" s="50">
        <f>IFERROR(VLOOKUP(T91,'Վարկանիշային չափորոշիչներ'!$G$6:$GE$68,4,FALSE),0)</f>
        <v>0</v>
      </c>
      <c r="AL91" s="50">
        <f>IFERROR(VLOOKUP(U91,'Վարկանիշային չափորոշիչներ'!$G$6:$GE$68,4,FALSE),0)</f>
        <v>0</v>
      </c>
      <c r="AM91" s="50">
        <f>IFERROR(VLOOKUP(V91,'Վարկանիշային չափորոշիչներ'!$G$6:$GE$68,4,FALSE),0)</f>
        <v>0</v>
      </c>
      <c r="AN91" s="50">
        <f t="shared" si="19"/>
        <v>0</v>
      </c>
    </row>
    <row r="92" spans="1:40" s="39" customFormat="1" ht="51.75" hidden="1" outlineLevel="1">
      <c r="A92" s="57">
        <v>1222</v>
      </c>
      <c r="B92" s="57"/>
      <c r="C92" s="76" t="s">
        <v>179</v>
      </c>
      <c r="D92" s="59">
        <f>D93+D94</f>
        <v>0</v>
      </c>
      <c r="E92" s="59">
        <f t="shared" ref="E92" si="26">E93+E94</f>
        <v>0</v>
      </c>
      <c r="F92" s="60">
        <f t="shared" ref="F92:H92" si="27">+F93+F94</f>
        <v>0</v>
      </c>
      <c r="G92" s="60">
        <f t="shared" si="27"/>
        <v>0</v>
      </c>
      <c r="H92" s="60">
        <f t="shared" si="27"/>
        <v>0</v>
      </c>
      <c r="I92" s="61" t="s">
        <v>74</v>
      </c>
      <c r="J92" s="61" t="s">
        <v>74</v>
      </c>
      <c r="K92" s="61" t="s">
        <v>74</v>
      </c>
      <c r="L92" s="61" t="s">
        <v>74</v>
      </c>
      <c r="M92" s="61" t="s">
        <v>74</v>
      </c>
      <c r="N92" s="61" t="s">
        <v>74</v>
      </c>
      <c r="O92" s="61" t="s">
        <v>74</v>
      </c>
      <c r="P92" s="61" t="s">
        <v>74</v>
      </c>
      <c r="Q92" s="61" t="s">
        <v>74</v>
      </c>
      <c r="R92" s="61" t="s">
        <v>74</v>
      </c>
      <c r="S92" s="61" t="s">
        <v>74</v>
      </c>
      <c r="T92" s="61" t="s">
        <v>74</v>
      </c>
      <c r="U92" s="61" t="s">
        <v>74</v>
      </c>
      <c r="V92" s="61" t="s">
        <v>74</v>
      </c>
      <c r="W92" s="61" t="s">
        <v>74</v>
      </c>
      <c r="AB92" s="50">
        <f>IFERROR(VLOOKUP(K92,'Վարկանիշային չափորոշիչներ'!$G$6:$GE$68,4,FALSE),0)</f>
        <v>0</v>
      </c>
      <c r="AC92" s="50">
        <f>IFERROR(VLOOKUP(L92,'Վարկանիշային չափորոշիչներ'!$G$6:$GE$68,4,FALSE),0)</f>
        <v>0</v>
      </c>
      <c r="AD92" s="50">
        <f>IFERROR(VLOOKUP(M92,'Վարկանիշային չափորոշիչներ'!$G$6:$GE$68,4,FALSE),0)</f>
        <v>0</v>
      </c>
      <c r="AE92" s="50">
        <f>IFERROR(VLOOKUP(N92,'Վարկանիշային չափորոշիչներ'!$G$6:$GE$68,4,FALSE),0)</f>
        <v>0</v>
      </c>
      <c r="AF92" s="50">
        <f>IFERROR(VLOOKUP(O92,'Վարկանիշային չափորոշիչներ'!$G$6:$GE$68,4,FALSE),0)</f>
        <v>0</v>
      </c>
      <c r="AG92" s="50">
        <f>IFERROR(VLOOKUP(P92,'Վարկանիշային չափորոշիչներ'!$G$6:$GE$68,4,FALSE),0)</f>
        <v>0</v>
      </c>
      <c r="AH92" s="50">
        <f>IFERROR(VLOOKUP(Q92,'Վարկանիշային չափորոշիչներ'!$G$6:$GE$68,4,FALSE),0)</f>
        <v>0</v>
      </c>
      <c r="AI92" s="50">
        <f>IFERROR(VLOOKUP(R92,'Վարկանիշային չափորոշիչներ'!$G$6:$GE$68,4,FALSE),0)</f>
        <v>0</v>
      </c>
      <c r="AJ92" s="50">
        <f>IFERROR(VLOOKUP(S92,'Վարկանիշային չափորոշիչներ'!$G$6:$GE$68,4,FALSE),0)</f>
        <v>0</v>
      </c>
      <c r="AK92" s="50">
        <f>IFERROR(VLOOKUP(T92,'Վարկանիշային չափորոշիչներ'!$G$6:$GE$68,4,FALSE),0)</f>
        <v>0</v>
      </c>
      <c r="AL92" s="50">
        <f>IFERROR(VLOOKUP(U92,'Վարկանիշային չափորոշիչներ'!$G$6:$GE$68,4,FALSE),0)</f>
        <v>0</v>
      </c>
      <c r="AM92" s="50">
        <f>IFERROR(VLOOKUP(V92,'Վարկանիշային չափորոշիչներ'!$G$6:$GE$68,4,FALSE),0)</f>
        <v>0</v>
      </c>
      <c r="AN92" s="50">
        <f t="shared" si="19"/>
        <v>0</v>
      </c>
    </row>
    <row r="93" spans="1:40" s="39" customFormat="1" ht="34.5" hidden="1" outlineLevel="2">
      <c r="A93" s="57">
        <v>1222</v>
      </c>
      <c r="B93" s="62">
        <v>11003</v>
      </c>
      <c r="C93" s="63" t="s">
        <v>180</v>
      </c>
      <c r="D93" s="73"/>
      <c r="E93" s="73"/>
      <c r="F93" s="65"/>
      <c r="G93" s="66"/>
      <c r="H93" s="66"/>
      <c r="I93" s="64"/>
      <c r="J93" s="64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50">
        <f>AN93</f>
        <v>0</v>
      </c>
      <c r="AB93" s="50">
        <f>IFERROR(VLOOKUP(K93,'Վարկանիշային չափորոշիչներ'!$G$6:$GE$68,4,FALSE),0)</f>
        <v>0</v>
      </c>
      <c r="AC93" s="50">
        <f>IFERROR(VLOOKUP(L93,'Վարկանիշային չափորոշիչներ'!$G$6:$GE$68,4,FALSE),0)</f>
        <v>0</v>
      </c>
      <c r="AD93" s="50">
        <f>IFERROR(VLOOKUP(M93,'Վարկանիշային չափորոշիչներ'!$G$6:$GE$68,4,FALSE),0)</f>
        <v>0</v>
      </c>
      <c r="AE93" s="50">
        <f>IFERROR(VLOOKUP(N93,'Վարկանիշային չափորոշիչներ'!$G$6:$GE$68,4,FALSE),0)</f>
        <v>0</v>
      </c>
      <c r="AF93" s="50">
        <f>IFERROR(VLOOKUP(O93,'Վարկանիշային չափորոշիչներ'!$G$6:$GE$68,4,FALSE),0)</f>
        <v>0</v>
      </c>
      <c r="AG93" s="50">
        <f>IFERROR(VLOOKUP(P93,'Վարկանիշային չափորոշիչներ'!$G$6:$GE$68,4,FALSE),0)</f>
        <v>0</v>
      </c>
      <c r="AH93" s="50">
        <f>IFERROR(VLOOKUP(Q93,'Վարկանիշային չափորոշիչներ'!$G$6:$GE$68,4,FALSE),0)</f>
        <v>0</v>
      </c>
      <c r="AI93" s="50">
        <f>IFERROR(VLOOKUP(R93,'Վարկանիշային չափորոշիչներ'!$G$6:$GE$68,4,FALSE),0)</f>
        <v>0</v>
      </c>
      <c r="AJ93" s="50">
        <f>IFERROR(VLOOKUP(S93,'Վարկանիշային չափորոշիչներ'!$G$6:$GE$68,4,FALSE),0)</f>
        <v>0</v>
      </c>
      <c r="AK93" s="50">
        <f>IFERROR(VLOOKUP(T93,'Վարկանիշային չափորոշիչներ'!$G$6:$GE$68,4,FALSE),0)</f>
        <v>0</v>
      </c>
      <c r="AL93" s="50">
        <f>IFERROR(VLOOKUP(U93,'Վարկանիշային չափորոշիչներ'!$G$6:$GE$68,4,FALSE),0)</f>
        <v>0</v>
      </c>
      <c r="AM93" s="50">
        <f>IFERROR(VLOOKUP(V93,'Վարկանիշային չափորոշիչներ'!$G$6:$GE$68,4,FALSE),0)</f>
        <v>0</v>
      </c>
      <c r="AN93" s="50">
        <f t="shared" si="19"/>
        <v>0</v>
      </c>
    </row>
    <row r="94" spans="1:40" s="39" customFormat="1" ht="69" hidden="1" outlineLevel="2">
      <c r="A94" s="57">
        <v>1222</v>
      </c>
      <c r="B94" s="62">
        <v>11004</v>
      </c>
      <c r="C94" s="63" t="s">
        <v>181</v>
      </c>
      <c r="D94" s="73"/>
      <c r="E94" s="73"/>
      <c r="F94" s="65"/>
      <c r="G94" s="66"/>
      <c r="H94" s="66"/>
      <c r="I94" s="64"/>
      <c r="J94" s="64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50">
        <f>AN94</f>
        <v>0</v>
      </c>
      <c r="AB94" s="50">
        <f>IFERROR(VLOOKUP(K94,'Վարկանիշային չափորոշիչներ'!$G$6:$GE$68,4,FALSE),0)</f>
        <v>0</v>
      </c>
      <c r="AC94" s="50">
        <f>IFERROR(VLOOKUP(L94,'Վարկանիշային չափորոշիչներ'!$G$6:$GE$68,4,FALSE),0)</f>
        <v>0</v>
      </c>
      <c r="AD94" s="50">
        <f>IFERROR(VLOOKUP(M94,'Վարկանիշային չափորոշիչներ'!$G$6:$GE$68,4,FALSE),0)</f>
        <v>0</v>
      </c>
      <c r="AE94" s="50">
        <f>IFERROR(VLOOKUP(N94,'Վարկանիշային չափորոշիչներ'!$G$6:$GE$68,4,FALSE),0)</f>
        <v>0</v>
      </c>
      <c r="AF94" s="50">
        <f>IFERROR(VLOOKUP(O94,'Վարկանիշային չափորոշիչներ'!$G$6:$GE$68,4,FALSE),0)</f>
        <v>0</v>
      </c>
      <c r="AG94" s="50">
        <f>IFERROR(VLOOKUP(P94,'Վարկանիշային չափորոշիչներ'!$G$6:$GE$68,4,FALSE),0)</f>
        <v>0</v>
      </c>
      <c r="AH94" s="50">
        <f>IFERROR(VLOOKUP(Q94,'Վարկանիշային չափորոշիչներ'!$G$6:$GE$68,4,FALSE),0)</f>
        <v>0</v>
      </c>
      <c r="AI94" s="50">
        <f>IFERROR(VLOOKUP(R94,'Վարկանիշային չափորոշիչներ'!$G$6:$GE$68,4,FALSE),0)</f>
        <v>0</v>
      </c>
      <c r="AJ94" s="50">
        <f>IFERROR(VLOOKUP(S94,'Վարկանիշային չափորոշիչներ'!$G$6:$GE$68,4,FALSE),0)</f>
        <v>0</v>
      </c>
      <c r="AK94" s="50">
        <f>IFERROR(VLOOKUP(T94,'Վարկանիշային չափորոշիչներ'!$G$6:$GE$68,4,FALSE),0)</f>
        <v>0</v>
      </c>
      <c r="AL94" s="50">
        <f>IFERROR(VLOOKUP(U94,'Վարկանիշային չափորոշիչներ'!$G$6:$GE$68,4,FALSE),0)</f>
        <v>0</v>
      </c>
      <c r="AM94" s="50">
        <f>IFERROR(VLOOKUP(V94,'Վարկանիշային չափորոշիչներ'!$G$6:$GE$68,4,FALSE),0)</f>
        <v>0</v>
      </c>
      <c r="AN94" s="50">
        <f t="shared" si="19"/>
        <v>0</v>
      </c>
    </row>
    <row r="95" spans="1:40" s="39" customFormat="1" ht="138" hidden="1" outlineLevel="1">
      <c r="A95" s="57">
        <v>1223</v>
      </c>
      <c r="B95" s="57"/>
      <c r="C95" s="76" t="s">
        <v>182</v>
      </c>
      <c r="D95" s="59">
        <f>D96+D97</f>
        <v>0</v>
      </c>
      <c r="E95" s="59">
        <f t="shared" ref="E95:H95" si="28">E96+E97</f>
        <v>0</v>
      </c>
      <c r="F95" s="60">
        <f t="shared" si="28"/>
        <v>0</v>
      </c>
      <c r="G95" s="60">
        <f t="shared" si="28"/>
        <v>0</v>
      </c>
      <c r="H95" s="60">
        <f t="shared" si="28"/>
        <v>0</v>
      </c>
      <c r="I95" s="61" t="s">
        <v>74</v>
      </c>
      <c r="J95" s="61" t="s">
        <v>74</v>
      </c>
      <c r="K95" s="61" t="s">
        <v>74</v>
      </c>
      <c r="L95" s="61" t="s">
        <v>74</v>
      </c>
      <c r="M95" s="61" t="s">
        <v>74</v>
      </c>
      <c r="N95" s="61" t="s">
        <v>74</v>
      </c>
      <c r="O95" s="61" t="s">
        <v>74</v>
      </c>
      <c r="P95" s="61" t="s">
        <v>74</v>
      </c>
      <c r="Q95" s="61" t="s">
        <v>74</v>
      </c>
      <c r="R95" s="61" t="s">
        <v>74</v>
      </c>
      <c r="S95" s="61" t="s">
        <v>74</v>
      </c>
      <c r="T95" s="61" t="s">
        <v>74</v>
      </c>
      <c r="U95" s="61" t="s">
        <v>74</v>
      </c>
      <c r="V95" s="61" t="s">
        <v>74</v>
      </c>
      <c r="W95" s="61" t="s">
        <v>74</v>
      </c>
      <c r="AB95" s="50">
        <f>IFERROR(VLOOKUP(K95,'Վարկանիշային չափորոշիչներ'!$G$6:$GE$68,4,FALSE),0)</f>
        <v>0</v>
      </c>
      <c r="AC95" s="50">
        <f>IFERROR(VLOOKUP(L95,'Վարկանիշային չափորոշիչներ'!$G$6:$GE$68,4,FALSE),0)</f>
        <v>0</v>
      </c>
      <c r="AD95" s="50">
        <f>IFERROR(VLOOKUP(M95,'Վարկանիշային չափորոշիչներ'!$G$6:$GE$68,4,FALSE),0)</f>
        <v>0</v>
      </c>
      <c r="AE95" s="50">
        <f>IFERROR(VLOOKUP(N95,'Վարկանիշային չափորոշիչներ'!$G$6:$GE$68,4,FALSE),0)</f>
        <v>0</v>
      </c>
      <c r="AF95" s="50">
        <f>IFERROR(VLOOKUP(O95,'Վարկանիշային չափորոշիչներ'!$G$6:$GE$68,4,FALSE),0)</f>
        <v>0</v>
      </c>
      <c r="AG95" s="50">
        <f>IFERROR(VLOOKUP(P95,'Վարկանիշային չափորոշիչներ'!$G$6:$GE$68,4,FALSE),0)</f>
        <v>0</v>
      </c>
      <c r="AH95" s="50">
        <f>IFERROR(VLOOKUP(Q95,'Վարկանիշային չափորոշիչներ'!$G$6:$GE$68,4,FALSE),0)</f>
        <v>0</v>
      </c>
      <c r="AI95" s="50">
        <f>IFERROR(VLOOKUP(R95,'Վարկանիշային չափորոշիչներ'!$G$6:$GE$68,4,FALSE),0)</f>
        <v>0</v>
      </c>
      <c r="AJ95" s="50">
        <f>IFERROR(VLOOKUP(S95,'Վարկանիշային չափորոշիչներ'!$G$6:$GE$68,4,FALSE),0)</f>
        <v>0</v>
      </c>
      <c r="AK95" s="50">
        <f>IFERROR(VLOOKUP(T95,'Վարկանիշային չափորոշիչներ'!$G$6:$GE$68,4,FALSE),0)</f>
        <v>0</v>
      </c>
      <c r="AL95" s="50">
        <f>IFERROR(VLOOKUP(U95,'Վարկանիշային չափորոշիչներ'!$G$6:$GE$68,4,FALSE),0)</f>
        <v>0</v>
      </c>
      <c r="AM95" s="50">
        <f>IFERROR(VLOOKUP(V95,'Վարկանիշային չափորոշիչներ'!$G$6:$GE$68,4,FALSE),0)</f>
        <v>0</v>
      </c>
      <c r="AN95" s="50">
        <f t="shared" si="19"/>
        <v>0</v>
      </c>
    </row>
    <row r="96" spans="1:40" s="39" customFormat="1" ht="103.5" hidden="1" outlineLevel="2">
      <c r="A96" s="62">
        <v>1223</v>
      </c>
      <c r="B96" s="62">
        <v>11001</v>
      </c>
      <c r="C96" s="63" t="s">
        <v>183</v>
      </c>
      <c r="D96" s="64"/>
      <c r="E96" s="64"/>
      <c r="F96" s="65"/>
      <c r="G96" s="66"/>
      <c r="H96" s="66"/>
      <c r="I96" s="64"/>
      <c r="J96" s="64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50">
        <f>AN96</f>
        <v>0</v>
      </c>
      <c r="AB96" s="50">
        <f>IFERROR(VLOOKUP(K96,'Վարկանիշային չափորոշիչներ'!$G$6:$GE$68,4,FALSE),0)</f>
        <v>0</v>
      </c>
      <c r="AC96" s="50">
        <f>IFERROR(VLOOKUP(L96,'Վարկանիշային չափորոշիչներ'!$G$6:$GE$68,4,FALSE),0)</f>
        <v>0</v>
      </c>
      <c r="AD96" s="50">
        <f>IFERROR(VLOOKUP(M96,'Վարկանիշային չափորոշիչներ'!$G$6:$GE$68,4,FALSE),0)</f>
        <v>0</v>
      </c>
      <c r="AE96" s="50">
        <f>IFERROR(VLOOKUP(N96,'Վարկանիշային չափորոշիչներ'!$G$6:$GE$68,4,FALSE),0)</f>
        <v>0</v>
      </c>
      <c r="AF96" s="50">
        <f>IFERROR(VLOOKUP(O96,'Վարկանիշային չափորոշիչներ'!$G$6:$GE$68,4,FALSE),0)</f>
        <v>0</v>
      </c>
      <c r="AG96" s="50">
        <f>IFERROR(VLOOKUP(P96,'Վարկանիշային չափորոշիչներ'!$G$6:$GE$68,4,FALSE),0)</f>
        <v>0</v>
      </c>
      <c r="AH96" s="50">
        <f>IFERROR(VLOOKUP(Q96,'Վարկանիշային չափորոշիչներ'!$G$6:$GE$68,4,FALSE),0)</f>
        <v>0</v>
      </c>
      <c r="AI96" s="50">
        <f>IFERROR(VLOOKUP(R96,'Վարկանիշային չափորոշիչներ'!$G$6:$GE$68,4,FALSE),0)</f>
        <v>0</v>
      </c>
      <c r="AJ96" s="50">
        <f>IFERROR(VLOOKUP(S96,'Վարկանիշային չափորոշիչներ'!$G$6:$GE$68,4,FALSE),0)</f>
        <v>0</v>
      </c>
      <c r="AK96" s="50">
        <f>IFERROR(VLOOKUP(T96,'Վարկանիշային չափորոշիչներ'!$G$6:$GE$68,4,FALSE),0)</f>
        <v>0</v>
      </c>
      <c r="AL96" s="50">
        <f>IFERROR(VLOOKUP(U96,'Վարկանիշային չափորոշիչներ'!$G$6:$GE$68,4,FALSE),0)</f>
        <v>0</v>
      </c>
      <c r="AM96" s="50">
        <f>IFERROR(VLOOKUP(V96,'Վարկանիշային չափորոշիչներ'!$G$6:$GE$68,4,FALSE),0)</f>
        <v>0</v>
      </c>
      <c r="AN96" s="50">
        <f t="shared" si="19"/>
        <v>0</v>
      </c>
    </row>
    <row r="97" spans="1:40" s="39" customFormat="1" ht="69" hidden="1" outlineLevel="2">
      <c r="A97" s="62">
        <v>1223</v>
      </c>
      <c r="B97" s="62">
        <v>12002</v>
      </c>
      <c r="C97" s="63" t="s">
        <v>184</v>
      </c>
      <c r="D97" s="64"/>
      <c r="E97" s="64"/>
      <c r="F97" s="65"/>
      <c r="G97" s="66"/>
      <c r="H97" s="66"/>
      <c r="I97" s="64"/>
      <c r="J97" s="64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50">
        <f>AN97</f>
        <v>0</v>
      </c>
      <c r="AB97" s="50">
        <f>IFERROR(VLOOKUP(K97,'Վարկանիշային չափորոշիչներ'!$G$6:$GE$68,4,FALSE),0)</f>
        <v>0</v>
      </c>
      <c r="AC97" s="50">
        <f>IFERROR(VLOOKUP(L97,'Վարկանիշային չափորոշիչներ'!$G$6:$GE$68,4,FALSE),0)</f>
        <v>0</v>
      </c>
      <c r="AD97" s="50">
        <f>IFERROR(VLOOKUP(M97,'Վարկանիշային չափորոշիչներ'!$G$6:$GE$68,4,FALSE),0)</f>
        <v>0</v>
      </c>
      <c r="AE97" s="50">
        <f>IFERROR(VLOOKUP(N97,'Վարկանիշային չափորոշիչներ'!$G$6:$GE$68,4,FALSE),0)</f>
        <v>0</v>
      </c>
      <c r="AF97" s="50">
        <f>IFERROR(VLOOKUP(O97,'Վարկանիշային չափորոշիչներ'!$G$6:$GE$68,4,FALSE),0)</f>
        <v>0</v>
      </c>
      <c r="AG97" s="50">
        <f>IFERROR(VLOOKUP(P97,'Վարկանիշային չափորոշիչներ'!$G$6:$GE$68,4,FALSE),0)</f>
        <v>0</v>
      </c>
      <c r="AH97" s="50">
        <f>IFERROR(VLOOKUP(Q97,'Վարկանիշային չափորոշիչներ'!$G$6:$GE$68,4,FALSE),0)</f>
        <v>0</v>
      </c>
      <c r="AI97" s="50">
        <f>IFERROR(VLOOKUP(R97,'Վարկանիշային չափորոշիչներ'!$G$6:$GE$68,4,FALSE),0)</f>
        <v>0</v>
      </c>
      <c r="AJ97" s="50">
        <f>IFERROR(VLOOKUP(S97,'Վարկանիշային չափորոշիչներ'!$G$6:$GE$68,4,FALSE),0)</f>
        <v>0</v>
      </c>
      <c r="AK97" s="50">
        <f>IFERROR(VLOOKUP(T97,'Վարկանիշային չափորոշիչներ'!$G$6:$GE$68,4,FALSE),0)</f>
        <v>0</v>
      </c>
      <c r="AL97" s="50">
        <f>IFERROR(VLOOKUP(U97,'Վարկանիշային չափորոշիչներ'!$G$6:$GE$68,4,FALSE),0)</f>
        <v>0</v>
      </c>
      <c r="AM97" s="50">
        <f>IFERROR(VLOOKUP(V97,'Վարկանիշային չափորոշիչներ'!$G$6:$GE$68,4,FALSE),0)</f>
        <v>0</v>
      </c>
      <c r="AN97" s="50">
        <f t="shared" si="19"/>
        <v>0</v>
      </c>
    </row>
    <row r="98" spans="1:40" s="39" customFormat="1" hidden="1" outlineLevel="1">
      <c r="A98" s="67">
        <v>9999</v>
      </c>
      <c r="B98" s="67"/>
      <c r="C98" s="63" t="s">
        <v>97</v>
      </c>
      <c r="D98" s="64"/>
      <c r="E98" s="64"/>
      <c r="F98" s="65"/>
      <c r="G98" s="66"/>
      <c r="H98" s="66"/>
      <c r="I98" s="64"/>
      <c r="J98" s="64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50">
        <f>AN98</f>
        <v>0</v>
      </c>
      <c r="AB98" s="50">
        <f>IFERROR(VLOOKUP(K98,'Վարկանիշային չափորոշիչներ'!$G$6:$GE$68,4,FALSE),0)</f>
        <v>0</v>
      </c>
      <c r="AC98" s="50">
        <f>IFERROR(VLOOKUP(L98,'Վարկանիշային չափորոշիչներ'!$G$6:$GE$68,4,FALSE),0)</f>
        <v>0</v>
      </c>
      <c r="AD98" s="50">
        <f>IFERROR(VLOOKUP(M98,'Վարկանիշային չափորոշիչներ'!$G$6:$GE$68,4,FALSE),0)</f>
        <v>0</v>
      </c>
      <c r="AE98" s="50">
        <f>IFERROR(VLOOKUP(N98,'Վարկանիշային չափորոշիչներ'!$G$6:$GE$68,4,FALSE),0)</f>
        <v>0</v>
      </c>
      <c r="AF98" s="50">
        <f>IFERROR(VLOOKUP(O98,'Վարկանիշային չափորոշիչներ'!$G$6:$GE$68,4,FALSE),0)</f>
        <v>0</v>
      </c>
      <c r="AG98" s="50">
        <f>IFERROR(VLOOKUP(P98,'Վարկանիշային չափորոշիչներ'!$G$6:$GE$68,4,FALSE),0)</f>
        <v>0</v>
      </c>
      <c r="AH98" s="50">
        <f>IFERROR(VLOOKUP(Q98,'Վարկանիշային չափորոշիչներ'!$G$6:$GE$68,4,FALSE),0)</f>
        <v>0</v>
      </c>
      <c r="AI98" s="50">
        <f>IFERROR(VLOOKUP(R98,'Վարկանիշային չափորոշիչներ'!$G$6:$GE$68,4,FALSE),0)</f>
        <v>0</v>
      </c>
      <c r="AJ98" s="50">
        <f>IFERROR(VLOOKUP(S98,'Վարկանիշային չափորոշիչներ'!$G$6:$GE$68,4,FALSE),0)</f>
        <v>0</v>
      </c>
      <c r="AK98" s="50">
        <f>IFERROR(VLOOKUP(T98,'Վարկանիշային չափորոշիչներ'!$G$6:$GE$68,4,FALSE),0)</f>
        <v>0</v>
      </c>
      <c r="AL98" s="50">
        <f>IFERROR(VLOOKUP(U98,'Վարկանիշային չափորոշիչներ'!$G$6:$GE$68,4,FALSE),0)</f>
        <v>0</v>
      </c>
      <c r="AM98" s="50">
        <f>IFERROR(VLOOKUP(V98,'Վարկանիշային չափորոշիչներ'!$G$6:$GE$68,4,FALSE),0)</f>
        <v>0</v>
      </c>
      <c r="AN98" s="50">
        <f t="shared" si="19"/>
        <v>0</v>
      </c>
    </row>
    <row r="99" spans="1:40" s="39" customFormat="1" hidden="1" collapsed="1">
      <c r="A99" s="68" t="s">
        <v>0</v>
      </c>
      <c r="B99" s="68"/>
      <c r="C99" s="69" t="s">
        <v>185</v>
      </c>
      <c r="D99" s="70">
        <f>D100</f>
        <v>0</v>
      </c>
      <c r="E99" s="70">
        <f>E100</f>
        <v>0</v>
      </c>
      <c r="F99" s="71">
        <f t="shared" ref="F99:H99" si="29">F100</f>
        <v>0</v>
      </c>
      <c r="G99" s="71">
        <f t="shared" si="29"/>
        <v>0</v>
      </c>
      <c r="H99" s="71">
        <f t="shared" si="29"/>
        <v>0</v>
      </c>
      <c r="I99" s="56" t="s">
        <v>74</v>
      </c>
      <c r="J99" s="56" t="s">
        <v>74</v>
      </c>
      <c r="K99" s="56" t="s">
        <v>74</v>
      </c>
      <c r="L99" s="56" t="s">
        <v>74</v>
      </c>
      <c r="M99" s="56" t="s">
        <v>74</v>
      </c>
      <c r="N99" s="56" t="s">
        <v>74</v>
      </c>
      <c r="O99" s="56" t="s">
        <v>74</v>
      </c>
      <c r="P99" s="56" t="s">
        <v>74</v>
      </c>
      <c r="Q99" s="56" t="s">
        <v>74</v>
      </c>
      <c r="R99" s="56" t="s">
        <v>74</v>
      </c>
      <c r="S99" s="56" t="s">
        <v>74</v>
      </c>
      <c r="T99" s="56" t="s">
        <v>74</v>
      </c>
      <c r="U99" s="56" t="s">
        <v>74</v>
      </c>
      <c r="V99" s="56" t="s">
        <v>74</v>
      </c>
      <c r="W99" s="56" t="s">
        <v>74</v>
      </c>
      <c r="AB99" s="50">
        <f>IFERROR(VLOOKUP(K99,'Վարկանիշային չափորոշիչներ'!$G$6:$GE$68,4,FALSE),0)</f>
        <v>0</v>
      </c>
      <c r="AC99" s="50">
        <f>IFERROR(VLOOKUP(L99,'Վարկանիշային չափորոշիչներ'!$G$6:$GE$68,4,FALSE),0)</f>
        <v>0</v>
      </c>
      <c r="AD99" s="50">
        <f>IFERROR(VLOOKUP(M99,'Վարկանիշային չափորոշիչներ'!$G$6:$GE$68,4,FALSE),0)</f>
        <v>0</v>
      </c>
      <c r="AE99" s="50">
        <f>IFERROR(VLOOKUP(N99,'Վարկանիշային չափորոշիչներ'!$G$6:$GE$68,4,FALSE),0)</f>
        <v>0</v>
      </c>
      <c r="AF99" s="50">
        <f>IFERROR(VLOOKUP(O99,'Վարկանիշային չափորոշիչներ'!$G$6:$GE$68,4,FALSE),0)</f>
        <v>0</v>
      </c>
      <c r="AG99" s="50">
        <f>IFERROR(VLOOKUP(P99,'Վարկանիշային չափորոշիչներ'!$G$6:$GE$68,4,FALSE),0)</f>
        <v>0</v>
      </c>
      <c r="AH99" s="50">
        <f>IFERROR(VLOOKUP(Q99,'Վարկանիշային չափորոշիչներ'!$G$6:$GE$68,4,FALSE),0)</f>
        <v>0</v>
      </c>
      <c r="AI99" s="50">
        <f>IFERROR(VLOOKUP(R99,'Վարկանիշային չափորոշիչներ'!$G$6:$GE$68,4,FALSE),0)</f>
        <v>0</v>
      </c>
      <c r="AJ99" s="50">
        <f>IFERROR(VLOOKUP(S99,'Վարկանիշային չափորոշիչներ'!$G$6:$GE$68,4,FALSE),0)</f>
        <v>0</v>
      </c>
      <c r="AK99" s="50">
        <f>IFERROR(VLOOKUP(T99,'Վարկանիշային չափորոշիչներ'!$G$6:$GE$68,4,FALSE),0)</f>
        <v>0</v>
      </c>
      <c r="AL99" s="50">
        <f>IFERROR(VLOOKUP(U99,'Վարկանիշային չափորոշիչներ'!$G$6:$GE$68,4,FALSE),0)</f>
        <v>0</v>
      </c>
      <c r="AM99" s="50">
        <f>IFERROR(VLOOKUP(V99,'Վարկանիշային չափորոշիչներ'!$G$6:$GE$68,4,FALSE),0)</f>
        <v>0</v>
      </c>
      <c r="AN99" s="50">
        <f t="shared" si="19"/>
        <v>0</v>
      </c>
    </row>
    <row r="100" spans="1:40" s="39" customFormat="1" ht="51.75" hidden="1" outlineLevel="1">
      <c r="A100" s="57">
        <v>1092</v>
      </c>
      <c r="B100" s="57"/>
      <c r="C100" s="58" t="s">
        <v>186</v>
      </c>
      <c r="D100" s="59">
        <f>SUM(D101:D103)</f>
        <v>0</v>
      </c>
      <c r="E100" s="59">
        <f t="shared" ref="E100" si="30">SUM(E101:E103)</f>
        <v>0</v>
      </c>
      <c r="F100" s="60">
        <f t="shared" ref="F100:H100" si="31">SUM(F101:F103)</f>
        <v>0</v>
      </c>
      <c r="G100" s="60">
        <f t="shared" si="31"/>
        <v>0</v>
      </c>
      <c r="H100" s="60">
        <f t="shared" si="31"/>
        <v>0</v>
      </c>
      <c r="I100" s="61" t="s">
        <v>74</v>
      </c>
      <c r="J100" s="61" t="s">
        <v>74</v>
      </c>
      <c r="K100" s="61" t="s">
        <v>74</v>
      </c>
      <c r="L100" s="61" t="s">
        <v>74</v>
      </c>
      <c r="M100" s="61" t="s">
        <v>74</v>
      </c>
      <c r="N100" s="61" t="s">
        <v>74</v>
      </c>
      <c r="O100" s="61" t="s">
        <v>74</v>
      </c>
      <c r="P100" s="61" t="s">
        <v>74</v>
      </c>
      <c r="Q100" s="61" t="s">
        <v>74</v>
      </c>
      <c r="R100" s="61" t="s">
        <v>74</v>
      </c>
      <c r="S100" s="61" t="s">
        <v>74</v>
      </c>
      <c r="T100" s="61" t="s">
        <v>74</v>
      </c>
      <c r="U100" s="61" t="s">
        <v>74</v>
      </c>
      <c r="V100" s="61" t="s">
        <v>74</v>
      </c>
      <c r="W100" s="61" t="s">
        <v>74</v>
      </c>
      <c r="AB100" s="50">
        <f>IFERROR(VLOOKUP(K100,'Վարկանիշային չափորոշիչներ'!$G$6:$GE$68,4,FALSE),0)</f>
        <v>0</v>
      </c>
      <c r="AC100" s="50">
        <f>IFERROR(VLOOKUP(L100,'Վարկանիշային չափորոշիչներ'!$G$6:$GE$68,4,FALSE),0)</f>
        <v>0</v>
      </c>
      <c r="AD100" s="50">
        <f>IFERROR(VLOOKUP(M100,'Վարկանիշային չափորոշիչներ'!$G$6:$GE$68,4,FALSE),0)</f>
        <v>0</v>
      </c>
      <c r="AE100" s="50">
        <f>IFERROR(VLOOKUP(N100,'Վարկանիշային չափորոշիչներ'!$G$6:$GE$68,4,FALSE),0)</f>
        <v>0</v>
      </c>
      <c r="AF100" s="50">
        <f>IFERROR(VLOOKUP(O100,'Վարկանիշային չափորոշիչներ'!$G$6:$GE$68,4,FALSE),0)</f>
        <v>0</v>
      </c>
      <c r="AG100" s="50">
        <f>IFERROR(VLOOKUP(P100,'Վարկանիշային չափորոշիչներ'!$G$6:$GE$68,4,FALSE),0)</f>
        <v>0</v>
      </c>
      <c r="AH100" s="50">
        <f>IFERROR(VLOOKUP(Q100,'Վարկանիշային չափորոշիչներ'!$G$6:$GE$68,4,FALSE),0)</f>
        <v>0</v>
      </c>
      <c r="AI100" s="50">
        <f>IFERROR(VLOOKUP(R100,'Վարկանիշային չափորոշիչներ'!$G$6:$GE$68,4,FALSE),0)</f>
        <v>0</v>
      </c>
      <c r="AJ100" s="50">
        <f>IFERROR(VLOOKUP(S100,'Վարկանիշային չափորոշիչներ'!$G$6:$GE$68,4,FALSE),0)</f>
        <v>0</v>
      </c>
      <c r="AK100" s="50">
        <f>IFERROR(VLOOKUP(T100,'Վարկանիշային չափորոշիչներ'!$G$6:$GE$68,4,FALSE),0)</f>
        <v>0</v>
      </c>
      <c r="AL100" s="50">
        <f>IFERROR(VLOOKUP(U100,'Վարկանիշային չափորոշիչներ'!$G$6:$GE$68,4,FALSE),0)</f>
        <v>0</v>
      </c>
      <c r="AM100" s="50">
        <f>IFERROR(VLOOKUP(V100,'Վարկանիշային չափորոշիչներ'!$G$6:$GE$68,4,FALSE),0)</f>
        <v>0</v>
      </c>
      <c r="AN100" s="50">
        <f t="shared" si="19"/>
        <v>0</v>
      </c>
    </row>
    <row r="101" spans="1:40" s="39" customFormat="1" ht="69" hidden="1" outlineLevel="2">
      <c r="A101" s="62">
        <v>1092</v>
      </c>
      <c r="B101" s="62">
        <v>11001</v>
      </c>
      <c r="C101" s="63" t="s">
        <v>187</v>
      </c>
      <c r="D101" s="73"/>
      <c r="E101" s="73"/>
      <c r="F101" s="65"/>
      <c r="G101" s="66"/>
      <c r="H101" s="66"/>
      <c r="I101" s="64"/>
      <c r="J101" s="64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50">
        <f>AN101</f>
        <v>0</v>
      </c>
      <c r="AB101" s="50">
        <f>IFERROR(VLOOKUP(K101,'Վարկանիշային չափորոշիչներ'!$G$6:$GE$68,4,FALSE),0)</f>
        <v>0</v>
      </c>
      <c r="AC101" s="50">
        <f>IFERROR(VLOOKUP(L101,'Վարկանիշային չափորոշիչներ'!$G$6:$GE$68,4,FALSE),0)</f>
        <v>0</v>
      </c>
      <c r="AD101" s="50">
        <f>IFERROR(VLOOKUP(M101,'Վարկանիշային չափորոշիչներ'!$G$6:$GE$68,4,FALSE),0)</f>
        <v>0</v>
      </c>
      <c r="AE101" s="50">
        <f>IFERROR(VLOOKUP(N101,'Վարկանիշային չափորոշիչներ'!$G$6:$GE$68,4,FALSE),0)</f>
        <v>0</v>
      </c>
      <c r="AF101" s="50">
        <f>IFERROR(VLOOKUP(O101,'Վարկանիշային չափորոշիչներ'!$G$6:$GE$68,4,FALSE),0)</f>
        <v>0</v>
      </c>
      <c r="AG101" s="50">
        <f>IFERROR(VLOOKUP(P101,'Վարկանիշային չափորոշիչներ'!$G$6:$GE$68,4,FALSE),0)</f>
        <v>0</v>
      </c>
      <c r="AH101" s="50">
        <f>IFERROR(VLOOKUP(Q101,'Վարկանիշային չափորոշիչներ'!$G$6:$GE$68,4,FALSE),0)</f>
        <v>0</v>
      </c>
      <c r="AI101" s="50">
        <f>IFERROR(VLOOKUP(R101,'Վարկանիշային չափորոշիչներ'!$G$6:$GE$68,4,FALSE),0)</f>
        <v>0</v>
      </c>
      <c r="AJ101" s="50">
        <f>IFERROR(VLOOKUP(S101,'Վարկանիշային չափորոշիչներ'!$G$6:$GE$68,4,FALSE),0)</f>
        <v>0</v>
      </c>
      <c r="AK101" s="50">
        <f>IFERROR(VLOOKUP(T101,'Վարկանիշային չափորոշիչներ'!$G$6:$GE$68,4,FALSE),0)</f>
        <v>0</v>
      </c>
      <c r="AL101" s="50">
        <f>IFERROR(VLOOKUP(U101,'Վարկանիշային չափորոշիչներ'!$G$6:$GE$68,4,FALSE),0)</f>
        <v>0</v>
      </c>
      <c r="AM101" s="50">
        <f>IFERROR(VLOOKUP(V101,'Վարկանիշային չափորոշիչներ'!$G$6:$GE$68,4,FALSE),0)</f>
        <v>0</v>
      </c>
      <c r="AN101" s="50">
        <f t="shared" si="19"/>
        <v>0</v>
      </c>
    </row>
    <row r="102" spans="1:40" s="39" customFormat="1" ht="34.5" hidden="1" outlineLevel="2">
      <c r="A102" s="62">
        <v>1092</v>
      </c>
      <c r="B102" s="62">
        <v>11002</v>
      </c>
      <c r="C102" s="63" t="s">
        <v>188</v>
      </c>
      <c r="D102" s="73"/>
      <c r="E102" s="73"/>
      <c r="F102" s="65"/>
      <c r="G102" s="66"/>
      <c r="H102" s="66"/>
      <c r="I102" s="64"/>
      <c r="J102" s="64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50">
        <f>AN102</f>
        <v>0</v>
      </c>
      <c r="AB102" s="50">
        <f>IFERROR(VLOOKUP(K102,'Վարկանիշային չափորոշիչներ'!$G$6:$GE$68,4,FALSE),0)</f>
        <v>0</v>
      </c>
      <c r="AC102" s="50">
        <f>IFERROR(VLOOKUP(L102,'Վարկանիշային չափորոշիչներ'!$G$6:$GE$68,4,FALSE),0)</f>
        <v>0</v>
      </c>
      <c r="AD102" s="50">
        <f>IFERROR(VLOOKUP(M102,'Վարկանիշային չափորոշիչներ'!$G$6:$GE$68,4,FALSE),0)</f>
        <v>0</v>
      </c>
      <c r="AE102" s="50">
        <f>IFERROR(VLOOKUP(N102,'Վարկանիշային չափորոշիչներ'!$G$6:$GE$68,4,FALSE),0)</f>
        <v>0</v>
      </c>
      <c r="AF102" s="50">
        <f>IFERROR(VLOOKUP(O102,'Վարկանիշային չափորոշիչներ'!$G$6:$GE$68,4,FALSE),0)</f>
        <v>0</v>
      </c>
      <c r="AG102" s="50">
        <f>IFERROR(VLOOKUP(P102,'Վարկանիշային չափորոշիչներ'!$G$6:$GE$68,4,FALSE),0)</f>
        <v>0</v>
      </c>
      <c r="AH102" s="50">
        <f>IFERROR(VLOOKUP(Q102,'Վարկանիշային չափորոշիչներ'!$G$6:$GE$68,4,FALSE),0)</f>
        <v>0</v>
      </c>
      <c r="AI102" s="50">
        <f>IFERROR(VLOOKUP(R102,'Վարկանիշային չափորոշիչներ'!$G$6:$GE$68,4,FALSE),0)</f>
        <v>0</v>
      </c>
      <c r="AJ102" s="50">
        <f>IFERROR(VLOOKUP(S102,'Վարկանիշային չափորոշիչներ'!$G$6:$GE$68,4,FALSE),0)</f>
        <v>0</v>
      </c>
      <c r="AK102" s="50">
        <f>IFERROR(VLOOKUP(T102,'Վարկանիշային չափորոշիչներ'!$G$6:$GE$68,4,FALSE),0)</f>
        <v>0</v>
      </c>
      <c r="AL102" s="50">
        <f>IFERROR(VLOOKUP(U102,'Վարկանիշային չափորոշիչներ'!$G$6:$GE$68,4,FALSE),0)</f>
        <v>0</v>
      </c>
      <c r="AM102" s="50">
        <f>IFERROR(VLOOKUP(V102,'Վարկանիշային չափորոշիչներ'!$G$6:$GE$68,4,FALSE),0)</f>
        <v>0</v>
      </c>
      <c r="AN102" s="50">
        <f t="shared" si="19"/>
        <v>0</v>
      </c>
    </row>
    <row r="103" spans="1:40" s="39" customFormat="1" ht="51.75" hidden="1" outlineLevel="2">
      <c r="A103" s="62">
        <v>1092</v>
      </c>
      <c r="B103" s="62">
        <v>31001</v>
      </c>
      <c r="C103" s="63" t="s">
        <v>189</v>
      </c>
      <c r="D103" s="73"/>
      <c r="E103" s="73"/>
      <c r="F103" s="65"/>
      <c r="G103" s="66"/>
      <c r="H103" s="66"/>
      <c r="I103" s="64"/>
      <c r="J103" s="64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50">
        <f>AN103</f>
        <v>0</v>
      </c>
      <c r="AB103" s="50">
        <f>IFERROR(VLOOKUP(K103,'Վարկանիշային չափորոշիչներ'!$G$6:$GE$68,4,FALSE),0)</f>
        <v>0</v>
      </c>
      <c r="AC103" s="50">
        <f>IFERROR(VLOOKUP(L103,'Վարկանիշային չափորոշիչներ'!$G$6:$GE$68,4,FALSE),0)</f>
        <v>0</v>
      </c>
      <c r="AD103" s="50">
        <f>IFERROR(VLOOKUP(M103,'Վարկանիշային չափորոշիչներ'!$G$6:$GE$68,4,FALSE),0)</f>
        <v>0</v>
      </c>
      <c r="AE103" s="50">
        <f>IFERROR(VLOOKUP(N103,'Վարկանիշային չափորոշիչներ'!$G$6:$GE$68,4,FALSE),0)</f>
        <v>0</v>
      </c>
      <c r="AF103" s="50">
        <f>IFERROR(VLOOKUP(O103,'Վարկանիշային չափորոշիչներ'!$G$6:$GE$68,4,FALSE),0)</f>
        <v>0</v>
      </c>
      <c r="AG103" s="50">
        <f>IFERROR(VLOOKUP(P103,'Վարկանիշային չափորոշիչներ'!$G$6:$GE$68,4,FALSE),0)</f>
        <v>0</v>
      </c>
      <c r="AH103" s="50">
        <f>IFERROR(VLOOKUP(Q103,'Վարկանիշային չափորոշիչներ'!$G$6:$GE$68,4,FALSE),0)</f>
        <v>0</v>
      </c>
      <c r="AI103" s="50">
        <f>IFERROR(VLOOKUP(R103,'Վարկանիշային չափորոշիչներ'!$G$6:$GE$68,4,FALSE),0)</f>
        <v>0</v>
      </c>
      <c r="AJ103" s="50">
        <f>IFERROR(VLOOKUP(S103,'Վարկանիշային չափորոշիչներ'!$G$6:$GE$68,4,FALSE),0)</f>
        <v>0</v>
      </c>
      <c r="AK103" s="50">
        <f>IFERROR(VLOOKUP(T103,'Վարկանիշային չափորոշիչներ'!$G$6:$GE$68,4,FALSE),0)</f>
        <v>0</v>
      </c>
      <c r="AL103" s="50">
        <f>IFERROR(VLOOKUP(U103,'Վարկանիշային չափորոշիչներ'!$G$6:$GE$68,4,FALSE),0)</f>
        <v>0</v>
      </c>
      <c r="AM103" s="50">
        <f>IFERROR(VLOOKUP(V103,'Վարկանիշային չափորոշիչներ'!$G$6:$GE$68,4,FALSE),0)</f>
        <v>0</v>
      </c>
      <c r="AN103" s="50">
        <f t="shared" si="19"/>
        <v>0</v>
      </c>
    </row>
    <row r="104" spans="1:40" s="39" customFormat="1" ht="34.5" hidden="1" collapsed="1">
      <c r="A104" s="68" t="s">
        <v>0</v>
      </c>
      <c r="B104" s="68"/>
      <c r="C104" s="69" t="s">
        <v>190</v>
      </c>
      <c r="D104" s="70">
        <f>D105</f>
        <v>0</v>
      </c>
      <c r="E104" s="70">
        <f>E105</f>
        <v>0</v>
      </c>
      <c r="F104" s="71">
        <f t="shared" ref="F104:H104" si="32">F105</f>
        <v>0</v>
      </c>
      <c r="G104" s="71">
        <f t="shared" si="32"/>
        <v>0</v>
      </c>
      <c r="H104" s="71">
        <f t="shared" si="32"/>
        <v>0</v>
      </c>
      <c r="I104" s="56" t="s">
        <v>74</v>
      </c>
      <c r="J104" s="56" t="s">
        <v>74</v>
      </c>
      <c r="K104" s="56" t="s">
        <v>74</v>
      </c>
      <c r="L104" s="56" t="s">
        <v>74</v>
      </c>
      <c r="M104" s="56" t="s">
        <v>74</v>
      </c>
      <c r="N104" s="56" t="s">
        <v>74</v>
      </c>
      <c r="O104" s="56" t="s">
        <v>74</v>
      </c>
      <c r="P104" s="56" t="s">
        <v>74</v>
      </c>
      <c r="Q104" s="56" t="s">
        <v>74</v>
      </c>
      <c r="R104" s="56" t="s">
        <v>74</v>
      </c>
      <c r="S104" s="56" t="s">
        <v>74</v>
      </c>
      <c r="T104" s="56" t="s">
        <v>74</v>
      </c>
      <c r="U104" s="56" t="s">
        <v>74</v>
      </c>
      <c r="V104" s="56" t="s">
        <v>74</v>
      </c>
      <c r="W104" s="56" t="s">
        <v>74</v>
      </c>
      <c r="AB104" s="50">
        <f>IFERROR(VLOOKUP(K104,'Վարկանիշային չափորոշիչներ'!$G$6:$GE$68,4,FALSE),0)</f>
        <v>0</v>
      </c>
      <c r="AC104" s="50">
        <f>IFERROR(VLOOKUP(L104,'Վարկանիշային չափորոշիչներ'!$G$6:$GE$68,4,FALSE),0)</f>
        <v>0</v>
      </c>
      <c r="AD104" s="50">
        <f>IFERROR(VLOOKUP(M104,'Վարկանիշային չափորոշիչներ'!$G$6:$GE$68,4,FALSE),0)</f>
        <v>0</v>
      </c>
      <c r="AE104" s="50">
        <f>IFERROR(VLOOKUP(N104,'Վարկանիշային չափորոշիչներ'!$G$6:$GE$68,4,FALSE),0)</f>
        <v>0</v>
      </c>
      <c r="AF104" s="50">
        <f>IFERROR(VLOOKUP(O104,'Վարկանիշային չափորոշիչներ'!$G$6:$GE$68,4,FALSE),0)</f>
        <v>0</v>
      </c>
      <c r="AG104" s="50">
        <f>IFERROR(VLOOKUP(P104,'Վարկանիշային չափորոշիչներ'!$G$6:$GE$68,4,FALSE),0)</f>
        <v>0</v>
      </c>
      <c r="AH104" s="50">
        <f>IFERROR(VLOOKUP(Q104,'Վարկանիշային չափորոշիչներ'!$G$6:$GE$68,4,FALSE),0)</f>
        <v>0</v>
      </c>
      <c r="AI104" s="50">
        <f>IFERROR(VLOOKUP(R104,'Վարկանիշային չափորոշիչներ'!$G$6:$GE$68,4,FALSE),0)</f>
        <v>0</v>
      </c>
      <c r="AJ104" s="50">
        <f>IFERROR(VLOOKUP(S104,'Վարկանիշային չափորոշիչներ'!$G$6:$GE$68,4,FALSE),0)</f>
        <v>0</v>
      </c>
      <c r="AK104" s="50">
        <f>IFERROR(VLOOKUP(T104,'Վարկանիշային չափորոշիչներ'!$G$6:$GE$68,4,FALSE),0)</f>
        <v>0</v>
      </c>
      <c r="AL104" s="50">
        <f>IFERROR(VLOOKUP(U104,'Վարկանիշային չափորոշիչներ'!$G$6:$GE$68,4,FALSE),0)</f>
        <v>0</v>
      </c>
      <c r="AM104" s="50">
        <f>IFERROR(VLOOKUP(V104,'Վարկանիշային չափորոշիչներ'!$G$6:$GE$68,4,FALSE),0)</f>
        <v>0</v>
      </c>
      <c r="AN104" s="50">
        <f t="shared" si="19"/>
        <v>0</v>
      </c>
    </row>
    <row r="105" spans="1:40" s="39" customFormat="1" ht="51.75" hidden="1" outlineLevel="1">
      <c r="A105" s="57">
        <v>1080</v>
      </c>
      <c r="B105" s="57"/>
      <c r="C105" s="58" t="s">
        <v>191</v>
      </c>
      <c r="D105" s="59">
        <f>SUM(D106:D131)</f>
        <v>0</v>
      </c>
      <c r="E105" s="59">
        <f t="shared" ref="E105" si="33">SUM(E106:E131)</f>
        <v>0</v>
      </c>
      <c r="F105" s="60">
        <f t="shared" ref="F105:H105" si="34">SUM(F106:F131)</f>
        <v>0</v>
      </c>
      <c r="G105" s="60">
        <f t="shared" si="34"/>
        <v>0</v>
      </c>
      <c r="H105" s="60">
        <f t="shared" si="34"/>
        <v>0</v>
      </c>
      <c r="I105" s="61" t="s">
        <v>74</v>
      </c>
      <c r="J105" s="61" t="s">
        <v>74</v>
      </c>
      <c r="K105" s="61" t="s">
        <v>74</v>
      </c>
      <c r="L105" s="61" t="s">
        <v>74</v>
      </c>
      <c r="M105" s="61" t="s">
        <v>74</v>
      </c>
      <c r="N105" s="61" t="s">
        <v>74</v>
      </c>
      <c r="O105" s="61" t="s">
        <v>74</v>
      </c>
      <c r="P105" s="61" t="s">
        <v>74</v>
      </c>
      <c r="Q105" s="61" t="s">
        <v>74</v>
      </c>
      <c r="R105" s="61" t="s">
        <v>74</v>
      </c>
      <c r="S105" s="61" t="s">
        <v>74</v>
      </c>
      <c r="T105" s="61" t="s">
        <v>74</v>
      </c>
      <c r="U105" s="61" t="s">
        <v>74</v>
      </c>
      <c r="V105" s="61" t="s">
        <v>74</v>
      </c>
      <c r="W105" s="61" t="s">
        <v>74</v>
      </c>
      <c r="AB105" s="50">
        <f>IFERROR(VLOOKUP(K105,'Վարկանիշային չափորոշիչներ'!$G$6:$GE$68,4,FALSE),0)</f>
        <v>0</v>
      </c>
      <c r="AC105" s="50">
        <f>IFERROR(VLOOKUP(L105,'Վարկանիշային չափորոշիչներ'!$G$6:$GE$68,4,FALSE),0)</f>
        <v>0</v>
      </c>
      <c r="AD105" s="50">
        <f>IFERROR(VLOOKUP(M105,'Վարկանիշային չափորոշիչներ'!$G$6:$GE$68,4,FALSE),0)</f>
        <v>0</v>
      </c>
      <c r="AE105" s="50">
        <f>IFERROR(VLOOKUP(N105,'Վարկանիշային չափորոշիչներ'!$G$6:$GE$68,4,FALSE),0)</f>
        <v>0</v>
      </c>
      <c r="AF105" s="50">
        <f>IFERROR(VLOOKUP(O105,'Վարկանիշային չափորոշիչներ'!$G$6:$GE$68,4,FALSE),0)</f>
        <v>0</v>
      </c>
      <c r="AG105" s="50">
        <f>IFERROR(VLOOKUP(P105,'Վարկանիշային չափորոշիչներ'!$G$6:$GE$68,4,FALSE),0)</f>
        <v>0</v>
      </c>
      <c r="AH105" s="50">
        <f>IFERROR(VLOOKUP(Q105,'Վարկանիշային չափորոշիչներ'!$G$6:$GE$68,4,FALSE),0)</f>
        <v>0</v>
      </c>
      <c r="AI105" s="50">
        <f>IFERROR(VLOOKUP(R105,'Վարկանիշային չափորոշիչներ'!$G$6:$GE$68,4,FALSE),0)</f>
        <v>0</v>
      </c>
      <c r="AJ105" s="50">
        <f>IFERROR(VLOOKUP(S105,'Վարկանիշային չափորոշիչներ'!$G$6:$GE$68,4,FALSE),0)</f>
        <v>0</v>
      </c>
      <c r="AK105" s="50">
        <f>IFERROR(VLOOKUP(T105,'Վարկանիշային չափորոշիչներ'!$G$6:$GE$68,4,FALSE),0)</f>
        <v>0</v>
      </c>
      <c r="AL105" s="50">
        <f>IFERROR(VLOOKUP(U105,'Վարկանիշային չափորոշիչներ'!$G$6:$GE$68,4,FALSE),0)</f>
        <v>0</v>
      </c>
      <c r="AM105" s="50">
        <f>IFERROR(VLOOKUP(V105,'Վարկանիշային չափորոշիչներ'!$G$6:$GE$68,4,FALSE),0)</f>
        <v>0</v>
      </c>
      <c r="AN105" s="50">
        <f t="shared" si="19"/>
        <v>0</v>
      </c>
    </row>
    <row r="106" spans="1:40" s="39" customFormat="1" ht="138" hidden="1" outlineLevel="2">
      <c r="A106" s="62">
        <v>1080</v>
      </c>
      <c r="B106" s="62">
        <v>11001</v>
      </c>
      <c r="C106" s="63" t="s">
        <v>192</v>
      </c>
      <c r="D106" s="73"/>
      <c r="E106" s="73"/>
      <c r="F106" s="65"/>
      <c r="G106" s="66"/>
      <c r="H106" s="66"/>
      <c r="I106" s="64"/>
      <c r="J106" s="64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50">
        <f t="shared" ref="W106:W131" si="35">AN106</f>
        <v>0</v>
      </c>
      <c r="AB106" s="50">
        <f>IFERROR(VLOOKUP(K106,'Վարկանիշային չափորոշիչներ'!$G$6:$GE$68,4,FALSE),0)</f>
        <v>0</v>
      </c>
      <c r="AC106" s="50">
        <f>IFERROR(VLOOKUP(L106,'Վարկանիշային չափորոշիչներ'!$G$6:$GE$68,4,FALSE),0)</f>
        <v>0</v>
      </c>
      <c r="AD106" s="50">
        <f>IFERROR(VLOOKUP(M106,'Վարկանիշային չափորոշիչներ'!$G$6:$GE$68,4,FALSE),0)</f>
        <v>0</v>
      </c>
      <c r="AE106" s="50">
        <f>IFERROR(VLOOKUP(N106,'Վարկանիշային չափորոշիչներ'!$G$6:$GE$68,4,FALSE),0)</f>
        <v>0</v>
      </c>
      <c r="AF106" s="50">
        <f>IFERROR(VLOOKUP(O106,'Վարկանիշային չափորոշիչներ'!$G$6:$GE$68,4,FALSE),0)</f>
        <v>0</v>
      </c>
      <c r="AG106" s="50">
        <f>IFERROR(VLOOKUP(P106,'Վարկանիշային չափորոշիչներ'!$G$6:$GE$68,4,FALSE),0)</f>
        <v>0</v>
      </c>
      <c r="AH106" s="50">
        <f>IFERROR(VLOOKUP(Q106,'Վարկանիշային չափորոշիչներ'!$G$6:$GE$68,4,FALSE),0)</f>
        <v>0</v>
      </c>
      <c r="AI106" s="50">
        <f>IFERROR(VLOOKUP(R106,'Վարկանիշային չափորոշիչներ'!$G$6:$GE$68,4,FALSE),0)</f>
        <v>0</v>
      </c>
      <c r="AJ106" s="50">
        <f>IFERROR(VLOOKUP(S106,'Վարկանիշային չափորոշիչներ'!$G$6:$GE$68,4,FALSE),0)</f>
        <v>0</v>
      </c>
      <c r="AK106" s="50">
        <f>IFERROR(VLOOKUP(T106,'Վարկանիշային չափորոշիչներ'!$G$6:$GE$68,4,FALSE),0)</f>
        <v>0</v>
      </c>
      <c r="AL106" s="50">
        <f>IFERROR(VLOOKUP(U106,'Վարկանիշային չափորոշիչներ'!$G$6:$GE$68,4,FALSE),0)</f>
        <v>0</v>
      </c>
      <c r="AM106" s="50">
        <f>IFERROR(VLOOKUP(V106,'Վարկանիշային չափորոշիչներ'!$G$6:$GE$68,4,FALSE),0)</f>
        <v>0</v>
      </c>
      <c r="AN106" s="50">
        <f t="shared" si="19"/>
        <v>0</v>
      </c>
    </row>
    <row r="107" spans="1:40" s="39" customFormat="1" ht="86.25" hidden="1" outlineLevel="2">
      <c r="A107" s="62">
        <v>1080</v>
      </c>
      <c r="B107" s="62">
        <v>11002</v>
      </c>
      <c r="C107" s="63" t="s">
        <v>193</v>
      </c>
      <c r="D107" s="73"/>
      <c r="E107" s="73"/>
      <c r="F107" s="65"/>
      <c r="G107" s="66"/>
      <c r="H107" s="66"/>
      <c r="I107" s="64"/>
      <c r="J107" s="64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50">
        <f t="shared" si="35"/>
        <v>0</v>
      </c>
      <c r="AB107" s="50">
        <f>IFERROR(VLOOKUP(K107,'Վարկանիշային չափորոշիչներ'!$G$6:$GE$68,4,FALSE),0)</f>
        <v>0</v>
      </c>
      <c r="AC107" s="50">
        <f>IFERROR(VLOOKUP(L107,'Վարկանիշային չափորոշիչներ'!$G$6:$GE$68,4,FALSE),0)</f>
        <v>0</v>
      </c>
      <c r="AD107" s="50">
        <f>IFERROR(VLOOKUP(M107,'Վարկանիշային չափորոշիչներ'!$G$6:$GE$68,4,FALSE),0)</f>
        <v>0</v>
      </c>
      <c r="AE107" s="50">
        <f>IFERROR(VLOOKUP(N107,'Վարկանիշային չափորոշիչներ'!$G$6:$GE$68,4,FALSE),0)</f>
        <v>0</v>
      </c>
      <c r="AF107" s="50">
        <f>IFERROR(VLOOKUP(O107,'Վարկանիշային չափորոշիչներ'!$G$6:$GE$68,4,FALSE),0)</f>
        <v>0</v>
      </c>
      <c r="AG107" s="50">
        <f>IFERROR(VLOOKUP(P107,'Վարկանիշային չափորոշիչներ'!$G$6:$GE$68,4,FALSE),0)</f>
        <v>0</v>
      </c>
      <c r="AH107" s="50">
        <f>IFERROR(VLOOKUP(Q107,'Վարկանիշային չափորոշիչներ'!$G$6:$GE$68,4,FALSE),0)</f>
        <v>0</v>
      </c>
      <c r="AI107" s="50">
        <f>IFERROR(VLOOKUP(R107,'Վարկանիշային չափորոշիչներ'!$G$6:$GE$68,4,FALSE),0)</f>
        <v>0</v>
      </c>
      <c r="AJ107" s="50">
        <f>IFERROR(VLOOKUP(S107,'Վարկանիշային չափորոշիչներ'!$G$6:$GE$68,4,FALSE),0)</f>
        <v>0</v>
      </c>
      <c r="AK107" s="50">
        <f>IFERROR(VLOOKUP(T107,'Վարկանիշային չափորոշիչներ'!$G$6:$GE$68,4,FALSE),0)</f>
        <v>0</v>
      </c>
      <c r="AL107" s="50">
        <f>IFERROR(VLOOKUP(U107,'Վարկանիշային չափորոշիչներ'!$G$6:$GE$68,4,FALSE),0)</f>
        <v>0</v>
      </c>
      <c r="AM107" s="50">
        <f>IFERROR(VLOOKUP(V107,'Վարկանիշային չափորոշիչներ'!$G$6:$GE$68,4,FALSE),0)</f>
        <v>0</v>
      </c>
      <c r="AN107" s="50">
        <f t="shared" si="19"/>
        <v>0</v>
      </c>
    </row>
    <row r="108" spans="1:40" s="39" customFormat="1" ht="120.75" hidden="1" outlineLevel="2">
      <c r="A108" s="62">
        <v>1080</v>
      </c>
      <c r="B108" s="62">
        <v>11003</v>
      </c>
      <c r="C108" s="63" t="s">
        <v>194</v>
      </c>
      <c r="D108" s="73"/>
      <c r="E108" s="73"/>
      <c r="F108" s="65"/>
      <c r="G108" s="66"/>
      <c r="H108" s="66"/>
      <c r="I108" s="64"/>
      <c r="J108" s="64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50">
        <f t="shared" si="35"/>
        <v>0</v>
      </c>
      <c r="AB108" s="50">
        <f>IFERROR(VLOOKUP(K108,'Վարկանիշային չափորոշիչներ'!$G$6:$GE$68,4,FALSE),0)</f>
        <v>0</v>
      </c>
      <c r="AC108" s="50">
        <f>IFERROR(VLOOKUP(L108,'Վարկանիշային չափորոշիչներ'!$G$6:$GE$68,4,FALSE),0)</f>
        <v>0</v>
      </c>
      <c r="AD108" s="50">
        <f>IFERROR(VLOOKUP(M108,'Վարկանիշային չափորոշիչներ'!$G$6:$GE$68,4,FALSE),0)</f>
        <v>0</v>
      </c>
      <c r="AE108" s="50">
        <f>IFERROR(VLOOKUP(N108,'Վարկանիշային չափորոշիչներ'!$G$6:$GE$68,4,FALSE),0)</f>
        <v>0</v>
      </c>
      <c r="AF108" s="50">
        <f>IFERROR(VLOOKUP(O108,'Վարկանիշային չափորոշիչներ'!$G$6:$GE$68,4,FALSE),0)</f>
        <v>0</v>
      </c>
      <c r="AG108" s="50">
        <f>IFERROR(VLOOKUP(P108,'Վարկանիշային չափորոշիչներ'!$G$6:$GE$68,4,FALSE),0)</f>
        <v>0</v>
      </c>
      <c r="AH108" s="50">
        <f>IFERROR(VLOOKUP(Q108,'Վարկանիշային չափորոշիչներ'!$G$6:$GE$68,4,FALSE),0)</f>
        <v>0</v>
      </c>
      <c r="AI108" s="50">
        <f>IFERROR(VLOOKUP(R108,'Վարկանիշային չափորոշիչներ'!$G$6:$GE$68,4,FALSE),0)</f>
        <v>0</v>
      </c>
      <c r="AJ108" s="50">
        <f>IFERROR(VLOOKUP(S108,'Վարկանիշային չափորոշիչներ'!$G$6:$GE$68,4,FALSE),0)</f>
        <v>0</v>
      </c>
      <c r="AK108" s="50">
        <f>IFERROR(VLOOKUP(T108,'Վարկանիշային չափորոշիչներ'!$G$6:$GE$68,4,FALSE),0)</f>
        <v>0</v>
      </c>
      <c r="AL108" s="50">
        <f>IFERROR(VLOOKUP(U108,'Վարկանիշային չափորոշիչներ'!$G$6:$GE$68,4,FALSE),0)</f>
        <v>0</v>
      </c>
      <c r="AM108" s="50">
        <f>IFERROR(VLOOKUP(V108,'Վարկանիշային չափորոշիչներ'!$G$6:$GE$68,4,FALSE),0)</f>
        <v>0</v>
      </c>
      <c r="AN108" s="50">
        <f t="shared" si="19"/>
        <v>0</v>
      </c>
    </row>
    <row r="109" spans="1:40" s="39" customFormat="1" ht="103.5" hidden="1" outlineLevel="2">
      <c r="A109" s="62">
        <v>1080</v>
      </c>
      <c r="B109" s="62">
        <v>11004</v>
      </c>
      <c r="C109" s="63" t="s">
        <v>195</v>
      </c>
      <c r="D109" s="73"/>
      <c r="E109" s="73"/>
      <c r="F109" s="65"/>
      <c r="G109" s="66"/>
      <c r="H109" s="66"/>
      <c r="I109" s="64"/>
      <c r="J109" s="64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50">
        <f t="shared" si="35"/>
        <v>0</v>
      </c>
      <c r="AB109" s="50">
        <f>IFERROR(VLOOKUP(K109,'Վարկանիշային չափորոշիչներ'!$G$6:$GE$68,4,FALSE),0)</f>
        <v>0</v>
      </c>
      <c r="AC109" s="50">
        <f>IFERROR(VLOOKUP(L109,'Վարկանիշային չափորոշիչներ'!$G$6:$GE$68,4,FALSE),0)</f>
        <v>0</v>
      </c>
      <c r="AD109" s="50">
        <f>IFERROR(VLOOKUP(M109,'Վարկանիշային չափորոշիչներ'!$G$6:$GE$68,4,FALSE),0)</f>
        <v>0</v>
      </c>
      <c r="AE109" s="50">
        <f>IFERROR(VLOOKUP(N109,'Վարկանիշային չափորոշիչներ'!$G$6:$GE$68,4,FALSE),0)</f>
        <v>0</v>
      </c>
      <c r="AF109" s="50">
        <f>IFERROR(VLOOKUP(O109,'Վարկանիշային չափորոշիչներ'!$G$6:$GE$68,4,FALSE),0)</f>
        <v>0</v>
      </c>
      <c r="AG109" s="50">
        <f>IFERROR(VLOOKUP(P109,'Վարկանիշային չափորոշիչներ'!$G$6:$GE$68,4,FALSE),0)</f>
        <v>0</v>
      </c>
      <c r="AH109" s="50">
        <f>IFERROR(VLOOKUP(Q109,'Վարկանիշային չափորոշիչներ'!$G$6:$GE$68,4,FALSE),0)</f>
        <v>0</v>
      </c>
      <c r="AI109" s="50">
        <f>IFERROR(VLOOKUP(R109,'Վարկանիշային չափորոշիչներ'!$G$6:$GE$68,4,FALSE),0)</f>
        <v>0</v>
      </c>
      <c r="AJ109" s="50">
        <f>IFERROR(VLOOKUP(S109,'Վարկանիշային չափորոշիչներ'!$G$6:$GE$68,4,FALSE),0)</f>
        <v>0</v>
      </c>
      <c r="AK109" s="50">
        <f>IFERROR(VLOOKUP(T109,'Վարկանիշային չափորոշիչներ'!$G$6:$GE$68,4,FALSE),0)</f>
        <v>0</v>
      </c>
      <c r="AL109" s="50">
        <f>IFERROR(VLOOKUP(U109,'Վարկանիշային չափորոշիչներ'!$G$6:$GE$68,4,FALSE),0)</f>
        <v>0</v>
      </c>
      <c r="AM109" s="50">
        <f>IFERROR(VLOOKUP(V109,'Վարկանիշային չափորոշիչներ'!$G$6:$GE$68,4,FALSE),0)</f>
        <v>0</v>
      </c>
      <c r="AN109" s="50">
        <f t="shared" si="19"/>
        <v>0</v>
      </c>
    </row>
    <row r="110" spans="1:40" s="39" customFormat="1" ht="103.5" hidden="1" outlineLevel="2">
      <c r="A110" s="62">
        <v>1080</v>
      </c>
      <c r="B110" s="62">
        <v>11005</v>
      </c>
      <c r="C110" s="63" t="s">
        <v>196</v>
      </c>
      <c r="D110" s="73"/>
      <c r="E110" s="73"/>
      <c r="F110" s="65"/>
      <c r="G110" s="66"/>
      <c r="H110" s="66"/>
      <c r="I110" s="64"/>
      <c r="J110" s="64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50">
        <f t="shared" si="35"/>
        <v>0</v>
      </c>
      <c r="AB110" s="50">
        <f>IFERROR(VLOOKUP(K110,'Վարկանիշային չափորոշիչներ'!$G$6:$GE$68,4,FALSE),0)</f>
        <v>0</v>
      </c>
      <c r="AC110" s="50">
        <f>IFERROR(VLOOKUP(L110,'Վարկանիշային չափորոշիչներ'!$G$6:$GE$68,4,FALSE),0)</f>
        <v>0</v>
      </c>
      <c r="AD110" s="50">
        <f>IFERROR(VLOOKUP(M110,'Վարկանիշային չափորոշիչներ'!$G$6:$GE$68,4,FALSE),0)</f>
        <v>0</v>
      </c>
      <c r="AE110" s="50">
        <f>IFERROR(VLOOKUP(N110,'Վարկանիշային չափորոշիչներ'!$G$6:$GE$68,4,FALSE),0)</f>
        <v>0</v>
      </c>
      <c r="AF110" s="50">
        <f>IFERROR(VLOOKUP(O110,'Վարկանիշային չափորոշիչներ'!$G$6:$GE$68,4,FALSE),0)</f>
        <v>0</v>
      </c>
      <c r="AG110" s="50">
        <f>IFERROR(VLOOKUP(P110,'Վարկանիշային չափորոշիչներ'!$G$6:$GE$68,4,FALSE),0)</f>
        <v>0</v>
      </c>
      <c r="AH110" s="50">
        <f>IFERROR(VLOOKUP(Q110,'Վարկանիշային չափորոշիչներ'!$G$6:$GE$68,4,FALSE),0)</f>
        <v>0</v>
      </c>
      <c r="AI110" s="50">
        <f>IFERROR(VLOOKUP(R110,'Վարկանիշային չափորոշիչներ'!$G$6:$GE$68,4,FALSE),0)</f>
        <v>0</v>
      </c>
      <c r="AJ110" s="50">
        <f>IFERROR(VLOOKUP(S110,'Վարկանիշային չափորոշիչներ'!$G$6:$GE$68,4,FALSE),0)</f>
        <v>0</v>
      </c>
      <c r="AK110" s="50">
        <f>IFERROR(VLOOKUP(T110,'Վարկանիշային չափորոշիչներ'!$G$6:$GE$68,4,FALSE),0)</f>
        <v>0</v>
      </c>
      <c r="AL110" s="50">
        <f>IFERROR(VLOOKUP(U110,'Վարկանիշային չափորոշիչներ'!$G$6:$GE$68,4,FALSE),0)</f>
        <v>0</v>
      </c>
      <c r="AM110" s="50">
        <f>IFERROR(VLOOKUP(V110,'Վարկանիշային չափորոշիչներ'!$G$6:$GE$68,4,FALSE),0)</f>
        <v>0</v>
      </c>
      <c r="AN110" s="50">
        <f t="shared" si="19"/>
        <v>0</v>
      </c>
    </row>
    <row r="111" spans="1:40" s="39" customFormat="1" ht="86.25" hidden="1" outlineLevel="2">
      <c r="A111" s="62">
        <v>1080</v>
      </c>
      <c r="B111" s="62">
        <v>11006</v>
      </c>
      <c r="C111" s="63" t="s">
        <v>197</v>
      </c>
      <c r="D111" s="73"/>
      <c r="E111" s="73"/>
      <c r="F111" s="65"/>
      <c r="G111" s="66"/>
      <c r="H111" s="66"/>
      <c r="I111" s="64"/>
      <c r="J111" s="64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50">
        <f t="shared" si="35"/>
        <v>0</v>
      </c>
      <c r="AB111" s="50">
        <f>IFERROR(VLOOKUP(K111,'Վարկանիշային չափորոշիչներ'!$G$6:$GE$68,4,FALSE),0)</f>
        <v>0</v>
      </c>
      <c r="AC111" s="50">
        <f>IFERROR(VLOOKUP(L111,'Վարկանիշային չափորոշիչներ'!$G$6:$GE$68,4,FALSE),0)</f>
        <v>0</v>
      </c>
      <c r="AD111" s="50">
        <f>IFERROR(VLOOKUP(M111,'Վարկանիշային չափորոշիչներ'!$G$6:$GE$68,4,FALSE),0)</f>
        <v>0</v>
      </c>
      <c r="AE111" s="50">
        <f>IFERROR(VLOOKUP(N111,'Վարկանիշային չափորոշիչներ'!$G$6:$GE$68,4,FALSE),0)</f>
        <v>0</v>
      </c>
      <c r="AF111" s="50">
        <f>IFERROR(VLOOKUP(O111,'Վարկանիշային չափորոշիչներ'!$G$6:$GE$68,4,FALSE),0)</f>
        <v>0</v>
      </c>
      <c r="AG111" s="50">
        <f>IFERROR(VLOOKUP(P111,'Վարկանիշային չափորոշիչներ'!$G$6:$GE$68,4,FALSE),0)</f>
        <v>0</v>
      </c>
      <c r="AH111" s="50">
        <f>IFERROR(VLOOKUP(Q111,'Վարկանիշային չափորոշիչներ'!$G$6:$GE$68,4,FALSE),0)</f>
        <v>0</v>
      </c>
      <c r="AI111" s="50">
        <f>IFERROR(VLOOKUP(R111,'Վարկանիշային չափորոշիչներ'!$G$6:$GE$68,4,FALSE),0)</f>
        <v>0</v>
      </c>
      <c r="AJ111" s="50">
        <f>IFERROR(VLOOKUP(S111,'Վարկանիշային չափորոշիչներ'!$G$6:$GE$68,4,FALSE),0)</f>
        <v>0</v>
      </c>
      <c r="AK111" s="50">
        <f>IFERROR(VLOOKUP(T111,'Վարկանիշային չափորոշիչներ'!$G$6:$GE$68,4,FALSE),0)</f>
        <v>0</v>
      </c>
      <c r="AL111" s="50">
        <f>IFERROR(VLOOKUP(U111,'Վարկանիշային չափորոշիչներ'!$G$6:$GE$68,4,FALSE),0)</f>
        <v>0</v>
      </c>
      <c r="AM111" s="50">
        <f>IFERROR(VLOOKUP(V111,'Վարկանիշային չափորոշիչներ'!$G$6:$GE$68,4,FALSE),0)</f>
        <v>0</v>
      </c>
      <c r="AN111" s="50">
        <f t="shared" si="19"/>
        <v>0</v>
      </c>
    </row>
    <row r="112" spans="1:40" s="39" customFormat="1" ht="138" hidden="1" outlineLevel="2">
      <c r="A112" s="62">
        <v>1080</v>
      </c>
      <c r="B112" s="62">
        <v>11007</v>
      </c>
      <c r="C112" s="63" t="s">
        <v>198</v>
      </c>
      <c r="D112" s="73"/>
      <c r="E112" s="73"/>
      <c r="F112" s="65"/>
      <c r="G112" s="66"/>
      <c r="H112" s="66"/>
      <c r="I112" s="64"/>
      <c r="J112" s="64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50">
        <f t="shared" si="35"/>
        <v>0</v>
      </c>
      <c r="AB112" s="50">
        <f>IFERROR(VLOOKUP(K112,'Վարկանիշային չափորոշիչներ'!$G$6:$GE$68,4,FALSE),0)</f>
        <v>0</v>
      </c>
      <c r="AC112" s="50">
        <f>IFERROR(VLOOKUP(L112,'Վարկանիշային չափորոշիչներ'!$G$6:$GE$68,4,FALSE),0)</f>
        <v>0</v>
      </c>
      <c r="AD112" s="50">
        <f>IFERROR(VLOOKUP(M112,'Վարկանիշային չափորոշիչներ'!$G$6:$GE$68,4,FALSE),0)</f>
        <v>0</v>
      </c>
      <c r="AE112" s="50">
        <f>IFERROR(VLOOKUP(N112,'Վարկանիշային չափորոշիչներ'!$G$6:$GE$68,4,FALSE),0)</f>
        <v>0</v>
      </c>
      <c r="AF112" s="50">
        <f>IFERROR(VLOOKUP(O112,'Վարկանիշային չափորոշիչներ'!$G$6:$GE$68,4,FALSE),0)</f>
        <v>0</v>
      </c>
      <c r="AG112" s="50">
        <f>IFERROR(VLOOKUP(P112,'Վարկանիշային չափորոշիչներ'!$G$6:$GE$68,4,FALSE),0)</f>
        <v>0</v>
      </c>
      <c r="AH112" s="50">
        <f>IFERROR(VLOOKUP(Q112,'Վարկանիշային չափորոշիչներ'!$G$6:$GE$68,4,FALSE),0)</f>
        <v>0</v>
      </c>
      <c r="AI112" s="50">
        <f>IFERROR(VLOOKUP(R112,'Վարկանիշային չափորոշիչներ'!$G$6:$GE$68,4,FALSE),0)</f>
        <v>0</v>
      </c>
      <c r="AJ112" s="50">
        <f>IFERROR(VLOOKUP(S112,'Վարկանիշային չափորոշիչներ'!$G$6:$GE$68,4,FALSE),0)</f>
        <v>0</v>
      </c>
      <c r="AK112" s="50">
        <f>IFERROR(VLOOKUP(T112,'Վարկանիշային չափորոշիչներ'!$G$6:$GE$68,4,FALSE),0)</f>
        <v>0</v>
      </c>
      <c r="AL112" s="50">
        <f>IFERROR(VLOOKUP(U112,'Վարկանիշային չափորոշիչներ'!$G$6:$GE$68,4,FALSE),0)</f>
        <v>0</v>
      </c>
      <c r="AM112" s="50">
        <f>IFERROR(VLOOKUP(V112,'Վարկանիշային չափորոշիչներ'!$G$6:$GE$68,4,FALSE),0)</f>
        <v>0</v>
      </c>
      <c r="AN112" s="50">
        <f t="shared" si="19"/>
        <v>0</v>
      </c>
    </row>
    <row r="113" spans="1:40" s="39" customFormat="1" ht="155.25" hidden="1" outlineLevel="2">
      <c r="A113" s="62">
        <v>1080</v>
      </c>
      <c r="B113" s="62">
        <v>11008</v>
      </c>
      <c r="C113" s="63" t="s">
        <v>199</v>
      </c>
      <c r="D113" s="73"/>
      <c r="E113" s="73"/>
      <c r="F113" s="65"/>
      <c r="G113" s="66"/>
      <c r="H113" s="66"/>
      <c r="I113" s="64"/>
      <c r="J113" s="64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50">
        <f t="shared" si="35"/>
        <v>0</v>
      </c>
      <c r="AB113" s="50">
        <f>IFERROR(VLOOKUP(K113,'Վարկանիշային չափորոշիչներ'!$G$6:$GE$68,4,FALSE),0)</f>
        <v>0</v>
      </c>
      <c r="AC113" s="50">
        <f>IFERROR(VLOOKUP(L113,'Վարկանիշային չափորոշիչներ'!$G$6:$GE$68,4,FALSE),0)</f>
        <v>0</v>
      </c>
      <c r="AD113" s="50">
        <f>IFERROR(VLOOKUP(M113,'Վարկանիշային չափորոշիչներ'!$G$6:$GE$68,4,FALSE),0)</f>
        <v>0</v>
      </c>
      <c r="AE113" s="50">
        <f>IFERROR(VLOOKUP(N113,'Վարկանիշային չափորոշիչներ'!$G$6:$GE$68,4,FALSE),0)</f>
        <v>0</v>
      </c>
      <c r="AF113" s="50">
        <f>IFERROR(VLOOKUP(O113,'Վարկանիշային չափորոշիչներ'!$G$6:$GE$68,4,FALSE),0)</f>
        <v>0</v>
      </c>
      <c r="AG113" s="50">
        <f>IFERROR(VLOOKUP(P113,'Վարկանիշային չափորոշիչներ'!$G$6:$GE$68,4,FALSE),0)</f>
        <v>0</v>
      </c>
      <c r="AH113" s="50">
        <f>IFERROR(VLOOKUP(Q113,'Վարկանիշային չափորոշիչներ'!$G$6:$GE$68,4,FALSE),0)</f>
        <v>0</v>
      </c>
      <c r="AI113" s="50">
        <f>IFERROR(VLOOKUP(R113,'Վարկանիշային չափորոշիչներ'!$G$6:$GE$68,4,FALSE),0)</f>
        <v>0</v>
      </c>
      <c r="AJ113" s="50">
        <f>IFERROR(VLOOKUP(S113,'Վարկանիշային չափորոշիչներ'!$G$6:$GE$68,4,FALSE),0)</f>
        <v>0</v>
      </c>
      <c r="AK113" s="50">
        <f>IFERROR(VLOOKUP(T113,'Վարկանիշային չափորոշիչներ'!$G$6:$GE$68,4,FALSE),0)</f>
        <v>0</v>
      </c>
      <c r="AL113" s="50">
        <f>IFERROR(VLOOKUP(U113,'Վարկանիշային չափորոշիչներ'!$G$6:$GE$68,4,FALSE),0)</f>
        <v>0</v>
      </c>
      <c r="AM113" s="50">
        <f>IFERROR(VLOOKUP(V113,'Վարկանիշային չափորոշիչներ'!$G$6:$GE$68,4,FALSE),0)</f>
        <v>0</v>
      </c>
      <c r="AN113" s="50">
        <f t="shared" si="19"/>
        <v>0</v>
      </c>
    </row>
    <row r="114" spans="1:40" s="39" customFormat="1" ht="172.5" hidden="1" outlineLevel="2">
      <c r="A114" s="62">
        <v>1080</v>
      </c>
      <c r="B114" s="62">
        <v>11009</v>
      </c>
      <c r="C114" s="63" t="s">
        <v>200</v>
      </c>
      <c r="D114" s="73"/>
      <c r="E114" s="73"/>
      <c r="F114" s="65"/>
      <c r="G114" s="66"/>
      <c r="H114" s="66"/>
      <c r="I114" s="64"/>
      <c r="J114" s="64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50">
        <f t="shared" si="35"/>
        <v>0</v>
      </c>
      <c r="AB114" s="50">
        <f>IFERROR(VLOOKUP(K114,'Վարկանիշային չափորոշիչներ'!$G$6:$GE$68,4,FALSE),0)</f>
        <v>0</v>
      </c>
      <c r="AC114" s="50">
        <f>IFERROR(VLOOKUP(L114,'Վարկանիշային չափորոշիչներ'!$G$6:$GE$68,4,FALSE),0)</f>
        <v>0</v>
      </c>
      <c r="AD114" s="50">
        <f>IFERROR(VLOOKUP(M114,'Վարկանիշային չափորոշիչներ'!$G$6:$GE$68,4,FALSE),0)</f>
        <v>0</v>
      </c>
      <c r="AE114" s="50">
        <f>IFERROR(VLOOKUP(N114,'Վարկանիշային չափորոշիչներ'!$G$6:$GE$68,4,FALSE),0)</f>
        <v>0</v>
      </c>
      <c r="AF114" s="50">
        <f>IFERROR(VLOOKUP(O114,'Վարկանիշային չափորոշիչներ'!$G$6:$GE$68,4,FALSE),0)</f>
        <v>0</v>
      </c>
      <c r="AG114" s="50">
        <f>IFERROR(VLOOKUP(P114,'Վարկանիշային չափորոշիչներ'!$G$6:$GE$68,4,FALSE),0)</f>
        <v>0</v>
      </c>
      <c r="AH114" s="50">
        <f>IFERROR(VLOOKUP(Q114,'Վարկանիշային չափորոշիչներ'!$G$6:$GE$68,4,FALSE),0)</f>
        <v>0</v>
      </c>
      <c r="AI114" s="50">
        <f>IFERROR(VLOOKUP(R114,'Վարկանիշային չափորոշիչներ'!$G$6:$GE$68,4,FALSE),0)</f>
        <v>0</v>
      </c>
      <c r="AJ114" s="50">
        <f>IFERROR(VLOOKUP(S114,'Վարկանիշային չափորոշիչներ'!$G$6:$GE$68,4,FALSE),0)</f>
        <v>0</v>
      </c>
      <c r="AK114" s="50">
        <f>IFERROR(VLOOKUP(T114,'Վարկանիշային չափորոշիչներ'!$G$6:$GE$68,4,FALSE),0)</f>
        <v>0</v>
      </c>
      <c r="AL114" s="50">
        <f>IFERROR(VLOOKUP(U114,'Վարկանիշային չափորոշիչներ'!$G$6:$GE$68,4,FALSE),0)</f>
        <v>0</v>
      </c>
      <c r="AM114" s="50">
        <f>IFERROR(VLOOKUP(V114,'Վարկանիշային չափորոշիչներ'!$G$6:$GE$68,4,FALSE),0)</f>
        <v>0</v>
      </c>
      <c r="AN114" s="50">
        <f t="shared" ref="AN114:AN169" si="36">SUM(AB114:AM114)</f>
        <v>0</v>
      </c>
    </row>
    <row r="115" spans="1:40" s="39" customFormat="1" ht="138" hidden="1" outlineLevel="2">
      <c r="A115" s="62">
        <v>1080</v>
      </c>
      <c r="B115" s="62">
        <v>11010</v>
      </c>
      <c r="C115" s="63" t="s">
        <v>201</v>
      </c>
      <c r="D115" s="73"/>
      <c r="E115" s="73"/>
      <c r="F115" s="65"/>
      <c r="G115" s="66"/>
      <c r="H115" s="66"/>
      <c r="I115" s="64"/>
      <c r="J115" s="64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50">
        <f t="shared" si="35"/>
        <v>0</v>
      </c>
      <c r="AB115" s="50">
        <f>IFERROR(VLOOKUP(K115,'Վարկանիշային չափորոշիչներ'!$G$6:$GE$68,4,FALSE),0)</f>
        <v>0</v>
      </c>
      <c r="AC115" s="50">
        <f>IFERROR(VLOOKUP(L115,'Վարկանիշային չափորոշիչներ'!$G$6:$GE$68,4,FALSE),0)</f>
        <v>0</v>
      </c>
      <c r="AD115" s="50">
        <f>IFERROR(VLOOKUP(M115,'Վարկանիշային չափորոշիչներ'!$G$6:$GE$68,4,FALSE),0)</f>
        <v>0</v>
      </c>
      <c r="AE115" s="50">
        <f>IFERROR(VLOOKUP(N115,'Վարկանիշային չափորոշիչներ'!$G$6:$GE$68,4,FALSE),0)</f>
        <v>0</v>
      </c>
      <c r="AF115" s="50">
        <f>IFERROR(VLOOKUP(O115,'Վարկանիշային չափորոշիչներ'!$G$6:$GE$68,4,FALSE),0)</f>
        <v>0</v>
      </c>
      <c r="AG115" s="50">
        <f>IFERROR(VLOOKUP(P115,'Վարկանիշային չափորոշիչներ'!$G$6:$GE$68,4,FALSE),0)</f>
        <v>0</v>
      </c>
      <c r="AH115" s="50">
        <f>IFERROR(VLOOKUP(Q115,'Վարկանիշային չափորոշիչներ'!$G$6:$GE$68,4,FALSE),0)</f>
        <v>0</v>
      </c>
      <c r="AI115" s="50">
        <f>IFERROR(VLOOKUP(R115,'Վարկանիշային չափորոշիչներ'!$G$6:$GE$68,4,FALSE),0)</f>
        <v>0</v>
      </c>
      <c r="AJ115" s="50">
        <f>IFERROR(VLOOKUP(S115,'Վարկանիշային չափորոշիչներ'!$G$6:$GE$68,4,FALSE),0)</f>
        <v>0</v>
      </c>
      <c r="AK115" s="50">
        <f>IFERROR(VLOOKUP(T115,'Վարկանիշային չափորոշիչներ'!$G$6:$GE$68,4,FALSE),0)</f>
        <v>0</v>
      </c>
      <c r="AL115" s="50">
        <f>IFERROR(VLOOKUP(U115,'Վարկանիշային չափորոշիչներ'!$G$6:$GE$68,4,FALSE),0)</f>
        <v>0</v>
      </c>
      <c r="AM115" s="50">
        <f>IFERROR(VLOOKUP(V115,'Վարկանիշային չափորոշիչներ'!$G$6:$GE$68,4,FALSE),0)</f>
        <v>0</v>
      </c>
      <c r="AN115" s="50">
        <f t="shared" si="36"/>
        <v>0</v>
      </c>
    </row>
    <row r="116" spans="1:40" s="39" customFormat="1" ht="155.25" hidden="1" outlineLevel="2">
      <c r="A116" s="62">
        <v>1080</v>
      </c>
      <c r="B116" s="62">
        <v>11011</v>
      </c>
      <c r="C116" s="63" t="s">
        <v>202</v>
      </c>
      <c r="D116" s="73"/>
      <c r="E116" s="73"/>
      <c r="F116" s="65"/>
      <c r="G116" s="66"/>
      <c r="H116" s="66"/>
      <c r="I116" s="64"/>
      <c r="J116" s="64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50">
        <f t="shared" si="35"/>
        <v>0</v>
      </c>
      <c r="AB116" s="50">
        <f>IFERROR(VLOOKUP(K116,'Վարկանիշային չափորոշիչներ'!$G$6:$GE$68,4,FALSE),0)</f>
        <v>0</v>
      </c>
      <c r="AC116" s="50">
        <f>IFERROR(VLOOKUP(L116,'Վարկանիշային չափորոշիչներ'!$G$6:$GE$68,4,FALSE),0)</f>
        <v>0</v>
      </c>
      <c r="AD116" s="50">
        <f>IFERROR(VLOOKUP(M116,'Վարկանիշային չափորոշիչներ'!$G$6:$GE$68,4,FALSE),0)</f>
        <v>0</v>
      </c>
      <c r="AE116" s="50">
        <f>IFERROR(VLOOKUP(N116,'Վարկանիշային չափորոշիչներ'!$G$6:$GE$68,4,FALSE),0)</f>
        <v>0</v>
      </c>
      <c r="AF116" s="50">
        <f>IFERROR(VLOOKUP(O116,'Վարկանիշային չափորոշիչներ'!$G$6:$GE$68,4,FALSE),0)</f>
        <v>0</v>
      </c>
      <c r="AG116" s="50">
        <f>IFERROR(VLOOKUP(P116,'Վարկանիշային չափորոշիչներ'!$G$6:$GE$68,4,FALSE),0)</f>
        <v>0</v>
      </c>
      <c r="AH116" s="50">
        <f>IFERROR(VLOOKUP(Q116,'Վարկանիշային չափորոշիչներ'!$G$6:$GE$68,4,FALSE),0)</f>
        <v>0</v>
      </c>
      <c r="AI116" s="50">
        <f>IFERROR(VLOOKUP(R116,'Վարկանիշային չափորոշիչներ'!$G$6:$GE$68,4,FALSE),0)</f>
        <v>0</v>
      </c>
      <c r="AJ116" s="50">
        <f>IFERROR(VLOOKUP(S116,'Վարկանիշային չափորոշիչներ'!$G$6:$GE$68,4,FALSE),0)</f>
        <v>0</v>
      </c>
      <c r="AK116" s="50">
        <f>IFERROR(VLOOKUP(T116,'Վարկանիշային չափորոշիչներ'!$G$6:$GE$68,4,FALSE),0)</f>
        <v>0</v>
      </c>
      <c r="AL116" s="50">
        <f>IFERROR(VLOOKUP(U116,'Վարկանիշային չափորոշիչներ'!$G$6:$GE$68,4,FALSE),0)</f>
        <v>0</v>
      </c>
      <c r="AM116" s="50">
        <f>IFERROR(VLOOKUP(V116,'Վարկանիշային չափորոշիչներ'!$G$6:$GE$68,4,FALSE),0)</f>
        <v>0</v>
      </c>
      <c r="AN116" s="50">
        <f t="shared" si="36"/>
        <v>0</v>
      </c>
    </row>
    <row r="117" spans="1:40" s="39" customFormat="1" ht="138" hidden="1" outlineLevel="2">
      <c r="A117" s="62">
        <v>1080</v>
      </c>
      <c r="B117" s="62">
        <v>11012</v>
      </c>
      <c r="C117" s="63" t="s">
        <v>203</v>
      </c>
      <c r="D117" s="73"/>
      <c r="E117" s="73"/>
      <c r="F117" s="65"/>
      <c r="G117" s="66"/>
      <c r="H117" s="66"/>
      <c r="I117" s="64"/>
      <c r="J117" s="64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50">
        <f t="shared" si="35"/>
        <v>0</v>
      </c>
      <c r="AB117" s="50">
        <f>IFERROR(VLOOKUP(K117,'Վարկանիշային չափորոշիչներ'!$G$6:$GE$68,4,FALSE),0)</f>
        <v>0</v>
      </c>
      <c r="AC117" s="50">
        <f>IFERROR(VLOOKUP(L117,'Վարկանիշային չափորոշիչներ'!$G$6:$GE$68,4,FALSE),0)</f>
        <v>0</v>
      </c>
      <c r="AD117" s="50">
        <f>IFERROR(VLOOKUP(M117,'Վարկանիշային չափորոշիչներ'!$G$6:$GE$68,4,FALSE),0)</f>
        <v>0</v>
      </c>
      <c r="AE117" s="50">
        <f>IFERROR(VLOOKUP(N117,'Վարկանիշային չափորոշիչներ'!$G$6:$GE$68,4,FALSE),0)</f>
        <v>0</v>
      </c>
      <c r="AF117" s="50">
        <f>IFERROR(VLOOKUP(O117,'Վարկանիշային չափորոշիչներ'!$G$6:$GE$68,4,FALSE),0)</f>
        <v>0</v>
      </c>
      <c r="AG117" s="50">
        <f>IFERROR(VLOOKUP(P117,'Վարկանիշային չափորոշիչներ'!$G$6:$GE$68,4,FALSE),0)</f>
        <v>0</v>
      </c>
      <c r="AH117" s="50">
        <f>IFERROR(VLOOKUP(Q117,'Վարկանիշային չափորոշիչներ'!$G$6:$GE$68,4,FALSE),0)</f>
        <v>0</v>
      </c>
      <c r="AI117" s="50">
        <f>IFERROR(VLOOKUP(R117,'Վարկանիշային չափորոշիչներ'!$G$6:$GE$68,4,FALSE),0)</f>
        <v>0</v>
      </c>
      <c r="AJ117" s="50">
        <f>IFERROR(VLOOKUP(S117,'Վարկանիշային չափորոշիչներ'!$G$6:$GE$68,4,FALSE),0)</f>
        <v>0</v>
      </c>
      <c r="AK117" s="50">
        <f>IFERROR(VLOOKUP(T117,'Վարկանիշային չափորոշիչներ'!$G$6:$GE$68,4,FALSE),0)</f>
        <v>0</v>
      </c>
      <c r="AL117" s="50">
        <f>IFERROR(VLOOKUP(U117,'Վարկանիշային չափորոշիչներ'!$G$6:$GE$68,4,FALSE),0)</f>
        <v>0</v>
      </c>
      <c r="AM117" s="50">
        <f>IFERROR(VLOOKUP(V117,'Վարկանիշային չափորոշիչներ'!$G$6:$GE$68,4,FALSE),0)</f>
        <v>0</v>
      </c>
      <c r="AN117" s="50">
        <f t="shared" si="36"/>
        <v>0</v>
      </c>
    </row>
    <row r="118" spans="1:40" s="39" customFormat="1" ht="138" hidden="1" outlineLevel="2">
      <c r="A118" s="62">
        <v>1080</v>
      </c>
      <c r="B118" s="62">
        <v>11013</v>
      </c>
      <c r="C118" s="63" t="s">
        <v>204</v>
      </c>
      <c r="D118" s="73"/>
      <c r="E118" s="73"/>
      <c r="F118" s="65"/>
      <c r="G118" s="66"/>
      <c r="H118" s="66"/>
      <c r="I118" s="64"/>
      <c r="J118" s="64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50">
        <f t="shared" si="35"/>
        <v>0</v>
      </c>
      <c r="AB118" s="50">
        <f>IFERROR(VLOOKUP(K118,'Վարկանիշային չափորոշիչներ'!$G$6:$GE$68,4,FALSE),0)</f>
        <v>0</v>
      </c>
      <c r="AC118" s="50">
        <f>IFERROR(VLOOKUP(L118,'Վարկանիշային չափորոշիչներ'!$G$6:$GE$68,4,FALSE),0)</f>
        <v>0</v>
      </c>
      <c r="AD118" s="50">
        <f>IFERROR(VLOOKUP(M118,'Վարկանիշային չափորոշիչներ'!$G$6:$GE$68,4,FALSE),0)</f>
        <v>0</v>
      </c>
      <c r="AE118" s="50">
        <f>IFERROR(VLOOKUP(N118,'Վարկանիշային չափորոշիչներ'!$G$6:$GE$68,4,FALSE),0)</f>
        <v>0</v>
      </c>
      <c r="AF118" s="50">
        <f>IFERROR(VLOOKUP(O118,'Վարկանիշային չափորոշիչներ'!$G$6:$GE$68,4,FALSE),0)</f>
        <v>0</v>
      </c>
      <c r="AG118" s="50">
        <f>IFERROR(VLOOKUP(P118,'Վարկանիշային չափորոշիչներ'!$G$6:$GE$68,4,FALSE),0)</f>
        <v>0</v>
      </c>
      <c r="AH118" s="50">
        <f>IFERROR(VLOOKUP(Q118,'Վարկանիշային չափորոշիչներ'!$G$6:$GE$68,4,FALSE),0)</f>
        <v>0</v>
      </c>
      <c r="AI118" s="50">
        <f>IFERROR(VLOOKUP(R118,'Վարկանիշային չափորոշիչներ'!$G$6:$GE$68,4,FALSE),0)</f>
        <v>0</v>
      </c>
      <c r="AJ118" s="50">
        <f>IFERROR(VLOOKUP(S118,'Վարկանիշային չափորոշիչներ'!$G$6:$GE$68,4,FALSE),0)</f>
        <v>0</v>
      </c>
      <c r="AK118" s="50">
        <f>IFERROR(VLOOKUP(T118,'Վարկանիշային չափորոշիչներ'!$G$6:$GE$68,4,FALSE),0)</f>
        <v>0</v>
      </c>
      <c r="AL118" s="50">
        <f>IFERROR(VLOOKUP(U118,'Վարկանիշային չափորոշիչներ'!$G$6:$GE$68,4,FALSE),0)</f>
        <v>0</v>
      </c>
      <c r="AM118" s="50">
        <f>IFERROR(VLOOKUP(V118,'Վարկանիշային չափորոշիչներ'!$G$6:$GE$68,4,FALSE),0)</f>
        <v>0</v>
      </c>
      <c r="AN118" s="50">
        <f t="shared" si="36"/>
        <v>0</v>
      </c>
    </row>
    <row r="119" spans="1:40" s="39" customFormat="1" ht="138" hidden="1" outlineLevel="2">
      <c r="A119" s="62">
        <v>1080</v>
      </c>
      <c r="B119" s="62">
        <v>11014</v>
      </c>
      <c r="C119" s="63" t="s">
        <v>205</v>
      </c>
      <c r="D119" s="73"/>
      <c r="E119" s="73"/>
      <c r="F119" s="65"/>
      <c r="G119" s="66"/>
      <c r="H119" s="66"/>
      <c r="I119" s="64"/>
      <c r="J119" s="64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50">
        <f t="shared" si="35"/>
        <v>0</v>
      </c>
      <c r="AB119" s="50">
        <f>IFERROR(VLOOKUP(K119,'Վարկանիշային չափորոշիչներ'!$G$6:$GE$68,4,FALSE),0)</f>
        <v>0</v>
      </c>
      <c r="AC119" s="50">
        <f>IFERROR(VLOOKUP(L119,'Վարկանիշային չափորոշիչներ'!$G$6:$GE$68,4,FALSE),0)</f>
        <v>0</v>
      </c>
      <c r="AD119" s="50">
        <f>IFERROR(VLOOKUP(M119,'Վարկանիշային չափորոշիչներ'!$G$6:$GE$68,4,FALSE),0)</f>
        <v>0</v>
      </c>
      <c r="AE119" s="50">
        <f>IFERROR(VLOOKUP(N119,'Վարկանիշային չափորոշիչներ'!$G$6:$GE$68,4,FALSE),0)</f>
        <v>0</v>
      </c>
      <c r="AF119" s="50">
        <f>IFERROR(VLOOKUP(O119,'Վարկանիշային չափորոշիչներ'!$G$6:$GE$68,4,FALSE),0)</f>
        <v>0</v>
      </c>
      <c r="AG119" s="50">
        <f>IFERROR(VLOOKUP(P119,'Վարկանիշային չափորոշիչներ'!$G$6:$GE$68,4,FALSE),0)</f>
        <v>0</v>
      </c>
      <c r="AH119" s="50">
        <f>IFERROR(VLOOKUP(Q119,'Վարկանիշային չափորոշիչներ'!$G$6:$GE$68,4,FALSE),0)</f>
        <v>0</v>
      </c>
      <c r="AI119" s="50">
        <f>IFERROR(VLOOKUP(R119,'Վարկանիշային չափորոշիչներ'!$G$6:$GE$68,4,FALSE),0)</f>
        <v>0</v>
      </c>
      <c r="AJ119" s="50">
        <f>IFERROR(VLOOKUP(S119,'Վարկանիշային չափորոշիչներ'!$G$6:$GE$68,4,FALSE),0)</f>
        <v>0</v>
      </c>
      <c r="AK119" s="50">
        <f>IFERROR(VLOOKUP(T119,'Վարկանիշային չափորոշիչներ'!$G$6:$GE$68,4,FALSE),0)</f>
        <v>0</v>
      </c>
      <c r="AL119" s="50">
        <f>IFERROR(VLOOKUP(U119,'Վարկանիշային չափորոշիչներ'!$G$6:$GE$68,4,FALSE),0)</f>
        <v>0</v>
      </c>
      <c r="AM119" s="50">
        <f>IFERROR(VLOOKUP(V119,'Վարկանիշային չափորոշիչներ'!$G$6:$GE$68,4,FALSE),0)</f>
        <v>0</v>
      </c>
      <c r="AN119" s="50">
        <f t="shared" si="36"/>
        <v>0</v>
      </c>
    </row>
    <row r="120" spans="1:40" s="39" customFormat="1" ht="138" hidden="1" outlineLevel="2">
      <c r="A120" s="62">
        <v>1080</v>
      </c>
      <c r="B120" s="62">
        <v>11015</v>
      </c>
      <c r="C120" s="63" t="s">
        <v>206</v>
      </c>
      <c r="D120" s="73"/>
      <c r="E120" s="73"/>
      <c r="F120" s="65"/>
      <c r="G120" s="66"/>
      <c r="H120" s="66"/>
      <c r="I120" s="64"/>
      <c r="J120" s="64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50">
        <f t="shared" si="35"/>
        <v>0</v>
      </c>
      <c r="AB120" s="50">
        <f>IFERROR(VLOOKUP(K120,'Վարկանիշային չափորոշիչներ'!$G$6:$GE$68,4,FALSE),0)</f>
        <v>0</v>
      </c>
      <c r="AC120" s="50">
        <f>IFERROR(VLOOKUP(L120,'Վարկանիշային չափորոշիչներ'!$G$6:$GE$68,4,FALSE),0)</f>
        <v>0</v>
      </c>
      <c r="AD120" s="50">
        <f>IFERROR(VLOOKUP(M120,'Վարկանիշային չափորոշիչներ'!$G$6:$GE$68,4,FALSE),0)</f>
        <v>0</v>
      </c>
      <c r="AE120" s="50">
        <f>IFERROR(VLOOKUP(N120,'Վարկանիշային չափորոշիչներ'!$G$6:$GE$68,4,FALSE),0)</f>
        <v>0</v>
      </c>
      <c r="AF120" s="50">
        <f>IFERROR(VLOOKUP(O120,'Վարկանիշային չափորոշիչներ'!$G$6:$GE$68,4,FALSE),0)</f>
        <v>0</v>
      </c>
      <c r="AG120" s="50">
        <f>IFERROR(VLOOKUP(P120,'Վարկանիշային չափորոշիչներ'!$G$6:$GE$68,4,FALSE),0)</f>
        <v>0</v>
      </c>
      <c r="AH120" s="50">
        <f>IFERROR(VLOOKUP(Q120,'Վարկանիշային չափորոշիչներ'!$G$6:$GE$68,4,FALSE),0)</f>
        <v>0</v>
      </c>
      <c r="AI120" s="50">
        <f>IFERROR(VLOOKUP(R120,'Վարկանիշային չափորոշիչներ'!$G$6:$GE$68,4,FALSE),0)</f>
        <v>0</v>
      </c>
      <c r="AJ120" s="50">
        <f>IFERROR(VLOOKUP(S120,'Վարկանիշային չափորոշիչներ'!$G$6:$GE$68,4,FALSE),0)</f>
        <v>0</v>
      </c>
      <c r="AK120" s="50">
        <f>IFERROR(VLOOKUP(T120,'Վարկանիշային չափորոշիչներ'!$G$6:$GE$68,4,FALSE),0)</f>
        <v>0</v>
      </c>
      <c r="AL120" s="50">
        <f>IFERROR(VLOOKUP(U120,'Վարկանիշային չափորոշիչներ'!$G$6:$GE$68,4,FALSE),0)</f>
        <v>0</v>
      </c>
      <c r="AM120" s="50">
        <f>IFERROR(VLOOKUP(V120,'Վարկանիշային չափորոշիչներ'!$G$6:$GE$68,4,FALSE),0)</f>
        <v>0</v>
      </c>
      <c r="AN120" s="50">
        <f t="shared" si="36"/>
        <v>0</v>
      </c>
    </row>
    <row r="121" spans="1:40" s="39" customFormat="1" ht="138" hidden="1" outlineLevel="2">
      <c r="A121" s="62">
        <v>1080</v>
      </c>
      <c r="B121" s="62">
        <v>11016</v>
      </c>
      <c r="C121" s="63" t="s">
        <v>207</v>
      </c>
      <c r="D121" s="73"/>
      <c r="E121" s="73"/>
      <c r="F121" s="65"/>
      <c r="G121" s="66"/>
      <c r="H121" s="66"/>
      <c r="I121" s="64"/>
      <c r="J121" s="64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50">
        <f t="shared" si="35"/>
        <v>0</v>
      </c>
      <c r="AB121" s="50">
        <f>IFERROR(VLOOKUP(K121,'Վարկանիշային չափորոշիչներ'!$G$6:$GE$68,4,FALSE),0)</f>
        <v>0</v>
      </c>
      <c r="AC121" s="50">
        <f>IFERROR(VLOOKUP(L121,'Վարկանիշային չափորոշիչներ'!$G$6:$GE$68,4,FALSE),0)</f>
        <v>0</v>
      </c>
      <c r="AD121" s="50">
        <f>IFERROR(VLOOKUP(M121,'Վարկանիշային չափորոշիչներ'!$G$6:$GE$68,4,FALSE),0)</f>
        <v>0</v>
      </c>
      <c r="AE121" s="50">
        <f>IFERROR(VLOOKUP(N121,'Վարկանիշային չափորոշիչներ'!$G$6:$GE$68,4,FALSE),0)</f>
        <v>0</v>
      </c>
      <c r="AF121" s="50">
        <f>IFERROR(VLOOKUP(O121,'Վարկանիշային չափորոշիչներ'!$G$6:$GE$68,4,FALSE),0)</f>
        <v>0</v>
      </c>
      <c r="AG121" s="50">
        <f>IFERROR(VLOOKUP(P121,'Վարկանիշային չափորոշիչներ'!$G$6:$GE$68,4,FALSE),0)</f>
        <v>0</v>
      </c>
      <c r="AH121" s="50">
        <f>IFERROR(VLOOKUP(Q121,'Վարկանիշային չափորոշիչներ'!$G$6:$GE$68,4,FALSE),0)</f>
        <v>0</v>
      </c>
      <c r="AI121" s="50">
        <f>IFERROR(VLOOKUP(R121,'Վարկանիշային չափորոշիչներ'!$G$6:$GE$68,4,FALSE),0)</f>
        <v>0</v>
      </c>
      <c r="AJ121" s="50">
        <f>IFERROR(VLOOKUP(S121,'Վարկանիշային չափորոշիչներ'!$G$6:$GE$68,4,FALSE),0)</f>
        <v>0</v>
      </c>
      <c r="AK121" s="50">
        <f>IFERROR(VLOOKUP(T121,'Վարկանիշային չափորոշիչներ'!$G$6:$GE$68,4,FALSE),0)</f>
        <v>0</v>
      </c>
      <c r="AL121" s="50">
        <f>IFERROR(VLOOKUP(U121,'Վարկանիշային չափորոշիչներ'!$G$6:$GE$68,4,FALSE),0)</f>
        <v>0</v>
      </c>
      <c r="AM121" s="50">
        <f>IFERROR(VLOOKUP(V121,'Վարկանիշային չափորոշիչներ'!$G$6:$GE$68,4,FALSE),0)</f>
        <v>0</v>
      </c>
      <c r="AN121" s="50">
        <f t="shared" si="36"/>
        <v>0</v>
      </c>
    </row>
    <row r="122" spans="1:40" s="39" customFormat="1" ht="103.5" hidden="1" outlineLevel="2">
      <c r="A122" s="62">
        <v>1080</v>
      </c>
      <c r="B122" s="62">
        <v>11017</v>
      </c>
      <c r="C122" s="63" t="s">
        <v>208</v>
      </c>
      <c r="D122" s="73"/>
      <c r="E122" s="73"/>
      <c r="F122" s="65"/>
      <c r="G122" s="66"/>
      <c r="H122" s="66"/>
      <c r="I122" s="64"/>
      <c r="J122" s="64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50">
        <f t="shared" si="35"/>
        <v>0</v>
      </c>
      <c r="AB122" s="50">
        <f>IFERROR(VLOOKUP(K122,'Վարկանիշային չափորոշիչներ'!$G$6:$GE$68,4,FALSE),0)</f>
        <v>0</v>
      </c>
      <c r="AC122" s="50">
        <f>IFERROR(VLOOKUP(L122,'Վարկանիշային չափորոշիչներ'!$G$6:$GE$68,4,FALSE),0)</f>
        <v>0</v>
      </c>
      <c r="AD122" s="50">
        <f>IFERROR(VLOOKUP(M122,'Վարկանիշային չափորոշիչներ'!$G$6:$GE$68,4,FALSE),0)</f>
        <v>0</v>
      </c>
      <c r="AE122" s="50">
        <f>IFERROR(VLOOKUP(N122,'Վարկանիշային չափորոշիչներ'!$G$6:$GE$68,4,FALSE),0)</f>
        <v>0</v>
      </c>
      <c r="AF122" s="50">
        <f>IFERROR(VLOOKUP(O122,'Վարկանիշային չափորոշիչներ'!$G$6:$GE$68,4,FALSE),0)</f>
        <v>0</v>
      </c>
      <c r="AG122" s="50">
        <f>IFERROR(VLOOKUP(P122,'Վարկանիշային չափորոշիչներ'!$G$6:$GE$68,4,FALSE),0)</f>
        <v>0</v>
      </c>
      <c r="AH122" s="50">
        <f>IFERROR(VLOOKUP(Q122,'Վարկանիշային չափորոշիչներ'!$G$6:$GE$68,4,FALSE),0)</f>
        <v>0</v>
      </c>
      <c r="AI122" s="50">
        <f>IFERROR(VLOOKUP(R122,'Վարկանիշային չափորոշիչներ'!$G$6:$GE$68,4,FALSE),0)</f>
        <v>0</v>
      </c>
      <c r="AJ122" s="50">
        <f>IFERROR(VLOOKUP(S122,'Վարկանիշային չափորոշիչներ'!$G$6:$GE$68,4,FALSE),0)</f>
        <v>0</v>
      </c>
      <c r="AK122" s="50">
        <f>IFERROR(VLOOKUP(T122,'Վարկանիշային չափորոշիչներ'!$G$6:$GE$68,4,FALSE),0)</f>
        <v>0</v>
      </c>
      <c r="AL122" s="50">
        <f>IFERROR(VLOOKUP(U122,'Վարկանիշային չափորոշիչներ'!$G$6:$GE$68,4,FALSE),0)</f>
        <v>0</v>
      </c>
      <c r="AM122" s="50">
        <f>IFERROR(VLOOKUP(V122,'Վարկանիշային չափորոշիչներ'!$G$6:$GE$68,4,FALSE),0)</f>
        <v>0</v>
      </c>
      <c r="AN122" s="50">
        <f t="shared" si="36"/>
        <v>0</v>
      </c>
    </row>
    <row r="123" spans="1:40" s="39" customFormat="1" ht="69" hidden="1" outlineLevel="2">
      <c r="A123" s="62">
        <v>1080</v>
      </c>
      <c r="B123" s="62">
        <v>11018</v>
      </c>
      <c r="C123" s="63" t="s">
        <v>209</v>
      </c>
      <c r="D123" s="73"/>
      <c r="E123" s="73"/>
      <c r="F123" s="65"/>
      <c r="G123" s="66"/>
      <c r="H123" s="66"/>
      <c r="I123" s="64"/>
      <c r="J123" s="64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50">
        <f t="shared" si="35"/>
        <v>0</v>
      </c>
      <c r="AB123" s="50">
        <f>IFERROR(VLOOKUP(K123,'Վարկանիշային չափորոշիչներ'!$G$6:$GE$68,4,FALSE),0)</f>
        <v>0</v>
      </c>
      <c r="AC123" s="50">
        <f>IFERROR(VLOOKUP(L123,'Վարկանիշային չափորոշիչներ'!$G$6:$GE$68,4,FALSE),0)</f>
        <v>0</v>
      </c>
      <c r="AD123" s="50">
        <f>IFERROR(VLOOKUP(M123,'Վարկանիշային չափորոշիչներ'!$G$6:$GE$68,4,FALSE),0)</f>
        <v>0</v>
      </c>
      <c r="AE123" s="50">
        <f>IFERROR(VLOOKUP(N123,'Վարկանիշային չափորոշիչներ'!$G$6:$GE$68,4,FALSE),0)</f>
        <v>0</v>
      </c>
      <c r="AF123" s="50">
        <f>IFERROR(VLOOKUP(O123,'Վարկանիշային չափորոշիչներ'!$G$6:$GE$68,4,FALSE),0)</f>
        <v>0</v>
      </c>
      <c r="AG123" s="50">
        <f>IFERROR(VLOOKUP(P123,'Վարկանիշային չափորոշիչներ'!$G$6:$GE$68,4,FALSE),0)</f>
        <v>0</v>
      </c>
      <c r="AH123" s="50">
        <f>IFERROR(VLOOKUP(Q123,'Վարկանիշային չափորոշիչներ'!$G$6:$GE$68,4,FALSE),0)</f>
        <v>0</v>
      </c>
      <c r="AI123" s="50">
        <f>IFERROR(VLOOKUP(R123,'Վարկանիշային չափորոշիչներ'!$G$6:$GE$68,4,FALSE),0)</f>
        <v>0</v>
      </c>
      <c r="AJ123" s="50">
        <f>IFERROR(VLOOKUP(S123,'Վարկանիշային չափորոշիչներ'!$G$6:$GE$68,4,FALSE),0)</f>
        <v>0</v>
      </c>
      <c r="AK123" s="50">
        <f>IFERROR(VLOOKUP(T123,'Վարկանիշային չափորոշիչներ'!$G$6:$GE$68,4,FALSE),0)</f>
        <v>0</v>
      </c>
      <c r="AL123" s="50">
        <f>IFERROR(VLOOKUP(U123,'Վարկանիշային չափորոշիչներ'!$G$6:$GE$68,4,FALSE),0)</f>
        <v>0</v>
      </c>
      <c r="AM123" s="50">
        <f>IFERROR(VLOOKUP(V123,'Վարկանիշային չափորոշիչներ'!$G$6:$GE$68,4,FALSE),0)</f>
        <v>0</v>
      </c>
      <c r="AN123" s="50">
        <f t="shared" si="36"/>
        <v>0</v>
      </c>
    </row>
    <row r="124" spans="1:40" s="39" customFormat="1" ht="103.5" hidden="1" outlineLevel="2">
      <c r="A124" s="62">
        <v>1080</v>
      </c>
      <c r="B124" s="62">
        <v>11019</v>
      </c>
      <c r="C124" s="63" t="s">
        <v>210</v>
      </c>
      <c r="D124" s="73"/>
      <c r="E124" s="73"/>
      <c r="F124" s="65"/>
      <c r="G124" s="66"/>
      <c r="H124" s="66"/>
      <c r="I124" s="64"/>
      <c r="J124" s="64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50">
        <f t="shared" si="35"/>
        <v>0</v>
      </c>
      <c r="AB124" s="50">
        <f>IFERROR(VLOOKUP(K124,'Վարկանիշային չափորոշիչներ'!$G$6:$GE$68,4,FALSE),0)</f>
        <v>0</v>
      </c>
      <c r="AC124" s="50">
        <f>IFERROR(VLOOKUP(L124,'Վարկանիշային չափորոշիչներ'!$G$6:$GE$68,4,FALSE),0)</f>
        <v>0</v>
      </c>
      <c r="AD124" s="50">
        <f>IFERROR(VLOOKUP(M124,'Վարկանիշային չափորոշիչներ'!$G$6:$GE$68,4,FALSE),0)</f>
        <v>0</v>
      </c>
      <c r="AE124" s="50">
        <f>IFERROR(VLOOKUP(N124,'Վարկանիշային չափորոշիչներ'!$G$6:$GE$68,4,FALSE),0)</f>
        <v>0</v>
      </c>
      <c r="AF124" s="50">
        <f>IFERROR(VLOOKUP(O124,'Վարկանիշային չափորոշիչներ'!$G$6:$GE$68,4,FALSE),0)</f>
        <v>0</v>
      </c>
      <c r="AG124" s="50">
        <f>IFERROR(VLOOKUP(P124,'Վարկանիշային չափորոշիչներ'!$G$6:$GE$68,4,FALSE),0)</f>
        <v>0</v>
      </c>
      <c r="AH124" s="50">
        <f>IFERROR(VLOOKUP(Q124,'Վարկանիշային չափորոշիչներ'!$G$6:$GE$68,4,FALSE),0)</f>
        <v>0</v>
      </c>
      <c r="AI124" s="50">
        <f>IFERROR(VLOOKUP(R124,'Վարկանիշային չափորոշիչներ'!$G$6:$GE$68,4,FALSE),0)</f>
        <v>0</v>
      </c>
      <c r="AJ124" s="50">
        <f>IFERROR(VLOOKUP(S124,'Վարկանիշային չափորոշիչներ'!$G$6:$GE$68,4,FALSE),0)</f>
        <v>0</v>
      </c>
      <c r="AK124" s="50">
        <f>IFERROR(VLOOKUP(T124,'Վարկանիշային չափորոշիչներ'!$G$6:$GE$68,4,FALSE),0)</f>
        <v>0</v>
      </c>
      <c r="AL124" s="50">
        <f>IFERROR(VLOOKUP(U124,'Վարկանիշային չափորոշիչներ'!$G$6:$GE$68,4,FALSE),0)</f>
        <v>0</v>
      </c>
      <c r="AM124" s="50">
        <f>IFERROR(VLOOKUP(V124,'Վարկանիշային չափորոշիչներ'!$G$6:$GE$68,4,FALSE),0)</f>
        <v>0</v>
      </c>
      <c r="AN124" s="50">
        <f t="shared" si="36"/>
        <v>0</v>
      </c>
    </row>
    <row r="125" spans="1:40" s="39" customFormat="1" ht="120.75" hidden="1" outlineLevel="2">
      <c r="A125" s="62">
        <v>1080</v>
      </c>
      <c r="B125" s="62">
        <v>11020</v>
      </c>
      <c r="C125" s="63" t="s">
        <v>211</v>
      </c>
      <c r="D125" s="64"/>
      <c r="E125" s="64"/>
      <c r="F125" s="65"/>
      <c r="G125" s="66"/>
      <c r="H125" s="66"/>
      <c r="I125" s="64"/>
      <c r="J125" s="64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50">
        <f t="shared" si="35"/>
        <v>0</v>
      </c>
      <c r="AB125" s="50">
        <f>IFERROR(VLOOKUP(K125,'Վարկանիշային չափորոշիչներ'!$G$6:$GE$68,4,FALSE),0)</f>
        <v>0</v>
      </c>
      <c r="AC125" s="50">
        <f>IFERROR(VLOOKUP(L125,'Վարկանիշային չափորոշիչներ'!$G$6:$GE$68,4,FALSE),0)</f>
        <v>0</v>
      </c>
      <c r="AD125" s="50">
        <f>IFERROR(VLOOKUP(M125,'Վարկանիշային չափորոշիչներ'!$G$6:$GE$68,4,FALSE),0)</f>
        <v>0</v>
      </c>
      <c r="AE125" s="50">
        <f>IFERROR(VLOOKUP(N125,'Վարկանիշային չափորոշիչներ'!$G$6:$GE$68,4,FALSE),0)</f>
        <v>0</v>
      </c>
      <c r="AF125" s="50">
        <f>IFERROR(VLOOKUP(O125,'Վարկանիշային չափորոշիչներ'!$G$6:$GE$68,4,FALSE),0)</f>
        <v>0</v>
      </c>
      <c r="AG125" s="50">
        <f>IFERROR(VLOOKUP(P125,'Վարկանիշային չափորոշիչներ'!$G$6:$GE$68,4,FALSE),0)</f>
        <v>0</v>
      </c>
      <c r="AH125" s="50">
        <f>IFERROR(VLOOKUP(Q125,'Վարկանիշային չափորոշիչներ'!$G$6:$GE$68,4,FALSE),0)</f>
        <v>0</v>
      </c>
      <c r="AI125" s="50">
        <f>IFERROR(VLOOKUP(R125,'Վարկանիշային չափորոշիչներ'!$G$6:$GE$68,4,FALSE),0)</f>
        <v>0</v>
      </c>
      <c r="AJ125" s="50">
        <f>IFERROR(VLOOKUP(S125,'Վարկանիշային չափորոշիչներ'!$G$6:$GE$68,4,FALSE),0)</f>
        <v>0</v>
      </c>
      <c r="AK125" s="50">
        <f>IFERROR(VLOOKUP(T125,'Վարկանիշային չափորոշիչներ'!$G$6:$GE$68,4,FALSE),0)</f>
        <v>0</v>
      </c>
      <c r="AL125" s="50">
        <f>IFERROR(VLOOKUP(U125,'Վարկանիշային չափորոշիչներ'!$G$6:$GE$68,4,FALSE),0)</f>
        <v>0</v>
      </c>
      <c r="AM125" s="50">
        <f>IFERROR(VLOOKUP(V125,'Վարկանիշային չափորոշիչներ'!$G$6:$GE$68,4,FALSE),0)</f>
        <v>0</v>
      </c>
      <c r="AN125" s="50">
        <f t="shared" si="36"/>
        <v>0</v>
      </c>
    </row>
    <row r="126" spans="1:40" s="39" customFormat="1" ht="120.75" hidden="1" outlineLevel="2">
      <c r="A126" s="62">
        <v>1080</v>
      </c>
      <c r="B126" s="103">
        <v>11021</v>
      </c>
      <c r="C126" s="63" t="s">
        <v>212</v>
      </c>
      <c r="D126" s="64"/>
      <c r="E126" s="64"/>
      <c r="F126" s="65"/>
      <c r="G126" s="66"/>
      <c r="H126" s="66"/>
      <c r="I126" s="64"/>
      <c r="J126" s="64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50">
        <f t="shared" si="35"/>
        <v>0</v>
      </c>
      <c r="AB126" s="50">
        <f>IFERROR(VLOOKUP(K126,'Վարկանիշային չափորոշիչներ'!$G$6:$GE$68,4,FALSE),0)</f>
        <v>0</v>
      </c>
      <c r="AC126" s="50">
        <f>IFERROR(VLOOKUP(L126,'Վարկանիշային չափորոշիչներ'!$G$6:$GE$68,4,FALSE),0)</f>
        <v>0</v>
      </c>
      <c r="AD126" s="50">
        <f>IFERROR(VLOOKUP(M126,'Վարկանիշային չափորոշիչներ'!$G$6:$GE$68,4,FALSE),0)</f>
        <v>0</v>
      </c>
      <c r="AE126" s="50">
        <f>IFERROR(VLOOKUP(N126,'Վարկանիշային չափորոշիչներ'!$G$6:$GE$68,4,FALSE),0)</f>
        <v>0</v>
      </c>
      <c r="AF126" s="50">
        <f>IFERROR(VLOOKUP(O126,'Վարկանիշային չափորոշիչներ'!$G$6:$GE$68,4,FALSE),0)</f>
        <v>0</v>
      </c>
      <c r="AG126" s="50">
        <f>IFERROR(VLOOKUP(P126,'Վարկանիշային չափորոշիչներ'!$G$6:$GE$68,4,FALSE),0)</f>
        <v>0</v>
      </c>
      <c r="AH126" s="50">
        <f>IFERROR(VLOOKUP(Q126,'Վարկանիշային չափորոշիչներ'!$G$6:$GE$68,4,FALSE),0)</f>
        <v>0</v>
      </c>
      <c r="AI126" s="50">
        <f>IFERROR(VLOOKUP(R126,'Վարկանիշային չափորոշիչներ'!$G$6:$GE$68,4,FALSE),0)</f>
        <v>0</v>
      </c>
      <c r="AJ126" s="50">
        <f>IFERROR(VLOOKUP(S126,'Վարկանիշային չափորոշիչներ'!$G$6:$GE$68,4,FALSE),0)</f>
        <v>0</v>
      </c>
      <c r="AK126" s="50">
        <f>IFERROR(VLOOKUP(T126,'Վարկանիշային չափորոշիչներ'!$G$6:$GE$68,4,FALSE),0)</f>
        <v>0</v>
      </c>
      <c r="AL126" s="50">
        <f>IFERROR(VLOOKUP(U126,'Վարկանիշային չափորոշիչներ'!$G$6:$GE$68,4,FALSE),0)</f>
        <v>0</v>
      </c>
      <c r="AM126" s="50">
        <f>IFERROR(VLOOKUP(V126,'Վարկանիշային չափորոշիչներ'!$G$6:$GE$68,4,FALSE),0)</f>
        <v>0</v>
      </c>
      <c r="AN126" s="50">
        <f t="shared" si="36"/>
        <v>0</v>
      </c>
    </row>
    <row r="127" spans="1:40" s="39" customFormat="1" ht="172.5" hidden="1" outlineLevel="2">
      <c r="A127" s="62">
        <v>1080</v>
      </c>
      <c r="B127" s="103">
        <v>11022</v>
      </c>
      <c r="C127" s="63" t="s">
        <v>213</v>
      </c>
      <c r="D127" s="64"/>
      <c r="E127" s="64"/>
      <c r="F127" s="65"/>
      <c r="G127" s="66"/>
      <c r="H127" s="66"/>
      <c r="I127" s="64"/>
      <c r="J127" s="64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50">
        <f t="shared" si="35"/>
        <v>0</v>
      </c>
      <c r="AB127" s="50">
        <f>IFERROR(VLOOKUP(K127,'Վարկանիշային չափորոշիչներ'!$G$6:$GE$68,4,FALSE),0)</f>
        <v>0</v>
      </c>
      <c r="AC127" s="50">
        <f>IFERROR(VLOOKUP(L127,'Վարկանիշային չափորոշիչներ'!$G$6:$GE$68,4,FALSE),0)</f>
        <v>0</v>
      </c>
      <c r="AD127" s="50">
        <f>IFERROR(VLOOKUP(M127,'Վարկանիշային չափորոշիչներ'!$G$6:$GE$68,4,FALSE),0)</f>
        <v>0</v>
      </c>
      <c r="AE127" s="50">
        <f>IFERROR(VLOOKUP(N127,'Վարկանիշային չափորոշիչներ'!$G$6:$GE$68,4,FALSE),0)</f>
        <v>0</v>
      </c>
      <c r="AF127" s="50">
        <f>IFERROR(VLOOKUP(O127,'Վարկանիշային չափորոշիչներ'!$G$6:$GE$68,4,FALSE),0)</f>
        <v>0</v>
      </c>
      <c r="AG127" s="50">
        <f>IFERROR(VLOOKUP(P127,'Վարկանիշային չափորոշիչներ'!$G$6:$GE$68,4,FALSE),0)</f>
        <v>0</v>
      </c>
      <c r="AH127" s="50">
        <f>IFERROR(VLOOKUP(Q127,'Վարկանիշային չափորոշիչներ'!$G$6:$GE$68,4,FALSE),0)</f>
        <v>0</v>
      </c>
      <c r="AI127" s="50">
        <f>IFERROR(VLOOKUP(R127,'Վարկանիշային չափորոշիչներ'!$G$6:$GE$68,4,FALSE),0)</f>
        <v>0</v>
      </c>
      <c r="AJ127" s="50">
        <f>IFERROR(VLOOKUP(S127,'Վարկանիշային չափորոշիչներ'!$G$6:$GE$68,4,FALSE),0)</f>
        <v>0</v>
      </c>
      <c r="AK127" s="50">
        <f>IFERROR(VLOOKUP(T127,'Վարկանիշային չափորոշիչներ'!$G$6:$GE$68,4,FALSE),0)</f>
        <v>0</v>
      </c>
      <c r="AL127" s="50">
        <f>IFERROR(VLOOKUP(U127,'Վարկանիշային չափորոշիչներ'!$G$6:$GE$68,4,FALSE),0)</f>
        <v>0</v>
      </c>
      <c r="AM127" s="50">
        <f>IFERROR(VLOOKUP(V127,'Վարկանիշային չափորոշիչներ'!$G$6:$GE$68,4,FALSE),0)</f>
        <v>0</v>
      </c>
      <c r="AN127" s="50">
        <f t="shared" si="36"/>
        <v>0</v>
      </c>
    </row>
    <row r="128" spans="1:40" s="39" customFormat="1" ht="172.5" hidden="1" outlineLevel="2">
      <c r="A128" s="62">
        <v>1080</v>
      </c>
      <c r="B128" s="103">
        <v>11023</v>
      </c>
      <c r="C128" s="63" t="s">
        <v>214</v>
      </c>
      <c r="D128" s="64"/>
      <c r="E128" s="64"/>
      <c r="F128" s="65"/>
      <c r="G128" s="66"/>
      <c r="H128" s="66"/>
      <c r="I128" s="64"/>
      <c r="J128" s="64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50">
        <f t="shared" si="35"/>
        <v>0</v>
      </c>
      <c r="AB128" s="50">
        <f>IFERROR(VLOOKUP(K128,'Վարկանիշային չափորոշիչներ'!$G$6:$GE$68,4,FALSE),0)</f>
        <v>0</v>
      </c>
      <c r="AC128" s="50">
        <f>IFERROR(VLOOKUP(L128,'Վարկանիշային չափորոշիչներ'!$G$6:$GE$68,4,FALSE),0)</f>
        <v>0</v>
      </c>
      <c r="AD128" s="50">
        <f>IFERROR(VLOOKUP(M128,'Վարկանիշային չափորոշիչներ'!$G$6:$GE$68,4,FALSE),0)</f>
        <v>0</v>
      </c>
      <c r="AE128" s="50">
        <f>IFERROR(VLOOKUP(N128,'Վարկանիշային չափորոշիչներ'!$G$6:$GE$68,4,FALSE),0)</f>
        <v>0</v>
      </c>
      <c r="AF128" s="50">
        <f>IFERROR(VLOOKUP(O128,'Վարկանիշային չափորոշիչներ'!$G$6:$GE$68,4,FALSE),0)</f>
        <v>0</v>
      </c>
      <c r="AG128" s="50">
        <f>IFERROR(VLOOKUP(P128,'Վարկանիշային չափորոշիչներ'!$G$6:$GE$68,4,FALSE),0)</f>
        <v>0</v>
      </c>
      <c r="AH128" s="50">
        <f>IFERROR(VLOOKUP(Q128,'Վարկանիշային չափորոշիչներ'!$G$6:$GE$68,4,FALSE),0)</f>
        <v>0</v>
      </c>
      <c r="AI128" s="50">
        <f>IFERROR(VLOOKUP(R128,'Վարկանիշային չափորոշիչներ'!$G$6:$GE$68,4,FALSE),0)</f>
        <v>0</v>
      </c>
      <c r="AJ128" s="50">
        <f>IFERROR(VLOOKUP(S128,'Վարկանիշային չափորոշիչներ'!$G$6:$GE$68,4,FALSE),0)</f>
        <v>0</v>
      </c>
      <c r="AK128" s="50">
        <f>IFERROR(VLOOKUP(T128,'Վարկանիշային չափորոշիչներ'!$G$6:$GE$68,4,FALSE),0)</f>
        <v>0</v>
      </c>
      <c r="AL128" s="50">
        <f>IFERROR(VLOOKUP(U128,'Վարկանիշային չափորոշիչներ'!$G$6:$GE$68,4,FALSE),0)</f>
        <v>0</v>
      </c>
      <c r="AM128" s="50">
        <f>IFERROR(VLOOKUP(V128,'Վարկանիշային չափորոշիչներ'!$G$6:$GE$68,4,FALSE),0)</f>
        <v>0</v>
      </c>
      <c r="AN128" s="50">
        <f t="shared" si="36"/>
        <v>0</v>
      </c>
    </row>
    <row r="129" spans="1:40" s="39" customFormat="1" ht="51.75" hidden="1" outlineLevel="2">
      <c r="A129" s="62">
        <v>1080</v>
      </c>
      <c r="B129" s="62">
        <v>31001</v>
      </c>
      <c r="C129" s="63" t="s">
        <v>215</v>
      </c>
      <c r="D129" s="73"/>
      <c r="E129" s="73"/>
      <c r="F129" s="65"/>
      <c r="G129" s="66"/>
      <c r="H129" s="66"/>
      <c r="I129" s="64"/>
      <c r="J129" s="64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50">
        <f t="shared" si="35"/>
        <v>0</v>
      </c>
      <c r="AB129" s="50">
        <f>IFERROR(VLOOKUP(K129,'Վարկանիշային չափորոշիչներ'!$G$6:$GE$68,4,FALSE),0)</f>
        <v>0</v>
      </c>
      <c r="AC129" s="50">
        <f>IFERROR(VLOOKUP(L129,'Վարկանիշային չափորոշիչներ'!$G$6:$GE$68,4,FALSE),0)</f>
        <v>0</v>
      </c>
      <c r="AD129" s="50">
        <f>IFERROR(VLOOKUP(M129,'Վարկանիշային չափորոշիչներ'!$G$6:$GE$68,4,FALSE),0)</f>
        <v>0</v>
      </c>
      <c r="AE129" s="50">
        <f>IFERROR(VLOOKUP(N129,'Վարկանիշային չափորոշիչներ'!$G$6:$GE$68,4,FALSE),0)</f>
        <v>0</v>
      </c>
      <c r="AF129" s="50">
        <f>IFERROR(VLOOKUP(O129,'Վարկանիշային չափորոշիչներ'!$G$6:$GE$68,4,FALSE),0)</f>
        <v>0</v>
      </c>
      <c r="AG129" s="50">
        <f>IFERROR(VLOOKUP(P129,'Վարկանիշային չափորոշիչներ'!$G$6:$GE$68,4,FALSE),0)</f>
        <v>0</v>
      </c>
      <c r="AH129" s="50">
        <f>IFERROR(VLOOKUP(Q129,'Վարկանիշային չափորոշիչներ'!$G$6:$GE$68,4,FALSE),0)</f>
        <v>0</v>
      </c>
      <c r="AI129" s="50">
        <f>IFERROR(VLOOKUP(R129,'Վարկանիշային չափորոշիչներ'!$G$6:$GE$68,4,FALSE),0)</f>
        <v>0</v>
      </c>
      <c r="AJ129" s="50">
        <f>IFERROR(VLOOKUP(S129,'Վարկանիշային չափորոշիչներ'!$G$6:$GE$68,4,FALSE),0)</f>
        <v>0</v>
      </c>
      <c r="AK129" s="50">
        <f>IFERROR(VLOOKUP(T129,'Վարկանիշային չափորոշիչներ'!$G$6:$GE$68,4,FALSE),0)</f>
        <v>0</v>
      </c>
      <c r="AL129" s="50">
        <f>IFERROR(VLOOKUP(U129,'Վարկանիշային չափորոշիչներ'!$G$6:$GE$68,4,FALSE),0)</f>
        <v>0</v>
      </c>
      <c r="AM129" s="50">
        <f>IFERROR(VLOOKUP(V129,'Վարկանիշային չափորոշիչներ'!$G$6:$GE$68,4,FALSE),0)</f>
        <v>0</v>
      </c>
      <c r="AN129" s="50">
        <f t="shared" si="36"/>
        <v>0</v>
      </c>
    </row>
    <row r="130" spans="1:40" s="39" customFormat="1" ht="69" hidden="1" outlineLevel="2">
      <c r="A130" s="62">
        <v>1080</v>
      </c>
      <c r="B130" s="62">
        <v>31002</v>
      </c>
      <c r="C130" s="63" t="s">
        <v>216</v>
      </c>
      <c r="D130" s="64"/>
      <c r="E130" s="64"/>
      <c r="F130" s="65"/>
      <c r="G130" s="66"/>
      <c r="H130" s="66"/>
      <c r="I130" s="64"/>
      <c r="J130" s="64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50">
        <f t="shared" si="35"/>
        <v>0</v>
      </c>
      <c r="AB130" s="50">
        <f>IFERROR(VLOOKUP(K130,'Վարկանիշային չափորոշիչներ'!$G$6:$GE$68,4,FALSE),0)</f>
        <v>0</v>
      </c>
      <c r="AC130" s="50">
        <f>IFERROR(VLOOKUP(L130,'Վարկանիշային չափորոշիչներ'!$G$6:$GE$68,4,FALSE),0)</f>
        <v>0</v>
      </c>
      <c r="AD130" s="50">
        <f>IFERROR(VLOOKUP(M130,'Վարկանիշային չափորոշիչներ'!$G$6:$GE$68,4,FALSE),0)</f>
        <v>0</v>
      </c>
      <c r="AE130" s="50">
        <f>IFERROR(VLOOKUP(N130,'Վարկանիշային չափորոշիչներ'!$G$6:$GE$68,4,FALSE),0)</f>
        <v>0</v>
      </c>
      <c r="AF130" s="50">
        <f>IFERROR(VLOOKUP(O130,'Վարկանիշային չափորոշիչներ'!$G$6:$GE$68,4,FALSE),0)</f>
        <v>0</v>
      </c>
      <c r="AG130" s="50">
        <f>IFERROR(VLOOKUP(P130,'Վարկանիշային չափորոշիչներ'!$G$6:$GE$68,4,FALSE),0)</f>
        <v>0</v>
      </c>
      <c r="AH130" s="50">
        <f>IFERROR(VLOOKUP(Q130,'Վարկանիշային չափորոշիչներ'!$G$6:$GE$68,4,FALSE),0)</f>
        <v>0</v>
      </c>
      <c r="AI130" s="50">
        <f>IFERROR(VLOOKUP(R130,'Վարկանիշային չափորոշիչներ'!$G$6:$GE$68,4,FALSE),0)</f>
        <v>0</v>
      </c>
      <c r="AJ130" s="50">
        <f>IFERROR(VLOOKUP(S130,'Վարկանիշային չափորոշիչներ'!$G$6:$GE$68,4,FALSE),0)</f>
        <v>0</v>
      </c>
      <c r="AK130" s="50">
        <f>IFERROR(VLOOKUP(T130,'Վարկանիշային չափորոշիչներ'!$G$6:$GE$68,4,FALSE),0)</f>
        <v>0</v>
      </c>
      <c r="AL130" s="50">
        <f>IFERROR(VLOOKUP(U130,'Վարկանիշային չափորոշիչներ'!$G$6:$GE$68,4,FALSE),0)</f>
        <v>0</v>
      </c>
      <c r="AM130" s="50">
        <f>IFERROR(VLOOKUP(V130,'Վարկանիշային չափորոշիչներ'!$G$6:$GE$68,4,FALSE),0)</f>
        <v>0</v>
      </c>
      <c r="AN130" s="50">
        <f t="shared" si="36"/>
        <v>0</v>
      </c>
    </row>
    <row r="131" spans="1:40" s="39" customFormat="1" ht="69" hidden="1" outlineLevel="2">
      <c r="A131" s="62">
        <v>1080</v>
      </c>
      <c r="B131" s="62">
        <v>31003</v>
      </c>
      <c r="C131" s="63" t="s">
        <v>217</v>
      </c>
      <c r="D131" s="73"/>
      <c r="E131" s="73"/>
      <c r="F131" s="65"/>
      <c r="G131" s="66"/>
      <c r="H131" s="66"/>
      <c r="I131" s="64"/>
      <c r="J131" s="64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50">
        <f t="shared" si="35"/>
        <v>0</v>
      </c>
      <c r="AB131" s="50">
        <f>IFERROR(VLOOKUP(K131,'Վարկանիշային չափորոշիչներ'!$G$6:$GE$68,4,FALSE),0)</f>
        <v>0</v>
      </c>
      <c r="AC131" s="50">
        <f>IFERROR(VLOOKUP(L131,'Վարկանիշային չափորոշիչներ'!$G$6:$GE$68,4,FALSE),0)</f>
        <v>0</v>
      </c>
      <c r="AD131" s="50">
        <f>IFERROR(VLOOKUP(M131,'Վարկանիշային չափորոշիչներ'!$G$6:$GE$68,4,FALSE),0)</f>
        <v>0</v>
      </c>
      <c r="AE131" s="50">
        <f>IFERROR(VLOOKUP(N131,'Վարկանիշային չափորոշիչներ'!$G$6:$GE$68,4,FALSE),0)</f>
        <v>0</v>
      </c>
      <c r="AF131" s="50">
        <f>IFERROR(VLOOKUP(O131,'Վարկանիշային չափորոշիչներ'!$G$6:$GE$68,4,FALSE),0)</f>
        <v>0</v>
      </c>
      <c r="AG131" s="50">
        <f>IFERROR(VLOOKUP(P131,'Վարկանիշային չափորոշիչներ'!$G$6:$GE$68,4,FALSE),0)</f>
        <v>0</v>
      </c>
      <c r="AH131" s="50">
        <f>IFERROR(VLOOKUP(Q131,'Վարկանիշային չափորոշիչներ'!$G$6:$GE$68,4,FALSE),0)</f>
        <v>0</v>
      </c>
      <c r="AI131" s="50">
        <f>IFERROR(VLOOKUP(R131,'Վարկանիշային չափորոշիչներ'!$G$6:$GE$68,4,FALSE),0)</f>
        <v>0</v>
      </c>
      <c r="AJ131" s="50">
        <f>IFERROR(VLOOKUP(S131,'Վարկանիշային չափորոշիչներ'!$G$6:$GE$68,4,FALSE),0)</f>
        <v>0</v>
      </c>
      <c r="AK131" s="50">
        <f>IFERROR(VLOOKUP(T131,'Վարկանիշային չափորոշիչներ'!$G$6:$GE$68,4,FALSE),0)</f>
        <v>0</v>
      </c>
      <c r="AL131" s="50">
        <f>IFERROR(VLOOKUP(U131,'Վարկանիշային չափորոշիչներ'!$G$6:$GE$68,4,FALSE),0)</f>
        <v>0</v>
      </c>
      <c r="AM131" s="50">
        <f>IFERROR(VLOOKUP(V131,'Վարկանիշային չափորոշիչներ'!$G$6:$GE$68,4,FALSE),0)</f>
        <v>0</v>
      </c>
      <c r="AN131" s="50">
        <f t="shared" si="36"/>
        <v>0</v>
      </c>
    </row>
    <row r="132" spans="1:40" s="39" customFormat="1" hidden="1" collapsed="1">
      <c r="A132" s="68" t="s">
        <v>0</v>
      </c>
      <c r="B132" s="68"/>
      <c r="C132" s="69" t="s">
        <v>218</v>
      </c>
      <c r="D132" s="70">
        <f>D133+D135+D140+D142</f>
        <v>0</v>
      </c>
      <c r="E132" s="70">
        <f>E133+E135+E140+E142</f>
        <v>0</v>
      </c>
      <c r="F132" s="71">
        <f t="shared" ref="F132:H132" si="37">F133+F135+F140+F142</f>
        <v>0</v>
      </c>
      <c r="G132" s="71">
        <f t="shared" si="37"/>
        <v>0</v>
      </c>
      <c r="H132" s="71">
        <f t="shared" si="37"/>
        <v>0</v>
      </c>
      <c r="I132" s="56" t="s">
        <v>74</v>
      </c>
      <c r="J132" s="56" t="s">
        <v>74</v>
      </c>
      <c r="K132" s="56" t="s">
        <v>74</v>
      </c>
      <c r="L132" s="56" t="s">
        <v>74</v>
      </c>
      <c r="M132" s="56" t="s">
        <v>74</v>
      </c>
      <c r="N132" s="56" t="s">
        <v>74</v>
      </c>
      <c r="O132" s="56" t="s">
        <v>74</v>
      </c>
      <c r="P132" s="56" t="s">
        <v>74</v>
      </c>
      <c r="Q132" s="56" t="s">
        <v>74</v>
      </c>
      <c r="R132" s="56" t="s">
        <v>74</v>
      </c>
      <c r="S132" s="56" t="s">
        <v>74</v>
      </c>
      <c r="T132" s="56" t="s">
        <v>74</v>
      </c>
      <c r="U132" s="56" t="s">
        <v>74</v>
      </c>
      <c r="V132" s="56" t="s">
        <v>74</v>
      </c>
      <c r="W132" s="56" t="s">
        <v>74</v>
      </c>
      <c r="AB132" s="50">
        <f>IFERROR(VLOOKUP(K132,'Վարկանիշային չափորոշիչներ'!$G$6:$GE$68,4,FALSE),0)</f>
        <v>0</v>
      </c>
      <c r="AC132" s="50">
        <f>IFERROR(VLOOKUP(L132,'Վարկանիշային չափորոշիչներ'!$G$6:$GE$68,4,FALSE),0)</f>
        <v>0</v>
      </c>
      <c r="AD132" s="50">
        <f>IFERROR(VLOOKUP(M132,'Վարկանիշային չափորոշիչներ'!$G$6:$GE$68,4,FALSE),0)</f>
        <v>0</v>
      </c>
      <c r="AE132" s="50">
        <f>IFERROR(VLOOKUP(N132,'Վարկանիշային չափորոշիչներ'!$G$6:$GE$68,4,FALSE),0)</f>
        <v>0</v>
      </c>
      <c r="AF132" s="50">
        <f>IFERROR(VLOOKUP(O132,'Վարկանիշային չափորոշիչներ'!$G$6:$GE$68,4,FALSE),0)</f>
        <v>0</v>
      </c>
      <c r="AG132" s="50">
        <f>IFERROR(VLOOKUP(P132,'Վարկանիշային չափորոշիչներ'!$G$6:$GE$68,4,FALSE),0)</f>
        <v>0</v>
      </c>
      <c r="AH132" s="50">
        <f>IFERROR(VLOOKUP(Q132,'Վարկանիշային չափորոշիչներ'!$G$6:$GE$68,4,FALSE),0)</f>
        <v>0</v>
      </c>
      <c r="AI132" s="50">
        <f>IFERROR(VLOOKUP(R132,'Վարկանիշային չափորոշիչներ'!$G$6:$GE$68,4,FALSE),0)</f>
        <v>0</v>
      </c>
      <c r="AJ132" s="50">
        <f>IFERROR(VLOOKUP(S132,'Վարկանիշային չափորոշիչներ'!$G$6:$GE$68,4,FALSE),0)</f>
        <v>0</v>
      </c>
      <c r="AK132" s="50">
        <f>IFERROR(VLOOKUP(T132,'Վարկանիշային չափորոշիչներ'!$G$6:$GE$68,4,FALSE),0)</f>
        <v>0</v>
      </c>
      <c r="AL132" s="50">
        <f>IFERROR(VLOOKUP(U132,'Վարկանիշային չափորոշիչներ'!$G$6:$GE$68,4,FALSE),0)</f>
        <v>0</v>
      </c>
      <c r="AM132" s="50">
        <f>IFERROR(VLOOKUP(V132,'Վարկանիշային չափորոշիչներ'!$G$6:$GE$68,4,FALSE),0)</f>
        <v>0</v>
      </c>
      <c r="AN132" s="50">
        <f t="shared" si="36"/>
        <v>0</v>
      </c>
    </row>
    <row r="133" spans="1:40" s="39" customFormat="1" ht="34.5" hidden="1" outlineLevel="1">
      <c r="A133" s="57">
        <v>1013</v>
      </c>
      <c r="B133" s="57"/>
      <c r="C133" s="58" t="s">
        <v>219</v>
      </c>
      <c r="D133" s="59">
        <f>SUM(D134)</f>
        <v>0</v>
      </c>
      <c r="E133" s="59">
        <f t="shared" ref="E133:H133" si="38">SUM(E134)</f>
        <v>0</v>
      </c>
      <c r="F133" s="60">
        <f t="shared" si="38"/>
        <v>0</v>
      </c>
      <c r="G133" s="60">
        <f t="shared" si="38"/>
        <v>0</v>
      </c>
      <c r="H133" s="60">
        <f t="shared" si="38"/>
        <v>0</v>
      </c>
      <c r="I133" s="61" t="s">
        <v>74</v>
      </c>
      <c r="J133" s="61" t="s">
        <v>74</v>
      </c>
      <c r="K133" s="61" t="s">
        <v>74</v>
      </c>
      <c r="L133" s="61" t="s">
        <v>74</v>
      </c>
      <c r="M133" s="61" t="s">
        <v>74</v>
      </c>
      <c r="N133" s="61" t="s">
        <v>74</v>
      </c>
      <c r="O133" s="61" t="s">
        <v>74</v>
      </c>
      <c r="P133" s="61" t="s">
        <v>74</v>
      </c>
      <c r="Q133" s="61" t="s">
        <v>74</v>
      </c>
      <c r="R133" s="61" t="s">
        <v>74</v>
      </c>
      <c r="S133" s="61" t="s">
        <v>74</v>
      </c>
      <c r="T133" s="61" t="s">
        <v>74</v>
      </c>
      <c r="U133" s="61" t="s">
        <v>74</v>
      </c>
      <c r="V133" s="61" t="s">
        <v>74</v>
      </c>
      <c r="W133" s="61" t="s">
        <v>74</v>
      </c>
      <c r="AB133" s="50">
        <f>IFERROR(VLOOKUP(K133,'Վարկանիշային չափորոշիչներ'!$G$6:$GE$68,4,FALSE),0)</f>
        <v>0</v>
      </c>
      <c r="AC133" s="50">
        <f>IFERROR(VLOOKUP(L133,'Վարկանիշային չափորոշիչներ'!$G$6:$GE$68,4,FALSE),0)</f>
        <v>0</v>
      </c>
      <c r="AD133" s="50">
        <f>IFERROR(VLOOKUP(M133,'Վարկանիշային չափորոշիչներ'!$G$6:$GE$68,4,FALSE),0)</f>
        <v>0</v>
      </c>
      <c r="AE133" s="50">
        <f>IFERROR(VLOOKUP(N133,'Վարկանիշային չափորոշիչներ'!$G$6:$GE$68,4,FALSE),0)</f>
        <v>0</v>
      </c>
      <c r="AF133" s="50">
        <f>IFERROR(VLOOKUP(O133,'Վարկանիշային չափորոշիչներ'!$G$6:$GE$68,4,FALSE),0)</f>
        <v>0</v>
      </c>
      <c r="AG133" s="50">
        <f>IFERROR(VLOOKUP(P133,'Վարկանիշային չափորոշիչներ'!$G$6:$GE$68,4,FALSE),0)</f>
        <v>0</v>
      </c>
      <c r="AH133" s="50">
        <f>IFERROR(VLOOKUP(Q133,'Վարկանիշային չափորոշիչներ'!$G$6:$GE$68,4,FALSE),0)</f>
        <v>0</v>
      </c>
      <c r="AI133" s="50">
        <f>IFERROR(VLOOKUP(R133,'Վարկանիշային չափորոշիչներ'!$G$6:$GE$68,4,FALSE),0)</f>
        <v>0</v>
      </c>
      <c r="AJ133" s="50">
        <f>IFERROR(VLOOKUP(S133,'Վարկանիշային չափորոշիչներ'!$G$6:$GE$68,4,FALSE),0)</f>
        <v>0</v>
      </c>
      <c r="AK133" s="50">
        <f>IFERROR(VLOOKUP(T133,'Վարկանիշային չափորոշիչներ'!$G$6:$GE$68,4,FALSE),0)</f>
        <v>0</v>
      </c>
      <c r="AL133" s="50">
        <f>IFERROR(VLOOKUP(U133,'Վարկանիշային չափորոշիչներ'!$G$6:$GE$68,4,FALSE),0)</f>
        <v>0</v>
      </c>
      <c r="AM133" s="50">
        <f>IFERROR(VLOOKUP(V133,'Վարկանիշային չափորոշիչներ'!$G$6:$GE$68,4,FALSE),0)</f>
        <v>0</v>
      </c>
      <c r="AN133" s="50">
        <f t="shared" si="36"/>
        <v>0</v>
      </c>
    </row>
    <row r="134" spans="1:40" s="39" customFormat="1" ht="34.5" hidden="1" outlineLevel="2">
      <c r="A134" s="62">
        <v>1013</v>
      </c>
      <c r="B134" s="62">
        <v>11001</v>
      </c>
      <c r="C134" s="63" t="s">
        <v>220</v>
      </c>
      <c r="D134" s="64"/>
      <c r="E134" s="64"/>
      <c r="F134" s="65"/>
      <c r="G134" s="66"/>
      <c r="H134" s="66"/>
      <c r="I134" s="64"/>
      <c r="J134" s="64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50">
        <f>AN134</f>
        <v>0</v>
      </c>
      <c r="AB134" s="50">
        <f>IFERROR(VLOOKUP(K134,'Վարկանիշային չափորոշիչներ'!$G$6:$GE$68,4,FALSE),0)</f>
        <v>0</v>
      </c>
      <c r="AC134" s="50">
        <f>IFERROR(VLOOKUP(L134,'Վարկանիշային չափորոշիչներ'!$G$6:$GE$68,4,FALSE),0)</f>
        <v>0</v>
      </c>
      <c r="AD134" s="50">
        <f>IFERROR(VLOOKUP(M134,'Վարկանիշային չափորոշիչներ'!$G$6:$GE$68,4,FALSE),0)</f>
        <v>0</v>
      </c>
      <c r="AE134" s="50">
        <f>IFERROR(VLOOKUP(N134,'Վարկանիշային չափորոշիչներ'!$G$6:$GE$68,4,FALSE),0)</f>
        <v>0</v>
      </c>
      <c r="AF134" s="50">
        <f>IFERROR(VLOOKUP(O134,'Վարկանիշային չափորոշիչներ'!$G$6:$GE$68,4,FALSE),0)</f>
        <v>0</v>
      </c>
      <c r="AG134" s="50">
        <f>IFERROR(VLOOKUP(P134,'Վարկանիշային չափորոշիչներ'!$G$6:$GE$68,4,FALSE),0)</f>
        <v>0</v>
      </c>
      <c r="AH134" s="50">
        <f>IFERROR(VLOOKUP(Q134,'Վարկանիշային չափորոշիչներ'!$G$6:$GE$68,4,FALSE),0)</f>
        <v>0</v>
      </c>
      <c r="AI134" s="50">
        <f>IFERROR(VLOOKUP(R134,'Վարկանիշային չափորոշիչներ'!$G$6:$GE$68,4,FALSE),0)</f>
        <v>0</v>
      </c>
      <c r="AJ134" s="50">
        <f>IFERROR(VLOOKUP(S134,'Վարկանիշային չափորոշիչներ'!$G$6:$GE$68,4,FALSE),0)</f>
        <v>0</v>
      </c>
      <c r="AK134" s="50">
        <f>IFERROR(VLOOKUP(T134,'Վարկանիշային չափորոշիչներ'!$G$6:$GE$68,4,FALSE),0)</f>
        <v>0</v>
      </c>
      <c r="AL134" s="50">
        <f>IFERROR(VLOOKUP(U134,'Վարկանիշային չափորոշիչներ'!$G$6:$GE$68,4,FALSE),0)</f>
        <v>0</v>
      </c>
      <c r="AM134" s="50">
        <f>IFERROR(VLOOKUP(V134,'Վարկանիշային չափորոշիչներ'!$G$6:$GE$68,4,FALSE),0)</f>
        <v>0</v>
      </c>
      <c r="AN134" s="50">
        <f t="shared" si="36"/>
        <v>0</v>
      </c>
    </row>
    <row r="135" spans="1:40" s="39" customFormat="1" ht="34.5" hidden="1" outlineLevel="1">
      <c r="A135" s="57">
        <v>1087</v>
      </c>
      <c r="B135" s="57"/>
      <c r="C135" s="58" t="s">
        <v>221</v>
      </c>
      <c r="D135" s="59">
        <f>SUM(D136:D139)</f>
        <v>0</v>
      </c>
      <c r="E135" s="59">
        <f>SUM(E136:E139)</f>
        <v>0</v>
      </c>
      <c r="F135" s="60">
        <f t="shared" ref="F135:H135" si="39">SUM(F136:F139)</f>
        <v>0</v>
      </c>
      <c r="G135" s="60">
        <f t="shared" si="39"/>
        <v>0</v>
      </c>
      <c r="H135" s="60">
        <f t="shared" si="39"/>
        <v>0</v>
      </c>
      <c r="I135" s="61" t="s">
        <v>74</v>
      </c>
      <c r="J135" s="61" t="s">
        <v>74</v>
      </c>
      <c r="K135" s="61" t="s">
        <v>74</v>
      </c>
      <c r="L135" s="61" t="s">
        <v>74</v>
      </c>
      <c r="M135" s="61" t="s">
        <v>74</v>
      </c>
      <c r="N135" s="61" t="s">
        <v>74</v>
      </c>
      <c r="O135" s="61" t="s">
        <v>74</v>
      </c>
      <c r="P135" s="61" t="s">
        <v>74</v>
      </c>
      <c r="Q135" s="61" t="s">
        <v>74</v>
      </c>
      <c r="R135" s="61" t="s">
        <v>74</v>
      </c>
      <c r="S135" s="61" t="s">
        <v>74</v>
      </c>
      <c r="T135" s="61" t="s">
        <v>74</v>
      </c>
      <c r="U135" s="61" t="s">
        <v>74</v>
      </c>
      <c r="V135" s="61" t="s">
        <v>74</v>
      </c>
      <c r="W135" s="61" t="s">
        <v>74</v>
      </c>
      <c r="AB135" s="50">
        <f>IFERROR(VLOOKUP(K135,'Վարկանիշային չափորոշիչներ'!$G$6:$GE$68,4,FALSE),0)</f>
        <v>0</v>
      </c>
      <c r="AC135" s="50">
        <f>IFERROR(VLOOKUP(L135,'Վարկանիշային չափորոշիչներ'!$G$6:$GE$68,4,FALSE),0)</f>
        <v>0</v>
      </c>
      <c r="AD135" s="50">
        <f>IFERROR(VLOOKUP(M135,'Վարկանիշային չափորոշիչներ'!$G$6:$GE$68,4,FALSE),0)</f>
        <v>0</v>
      </c>
      <c r="AE135" s="50">
        <f>IFERROR(VLOOKUP(N135,'Վարկանիշային չափորոշիչներ'!$G$6:$GE$68,4,FALSE),0)</f>
        <v>0</v>
      </c>
      <c r="AF135" s="50">
        <f>IFERROR(VLOOKUP(O135,'Վարկանիշային չափորոշիչներ'!$G$6:$GE$68,4,FALSE),0)</f>
        <v>0</v>
      </c>
      <c r="AG135" s="50">
        <f>IFERROR(VLOOKUP(P135,'Վարկանիշային չափորոշիչներ'!$G$6:$GE$68,4,FALSE),0)</f>
        <v>0</v>
      </c>
      <c r="AH135" s="50">
        <f>IFERROR(VLOOKUP(Q135,'Վարկանիշային չափորոշիչներ'!$G$6:$GE$68,4,FALSE),0)</f>
        <v>0</v>
      </c>
      <c r="AI135" s="50">
        <f>IFERROR(VLOOKUP(R135,'Վարկանիշային չափորոշիչներ'!$G$6:$GE$68,4,FALSE),0)</f>
        <v>0</v>
      </c>
      <c r="AJ135" s="50">
        <f>IFERROR(VLOOKUP(S135,'Վարկանիշային չափորոշիչներ'!$G$6:$GE$68,4,FALSE),0)</f>
        <v>0</v>
      </c>
      <c r="AK135" s="50">
        <f>IFERROR(VLOOKUP(T135,'Վարկանիշային չափորոշիչներ'!$G$6:$GE$68,4,FALSE),0)</f>
        <v>0</v>
      </c>
      <c r="AL135" s="50">
        <f>IFERROR(VLOOKUP(U135,'Վարկանիշային չափորոշիչներ'!$G$6:$GE$68,4,FALSE),0)</f>
        <v>0</v>
      </c>
      <c r="AM135" s="50">
        <f>IFERROR(VLOOKUP(V135,'Վարկանիշային չափորոշիչներ'!$G$6:$GE$68,4,FALSE),0)</f>
        <v>0</v>
      </c>
      <c r="AN135" s="50">
        <f t="shared" si="36"/>
        <v>0</v>
      </c>
    </row>
    <row r="136" spans="1:40" s="39" customFormat="1" ht="69" hidden="1" outlineLevel="2">
      <c r="A136" s="62">
        <v>1087</v>
      </c>
      <c r="B136" s="62">
        <v>11001</v>
      </c>
      <c r="C136" s="63" t="s">
        <v>222</v>
      </c>
      <c r="D136" s="73"/>
      <c r="E136" s="104"/>
      <c r="F136" s="65"/>
      <c r="G136" s="66"/>
      <c r="H136" s="66"/>
      <c r="I136" s="64"/>
      <c r="J136" s="64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50">
        <f>AN136</f>
        <v>0</v>
      </c>
      <c r="AB136" s="50">
        <f>IFERROR(VLOOKUP(K136,'Վարկանիշային չափորոշիչներ'!$G$6:$GE$68,4,FALSE),0)</f>
        <v>0</v>
      </c>
      <c r="AC136" s="50">
        <f>IFERROR(VLOOKUP(L136,'Վարկանիշային չափորոշիչներ'!$G$6:$GE$68,4,FALSE),0)</f>
        <v>0</v>
      </c>
      <c r="AD136" s="50">
        <f>IFERROR(VLOOKUP(M136,'Վարկանիշային չափորոշիչներ'!$G$6:$GE$68,4,FALSE),0)</f>
        <v>0</v>
      </c>
      <c r="AE136" s="50">
        <f>IFERROR(VLOOKUP(N136,'Վարկանիշային չափորոշիչներ'!$G$6:$GE$68,4,FALSE),0)</f>
        <v>0</v>
      </c>
      <c r="AF136" s="50">
        <f>IFERROR(VLOOKUP(O136,'Վարկանիշային չափորոշիչներ'!$G$6:$GE$68,4,FALSE),0)</f>
        <v>0</v>
      </c>
      <c r="AG136" s="50">
        <f>IFERROR(VLOOKUP(P136,'Վարկանիշային չափորոշիչներ'!$G$6:$GE$68,4,FALSE),0)</f>
        <v>0</v>
      </c>
      <c r="AH136" s="50">
        <f>IFERROR(VLOOKUP(Q136,'Վարկանիշային չափորոշիչներ'!$G$6:$GE$68,4,FALSE),0)</f>
        <v>0</v>
      </c>
      <c r="AI136" s="50">
        <f>IFERROR(VLOOKUP(R136,'Վարկանիշային չափորոշիչներ'!$G$6:$GE$68,4,FALSE),0)</f>
        <v>0</v>
      </c>
      <c r="AJ136" s="50">
        <f>IFERROR(VLOOKUP(S136,'Վարկանիշային չափորոշիչներ'!$G$6:$GE$68,4,FALSE),0)</f>
        <v>0</v>
      </c>
      <c r="AK136" s="50">
        <f>IFERROR(VLOOKUP(T136,'Վարկանիշային չափորոշիչներ'!$G$6:$GE$68,4,FALSE),0)</f>
        <v>0</v>
      </c>
      <c r="AL136" s="50">
        <f>IFERROR(VLOOKUP(U136,'Վարկանիշային չափորոշիչներ'!$G$6:$GE$68,4,FALSE),0)</f>
        <v>0</v>
      </c>
      <c r="AM136" s="50">
        <f>IFERROR(VLOOKUP(V136,'Վարկանիշային չափորոշիչներ'!$G$6:$GE$68,4,FALSE),0)</f>
        <v>0</v>
      </c>
      <c r="AN136" s="50">
        <f t="shared" si="36"/>
        <v>0</v>
      </c>
    </row>
    <row r="137" spans="1:40" s="39" customFormat="1" ht="34.5" hidden="1" outlineLevel="2">
      <c r="A137" s="62">
        <v>1087</v>
      </c>
      <c r="B137" s="62">
        <v>11002</v>
      </c>
      <c r="C137" s="63" t="s">
        <v>223</v>
      </c>
      <c r="D137" s="73"/>
      <c r="E137" s="73"/>
      <c r="F137" s="65"/>
      <c r="G137" s="66"/>
      <c r="H137" s="66"/>
      <c r="I137" s="64"/>
      <c r="J137" s="64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50">
        <f>AN137</f>
        <v>0</v>
      </c>
      <c r="AB137" s="50">
        <f>IFERROR(VLOOKUP(K137,'Վարկանիշային չափորոշիչներ'!$G$6:$GE$68,4,FALSE),0)</f>
        <v>0</v>
      </c>
      <c r="AC137" s="50">
        <f>IFERROR(VLOOKUP(L137,'Վարկանիշային չափորոշիչներ'!$G$6:$GE$68,4,FALSE),0)</f>
        <v>0</v>
      </c>
      <c r="AD137" s="50">
        <f>IFERROR(VLOOKUP(M137,'Վարկանիշային չափորոշիչներ'!$G$6:$GE$68,4,FALSE),0)</f>
        <v>0</v>
      </c>
      <c r="AE137" s="50">
        <f>IFERROR(VLOOKUP(N137,'Վարկանիշային չափորոշիչներ'!$G$6:$GE$68,4,FALSE),0)</f>
        <v>0</v>
      </c>
      <c r="AF137" s="50">
        <f>IFERROR(VLOOKUP(O137,'Վարկանիշային չափորոշիչներ'!$G$6:$GE$68,4,FALSE),0)</f>
        <v>0</v>
      </c>
      <c r="AG137" s="50">
        <f>IFERROR(VLOOKUP(P137,'Վարկանիշային չափորոշիչներ'!$G$6:$GE$68,4,FALSE),0)</f>
        <v>0</v>
      </c>
      <c r="AH137" s="50">
        <f>IFERROR(VLOOKUP(Q137,'Վարկանիշային չափորոշիչներ'!$G$6:$GE$68,4,FALSE),0)</f>
        <v>0</v>
      </c>
      <c r="AI137" s="50">
        <f>IFERROR(VLOOKUP(R137,'Վարկանիշային չափորոշիչներ'!$G$6:$GE$68,4,FALSE),0)</f>
        <v>0</v>
      </c>
      <c r="AJ137" s="50">
        <f>IFERROR(VLOOKUP(S137,'Վարկանիշային չափորոշիչներ'!$G$6:$GE$68,4,FALSE),0)</f>
        <v>0</v>
      </c>
      <c r="AK137" s="50">
        <f>IFERROR(VLOOKUP(T137,'Վարկանիշային չափորոշիչներ'!$G$6:$GE$68,4,FALSE),0)</f>
        <v>0</v>
      </c>
      <c r="AL137" s="50">
        <f>IFERROR(VLOOKUP(U137,'Վարկանիշային չափորոշիչներ'!$G$6:$GE$68,4,FALSE),0)</f>
        <v>0</v>
      </c>
      <c r="AM137" s="50">
        <f>IFERROR(VLOOKUP(V137,'Վարկանիշային չափորոշիչներ'!$G$6:$GE$68,4,FALSE),0)</f>
        <v>0</v>
      </c>
      <c r="AN137" s="50">
        <f t="shared" si="36"/>
        <v>0</v>
      </c>
    </row>
    <row r="138" spans="1:40" s="39" customFormat="1" ht="51.75" hidden="1" outlineLevel="2">
      <c r="A138" s="62">
        <v>1087</v>
      </c>
      <c r="B138" s="62">
        <v>31001</v>
      </c>
      <c r="C138" s="63" t="s">
        <v>224</v>
      </c>
      <c r="D138" s="64"/>
      <c r="E138" s="64"/>
      <c r="F138" s="65"/>
      <c r="G138" s="66"/>
      <c r="H138" s="66"/>
      <c r="I138" s="64"/>
      <c r="J138" s="64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50">
        <f>AN138</f>
        <v>0</v>
      </c>
      <c r="AB138" s="50">
        <f>IFERROR(VLOOKUP(K138,'Վարկանիշային չափորոշիչներ'!$G$6:$GE$68,4,FALSE),0)</f>
        <v>0</v>
      </c>
      <c r="AC138" s="50">
        <f>IFERROR(VLOOKUP(L138,'Վարկանիշային չափորոշիչներ'!$G$6:$GE$68,4,FALSE),0)</f>
        <v>0</v>
      </c>
      <c r="AD138" s="50">
        <f>IFERROR(VLOOKUP(M138,'Վարկանիշային չափորոշիչներ'!$G$6:$GE$68,4,FALSE),0)</f>
        <v>0</v>
      </c>
      <c r="AE138" s="50">
        <f>IFERROR(VLOOKUP(N138,'Վարկանիշային չափորոշիչներ'!$G$6:$GE$68,4,FALSE),0)</f>
        <v>0</v>
      </c>
      <c r="AF138" s="50">
        <f>IFERROR(VLOOKUP(O138,'Վարկանիշային չափորոշիչներ'!$G$6:$GE$68,4,FALSE),0)</f>
        <v>0</v>
      </c>
      <c r="AG138" s="50">
        <f>IFERROR(VLOOKUP(P138,'Վարկանիշային չափորոշիչներ'!$G$6:$GE$68,4,FALSE),0)</f>
        <v>0</v>
      </c>
      <c r="AH138" s="50">
        <f>IFERROR(VLOOKUP(Q138,'Վարկանիշային չափորոշիչներ'!$G$6:$GE$68,4,FALSE),0)</f>
        <v>0</v>
      </c>
      <c r="AI138" s="50">
        <f>IFERROR(VLOOKUP(R138,'Վարկանիշային չափորոշիչներ'!$G$6:$GE$68,4,FALSE),0)</f>
        <v>0</v>
      </c>
      <c r="AJ138" s="50">
        <f>IFERROR(VLOOKUP(S138,'Վարկանիշային չափորոշիչներ'!$G$6:$GE$68,4,FALSE),0)</f>
        <v>0</v>
      </c>
      <c r="AK138" s="50">
        <f>IFERROR(VLOOKUP(T138,'Վարկանիշային չափորոշիչներ'!$G$6:$GE$68,4,FALSE),0)</f>
        <v>0</v>
      </c>
      <c r="AL138" s="50">
        <f>IFERROR(VLOOKUP(U138,'Վարկանիշային չափորոշիչներ'!$G$6:$GE$68,4,FALSE),0)</f>
        <v>0</v>
      </c>
      <c r="AM138" s="50">
        <f>IFERROR(VLOOKUP(V138,'Վարկանիշային չափորոշիչներ'!$G$6:$GE$68,4,FALSE),0)</f>
        <v>0</v>
      </c>
      <c r="AN138" s="50">
        <f t="shared" si="36"/>
        <v>0</v>
      </c>
    </row>
    <row r="139" spans="1:40" s="39" customFormat="1" ht="34.5" hidden="1" outlineLevel="2">
      <c r="A139" s="62">
        <v>1087</v>
      </c>
      <c r="B139" s="62">
        <v>31002</v>
      </c>
      <c r="C139" s="63" t="s">
        <v>225</v>
      </c>
      <c r="D139" s="64"/>
      <c r="E139" s="64"/>
      <c r="F139" s="65"/>
      <c r="G139" s="66"/>
      <c r="H139" s="66"/>
      <c r="I139" s="64"/>
      <c r="J139" s="64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50">
        <f>AN139</f>
        <v>0</v>
      </c>
      <c r="AB139" s="50">
        <f>IFERROR(VLOOKUP(K139,'Վարկանիշային չափորոշիչներ'!$G$6:$GE$68,4,FALSE),0)</f>
        <v>0</v>
      </c>
      <c r="AC139" s="50">
        <f>IFERROR(VLOOKUP(L139,'Վարկանիշային չափորոշիչներ'!$G$6:$GE$68,4,FALSE),0)</f>
        <v>0</v>
      </c>
      <c r="AD139" s="50">
        <f>IFERROR(VLOOKUP(M139,'Վարկանիշային չափորոշիչներ'!$G$6:$GE$68,4,FALSE),0)</f>
        <v>0</v>
      </c>
      <c r="AE139" s="50">
        <f>IFERROR(VLOOKUP(N139,'Վարկանիշային չափորոշիչներ'!$G$6:$GE$68,4,FALSE),0)</f>
        <v>0</v>
      </c>
      <c r="AF139" s="50">
        <f>IFERROR(VLOOKUP(O139,'Վարկանիշային չափորոշիչներ'!$G$6:$GE$68,4,FALSE),0)</f>
        <v>0</v>
      </c>
      <c r="AG139" s="50">
        <f>IFERROR(VLOOKUP(P139,'Վարկանիշային չափորոշիչներ'!$G$6:$GE$68,4,FALSE),0)</f>
        <v>0</v>
      </c>
      <c r="AH139" s="50">
        <f>IFERROR(VLOOKUP(Q139,'Վարկանիշային չափորոշիչներ'!$G$6:$GE$68,4,FALSE),0)</f>
        <v>0</v>
      </c>
      <c r="AI139" s="50">
        <f>IFERROR(VLOOKUP(R139,'Վարկանիշային չափորոշիչներ'!$G$6:$GE$68,4,FALSE),0)</f>
        <v>0</v>
      </c>
      <c r="AJ139" s="50">
        <f>IFERROR(VLOOKUP(S139,'Վարկանիշային չափորոշիչներ'!$G$6:$GE$68,4,FALSE),0)</f>
        <v>0</v>
      </c>
      <c r="AK139" s="50">
        <f>IFERROR(VLOOKUP(T139,'Վարկանիշային չափորոշիչներ'!$G$6:$GE$68,4,FALSE),0)</f>
        <v>0</v>
      </c>
      <c r="AL139" s="50">
        <f>IFERROR(VLOOKUP(U139,'Վարկանիշային չափորոշիչներ'!$G$6:$GE$68,4,FALSE),0)</f>
        <v>0</v>
      </c>
      <c r="AM139" s="50">
        <f>IFERROR(VLOOKUP(V139,'Վարկանիշային չափորոշիչներ'!$G$6:$GE$68,4,FALSE),0)</f>
        <v>0</v>
      </c>
      <c r="AN139" s="50">
        <f t="shared" si="36"/>
        <v>0</v>
      </c>
    </row>
    <row r="140" spans="1:40" s="39" customFormat="1" ht="34.5" hidden="1" outlineLevel="1">
      <c r="A140" s="57">
        <v>1144</v>
      </c>
      <c r="B140" s="57"/>
      <c r="C140" s="58" t="s">
        <v>226</v>
      </c>
      <c r="D140" s="59">
        <f>SUM(D141)</f>
        <v>0</v>
      </c>
      <c r="E140" s="59">
        <f t="shared" ref="E140" si="40">SUM(E141)</f>
        <v>0</v>
      </c>
      <c r="F140" s="60">
        <f t="shared" ref="F140:H140" si="41">SUM(F141)</f>
        <v>0</v>
      </c>
      <c r="G140" s="60">
        <f t="shared" si="41"/>
        <v>0</v>
      </c>
      <c r="H140" s="60">
        <f t="shared" si="41"/>
        <v>0</v>
      </c>
      <c r="I140" s="61" t="s">
        <v>74</v>
      </c>
      <c r="J140" s="61" t="s">
        <v>74</v>
      </c>
      <c r="K140" s="61" t="s">
        <v>74</v>
      </c>
      <c r="L140" s="61" t="s">
        <v>74</v>
      </c>
      <c r="M140" s="61" t="s">
        <v>74</v>
      </c>
      <c r="N140" s="61" t="s">
        <v>74</v>
      </c>
      <c r="O140" s="61" t="s">
        <v>74</v>
      </c>
      <c r="P140" s="61" t="s">
        <v>74</v>
      </c>
      <c r="Q140" s="61" t="s">
        <v>74</v>
      </c>
      <c r="R140" s="61" t="s">
        <v>74</v>
      </c>
      <c r="S140" s="61" t="s">
        <v>74</v>
      </c>
      <c r="T140" s="61" t="s">
        <v>74</v>
      </c>
      <c r="U140" s="61" t="s">
        <v>74</v>
      </c>
      <c r="V140" s="61" t="s">
        <v>74</v>
      </c>
      <c r="W140" s="61" t="s">
        <v>74</v>
      </c>
      <c r="AB140" s="50">
        <f>IFERROR(VLOOKUP(K140,'Վարկանիշային չափորոշիչներ'!$G$6:$GE$68,4,FALSE),0)</f>
        <v>0</v>
      </c>
      <c r="AC140" s="50">
        <f>IFERROR(VLOOKUP(L140,'Վարկանիշային չափորոշիչներ'!$G$6:$GE$68,4,FALSE),0)</f>
        <v>0</v>
      </c>
      <c r="AD140" s="50">
        <f>IFERROR(VLOOKUP(M140,'Վարկանիշային չափորոշիչներ'!$G$6:$GE$68,4,FALSE),0)</f>
        <v>0</v>
      </c>
      <c r="AE140" s="50">
        <f>IFERROR(VLOOKUP(N140,'Վարկանիշային չափորոշիչներ'!$G$6:$GE$68,4,FALSE),0)</f>
        <v>0</v>
      </c>
      <c r="AF140" s="50">
        <f>IFERROR(VLOOKUP(O140,'Վարկանիշային չափորոշիչներ'!$G$6:$GE$68,4,FALSE),0)</f>
        <v>0</v>
      </c>
      <c r="AG140" s="50">
        <f>IFERROR(VLOOKUP(P140,'Վարկանիշային չափորոշիչներ'!$G$6:$GE$68,4,FALSE),0)</f>
        <v>0</v>
      </c>
      <c r="AH140" s="50">
        <f>IFERROR(VLOOKUP(Q140,'Վարկանիշային չափորոշիչներ'!$G$6:$GE$68,4,FALSE),0)</f>
        <v>0</v>
      </c>
      <c r="AI140" s="50">
        <f>IFERROR(VLOOKUP(R140,'Վարկանիշային չափորոշիչներ'!$G$6:$GE$68,4,FALSE),0)</f>
        <v>0</v>
      </c>
      <c r="AJ140" s="50">
        <f>IFERROR(VLOOKUP(S140,'Վարկանիշային չափորոշիչներ'!$G$6:$GE$68,4,FALSE),0)</f>
        <v>0</v>
      </c>
      <c r="AK140" s="50">
        <f>IFERROR(VLOOKUP(T140,'Վարկանիշային չափորոշիչներ'!$G$6:$GE$68,4,FALSE),0)</f>
        <v>0</v>
      </c>
      <c r="AL140" s="50">
        <f>IFERROR(VLOOKUP(U140,'Վարկանիշային չափորոշիչներ'!$G$6:$GE$68,4,FALSE),0)</f>
        <v>0</v>
      </c>
      <c r="AM140" s="50">
        <f>IFERROR(VLOOKUP(V140,'Վարկանիշային չափորոշիչներ'!$G$6:$GE$68,4,FALSE),0)</f>
        <v>0</v>
      </c>
      <c r="AN140" s="50">
        <f t="shared" si="36"/>
        <v>0</v>
      </c>
    </row>
    <row r="141" spans="1:40" s="39" customFormat="1" ht="51.75" hidden="1" outlineLevel="2">
      <c r="A141" s="62">
        <v>1144</v>
      </c>
      <c r="B141" s="62">
        <v>11001</v>
      </c>
      <c r="C141" s="63" t="s">
        <v>227</v>
      </c>
      <c r="D141" s="64"/>
      <c r="E141" s="64"/>
      <c r="F141" s="65"/>
      <c r="G141" s="66"/>
      <c r="H141" s="66"/>
      <c r="I141" s="64"/>
      <c r="J141" s="64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50">
        <f>AN141</f>
        <v>0</v>
      </c>
      <c r="AB141" s="50">
        <f>IFERROR(VLOOKUP(K141,'Վարկանիշային չափորոշիչներ'!$G$6:$GE$68,4,FALSE),0)</f>
        <v>0</v>
      </c>
      <c r="AC141" s="50">
        <f>IFERROR(VLOOKUP(L141,'Վարկանիշային չափորոշիչներ'!$G$6:$GE$68,4,FALSE),0)</f>
        <v>0</v>
      </c>
      <c r="AD141" s="50">
        <f>IFERROR(VLOOKUP(M141,'Վարկանիշային չափորոշիչներ'!$G$6:$GE$68,4,FALSE),0)</f>
        <v>0</v>
      </c>
      <c r="AE141" s="50">
        <f>IFERROR(VLOOKUP(N141,'Վարկանիշային չափորոշիչներ'!$G$6:$GE$68,4,FALSE),0)</f>
        <v>0</v>
      </c>
      <c r="AF141" s="50">
        <f>IFERROR(VLOOKUP(O141,'Վարկանիշային չափորոշիչներ'!$G$6:$GE$68,4,FALSE),0)</f>
        <v>0</v>
      </c>
      <c r="AG141" s="50">
        <f>IFERROR(VLOOKUP(P141,'Վարկանիշային չափորոշիչներ'!$G$6:$GE$68,4,FALSE),0)</f>
        <v>0</v>
      </c>
      <c r="AH141" s="50">
        <f>IFERROR(VLOOKUP(Q141,'Վարկանիշային չափորոշիչներ'!$G$6:$GE$68,4,FALSE),0)</f>
        <v>0</v>
      </c>
      <c r="AI141" s="50">
        <f>IFERROR(VLOOKUP(R141,'Վարկանիշային չափորոշիչներ'!$G$6:$GE$68,4,FALSE),0)</f>
        <v>0</v>
      </c>
      <c r="AJ141" s="50">
        <f>IFERROR(VLOOKUP(S141,'Վարկանիշային չափորոշիչներ'!$G$6:$GE$68,4,FALSE),0)</f>
        <v>0</v>
      </c>
      <c r="AK141" s="50">
        <f>IFERROR(VLOOKUP(T141,'Վարկանիշային չափորոշիչներ'!$G$6:$GE$68,4,FALSE),0)</f>
        <v>0</v>
      </c>
      <c r="AL141" s="50">
        <f>IFERROR(VLOOKUP(U141,'Վարկանիշային չափորոշիչներ'!$G$6:$GE$68,4,FALSE),0)</f>
        <v>0</v>
      </c>
      <c r="AM141" s="50">
        <f>IFERROR(VLOOKUP(V141,'Վարկանիշային չափորոշիչներ'!$G$6:$GE$68,4,FALSE),0)</f>
        <v>0</v>
      </c>
      <c r="AN141" s="50">
        <f t="shared" si="36"/>
        <v>0</v>
      </c>
    </row>
    <row r="142" spans="1:40" s="39" customFormat="1" hidden="1" outlineLevel="1">
      <c r="A142" s="67">
        <v>9999</v>
      </c>
      <c r="B142" s="67"/>
      <c r="C142" s="63" t="s">
        <v>97</v>
      </c>
      <c r="D142" s="64"/>
      <c r="E142" s="64"/>
      <c r="F142" s="65"/>
      <c r="G142" s="66"/>
      <c r="H142" s="66"/>
      <c r="I142" s="64"/>
      <c r="J142" s="64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50">
        <f>AN142</f>
        <v>0</v>
      </c>
      <c r="AB142" s="50">
        <f>IFERROR(VLOOKUP(K142,'Վարկանիշային չափորոշիչներ'!$G$6:$GE$68,4,FALSE),0)</f>
        <v>0</v>
      </c>
      <c r="AC142" s="50">
        <f>IFERROR(VLOOKUP(L142,'Վարկանիշային չափորոշիչներ'!$G$6:$GE$68,4,FALSE),0)</f>
        <v>0</v>
      </c>
      <c r="AD142" s="50">
        <f>IFERROR(VLOOKUP(M142,'Վարկանիշային չափորոշիչներ'!$G$6:$GE$68,4,FALSE),0)</f>
        <v>0</v>
      </c>
      <c r="AE142" s="50">
        <f>IFERROR(VLOOKUP(N142,'Վարկանիշային չափորոշիչներ'!$G$6:$GE$68,4,FALSE),0)</f>
        <v>0</v>
      </c>
      <c r="AF142" s="50">
        <f>IFERROR(VLOOKUP(O142,'Վարկանիշային չափորոշիչներ'!$G$6:$GE$68,4,FALSE),0)</f>
        <v>0</v>
      </c>
      <c r="AG142" s="50">
        <f>IFERROR(VLOOKUP(P142,'Վարկանիշային չափորոշիչներ'!$G$6:$GE$68,4,FALSE),0)</f>
        <v>0</v>
      </c>
      <c r="AH142" s="50">
        <f>IFERROR(VLOOKUP(Q142,'Վարկանիշային չափորոշիչներ'!$G$6:$GE$68,4,FALSE),0)</f>
        <v>0</v>
      </c>
      <c r="AI142" s="50">
        <f>IFERROR(VLOOKUP(R142,'Վարկանիշային չափորոշիչներ'!$G$6:$GE$68,4,FALSE),0)</f>
        <v>0</v>
      </c>
      <c r="AJ142" s="50">
        <f>IFERROR(VLOOKUP(S142,'Վարկանիշային չափորոշիչներ'!$G$6:$GE$68,4,FALSE),0)</f>
        <v>0</v>
      </c>
      <c r="AK142" s="50">
        <f>IFERROR(VLOOKUP(T142,'Վարկանիշային չափորոշիչներ'!$G$6:$GE$68,4,FALSE),0)</f>
        <v>0</v>
      </c>
      <c r="AL142" s="50">
        <f>IFERROR(VLOOKUP(U142,'Վարկանիշային չափորոշիչներ'!$G$6:$GE$68,4,FALSE),0)</f>
        <v>0</v>
      </c>
      <c r="AM142" s="50">
        <f>IFERROR(VLOOKUP(V142,'Վարկանիշային չափորոշիչներ'!$G$6:$GE$68,4,FALSE),0)</f>
        <v>0</v>
      </c>
      <c r="AN142" s="50">
        <f t="shared" si="36"/>
        <v>0</v>
      </c>
    </row>
    <row r="143" spans="1:40" s="39" customFormat="1" ht="51.75" hidden="1" collapsed="1">
      <c r="A143" s="68" t="s">
        <v>0</v>
      </c>
      <c r="B143" s="68"/>
      <c r="C143" s="69" t="s">
        <v>228</v>
      </c>
      <c r="D143" s="70">
        <f>D144+D147+D176+D179+D185+D187+D189+D193+D227+D234+D249+D252+D254+D263+D265+D268+D270+D298+D301+D303+D308+D324+D318</f>
        <v>0</v>
      </c>
      <c r="E143" s="70">
        <f>E144+E147+E176+E179+E185+E187+E189+E193+E227+E234+E249+E252+E254+E263+E265+E268+E270+E298+E301+E303+E308+E324+E318</f>
        <v>0</v>
      </c>
      <c r="F143" s="71">
        <f t="shared" ref="F143:H143" si="42">F144+F147+F176+F179+F185+F187+F189+F193+F227+F234+F249+F252+F254+F263+F265+F268+F270+F298+F301+F303+F308+F324+F318</f>
        <v>0</v>
      </c>
      <c r="G143" s="71">
        <f t="shared" si="42"/>
        <v>0</v>
      </c>
      <c r="H143" s="71">
        <f t="shared" si="42"/>
        <v>0</v>
      </c>
      <c r="I143" s="56" t="s">
        <v>74</v>
      </c>
      <c r="J143" s="56" t="s">
        <v>74</v>
      </c>
      <c r="K143" s="56" t="s">
        <v>74</v>
      </c>
      <c r="L143" s="56" t="s">
        <v>74</v>
      </c>
      <c r="M143" s="56" t="s">
        <v>74</v>
      </c>
      <c r="N143" s="56" t="s">
        <v>74</v>
      </c>
      <c r="O143" s="56" t="s">
        <v>74</v>
      </c>
      <c r="P143" s="56" t="s">
        <v>74</v>
      </c>
      <c r="Q143" s="56" t="s">
        <v>74</v>
      </c>
      <c r="R143" s="56" t="s">
        <v>74</v>
      </c>
      <c r="S143" s="56" t="s">
        <v>74</v>
      </c>
      <c r="T143" s="56" t="s">
        <v>74</v>
      </c>
      <c r="U143" s="56" t="s">
        <v>74</v>
      </c>
      <c r="V143" s="56" t="s">
        <v>74</v>
      </c>
      <c r="W143" s="56" t="s">
        <v>74</v>
      </c>
      <c r="AB143" s="50">
        <f>IFERROR(VLOOKUP(K143,'Վարկանիշային չափորոշիչներ'!$G$6:$GE$68,4,FALSE),0)</f>
        <v>0</v>
      </c>
      <c r="AC143" s="50">
        <f>IFERROR(VLOOKUP(L143,'Վարկանիշային չափորոշիչներ'!$G$6:$GE$68,4,FALSE),0)</f>
        <v>0</v>
      </c>
      <c r="AD143" s="50">
        <f>IFERROR(VLOOKUP(M143,'Վարկանիշային չափորոշիչներ'!$G$6:$GE$68,4,FALSE),0)</f>
        <v>0</v>
      </c>
      <c r="AE143" s="50">
        <f>IFERROR(VLOOKUP(N143,'Վարկանիշային չափորոշիչներ'!$G$6:$GE$68,4,FALSE),0)</f>
        <v>0</v>
      </c>
      <c r="AF143" s="50">
        <f>IFERROR(VLOOKUP(O143,'Վարկանիշային չափորոշիչներ'!$G$6:$GE$68,4,FALSE),0)</f>
        <v>0</v>
      </c>
      <c r="AG143" s="50">
        <f>IFERROR(VLOOKUP(P143,'Վարկանիշային չափորոշիչներ'!$G$6:$GE$68,4,FALSE),0)</f>
        <v>0</v>
      </c>
      <c r="AH143" s="50">
        <f>IFERROR(VLOOKUP(Q143,'Վարկանիշային չափորոշիչներ'!$G$6:$GE$68,4,FALSE),0)</f>
        <v>0</v>
      </c>
      <c r="AI143" s="50">
        <f>IFERROR(VLOOKUP(R143,'Վարկանիշային չափորոշիչներ'!$G$6:$GE$68,4,FALSE),0)</f>
        <v>0</v>
      </c>
      <c r="AJ143" s="50">
        <f>IFERROR(VLOOKUP(S143,'Վարկանիշային չափորոշիչներ'!$G$6:$GE$68,4,FALSE),0)</f>
        <v>0</v>
      </c>
      <c r="AK143" s="50">
        <f>IFERROR(VLOOKUP(T143,'Վարկանիշային չափորոշիչներ'!$G$6:$GE$68,4,FALSE),0)</f>
        <v>0</v>
      </c>
      <c r="AL143" s="50">
        <f>IFERROR(VLOOKUP(U143,'Վարկանիշային չափորոշիչներ'!$G$6:$GE$68,4,FALSE),0)</f>
        <v>0</v>
      </c>
      <c r="AM143" s="50">
        <f>IFERROR(VLOOKUP(V143,'Վարկանիշային չափորոշիչներ'!$G$6:$GE$68,4,FALSE),0)</f>
        <v>0</v>
      </c>
      <c r="AN143" s="50">
        <f t="shared" si="36"/>
        <v>0</v>
      </c>
    </row>
    <row r="144" spans="1:40" s="39" customFormat="1" ht="86.25" hidden="1" outlineLevel="1">
      <c r="A144" s="57">
        <v>1001</v>
      </c>
      <c r="B144" s="57"/>
      <c r="C144" s="58" t="s">
        <v>229</v>
      </c>
      <c r="D144" s="59">
        <f>SUM(D145:D146)</f>
        <v>0</v>
      </c>
      <c r="E144" s="59">
        <f t="shared" ref="E144" si="43">SUM(E145:E146)</f>
        <v>0</v>
      </c>
      <c r="F144" s="60">
        <f t="shared" ref="F144:H144" si="44">SUM(F145:F146)</f>
        <v>0</v>
      </c>
      <c r="G144" s="60">
        <f t="shared" si="44"/>
        <v>0</v>
      </c>
      <c r="H144" s="60">
        <f t="shared" si="44"/>
        <v>0</v>
      </c>
      <c r="I144" s="61" t="s">
        <v>74</v>
      </c>
      <c r="J144" s="61" t="s">
        <v>74</v>
      </c>
      <c r="K144" s="61" t="s">
        <v>74</v>
      </c>
      <c r="L144" s="61" t="s">
        <v>74</v>
      </c>
      <c r="M144" s="61" t="s">
        <v>74</v>
      </c>
      <c r="N144" s="61" t="s">
        <v>74</v>
      </c>
      <c r="O144" s="61" t="s">
        <v>74</v>
      </c>
      <c r="P144" s="61" t="s">
        <v>74</v>
      </c>
      <c r="Q144" s="61" t="s">
        <v>74</v>
      </c>
      <c r="R144" s="61" t="s">
        <v>74</v>
      </c>
      <c r="S144" s="61" t="s">
        <v>74</v>
      </c>
      <c r="T144" s="61" t="s">
        <v>74</v>
      </c>
      <c r="U144" s="61" t="s">
        <v>74</v>
      </c>
      <c r="V144" s="61" t="s">
        <v>74</v>
      </c>
      <c r="W144" s="61" t="s">
        <v>74</v>
      </c>
      <c r="AB144" s="50">
        <f>IFERROR(VLOOKUP(K144,'Վարկանիշային չափորոշիչներ'!$G$6:$GE$68,4,FALSE),0)</f>
        <v>0</v>
      </c>
      <c r="AC144" s="50">
        <f>IFERROR(VLOOKUP(L144,'Վարկանիշային չափորոշիչներ'!$G$6:$GE$68,4,FALSE),0)</f>
        <v>0</v>
      </c>
      <c r="AD144" s="50">
        <f>IFERROR(VLOOKUP(M144,'Վարկանիշային չափորոշիչներ'!$G$6:$GE$68,4,FALSE),0)</f>
        <v>0</v>
      </c>
      <c r="AE144" s="50">
        <f>IFERROR(VLOOKUP(N144,'Վարկանիշային չափորոշիչներ'!$G$6:$GE$68,4,FALSE),0)</f>
        <v>0</v>
      </c>
      <c r="AF144" s="50">
        <f>IFERROR(VLOOKUP(O144,'Վարկանիշային չափորոշիչներ'!$G$6:$GE$68,4,FALSE),0)</f>
        <v>0</v>
      </c>
      <c r="AG144" s="50">
        <f>IFERROR(VLOOKUP(P144,'Վարկանիշային չափորոշիչներ'!$G$6:$GE$68,4,FALSE),0)</f>
        <v>0</v>
      </c>
      <c r="AH144" s="50">
        <f>IFERROR(VLOOKUP(Q144,'Վարկանիշային չափորոշիչներ'!$G$6:$GE$68,4,FALSE),0)</f>
        <v>0</v>
      </c>
      <c r="AI144" s="50">
        <f>IFERROR(VLOOKUP(R144,'Վարկանիշային չափորոշիչներ'!$G$6:$GE$68,4,FALSE),0)</f>
        <v>0</v>
      </c>
      <c r="AJ144" s="50">
        <f>IFERROR(VLOOKUP(S144,'Վարկանիշային չափորոշիչներ'!$G$6:$GE$68,4,FALSE),0)</f>
        <v>0</v>
      </c>
      <c r="AK144" s="50">
        <f>IFERROR(VLOOKUP(T144,'Վարկանիշային չափորոշիչներ'!$G$6:$GE$68,4,FALSE),0)</f>
        <v>0</v>
      </c>
      <c r="AL144" s="50">
        <f>IFERROR(VLOOKUP(U144,'Վարկանիշային չափորոշիչներ'!$G$6:$GE$68,4,FALSE),0)</f>
        <v>0</v>
      </c>
      <c r="AM144" s="50">
        <f>IFERROR(VLOOKUP(V144,'Վարկանիշային չափորոշիչներ'!$G$6:$GE$68,4,FALSE),0)</f>
        <v>0</v>
      </c>
      <c r="AN144" s="50">
        <f t="shared" si="36"/>
        <v>0</v>
      </c>
    </row>
    <row r="145" spans="1:40" s="39" customFormat="1" ht="69" hidden="1" outlineLevel="2">
      <c r="A145" s="62">
        <v>1001</v>
      </c>
      <c r="B145" s="62">
        <v>11001</v>
      </c>
      <c r="C145" s="63" t="s">
        <v>230</v>
      </c>
      <c r="D145" s="73"/>
      <c r="E145" s="73"/>
      <c r="F145" s="105"/>
      <c r="G145" s="66"/>
      <c r="H145" s="106"/>
      <c r="I145" s="107"/>
      <c r="J145" s="107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50">
        <f>AN145</f>
        <v>0</v>
      </c>
      <c r="AB145" s="50">
        <f>IFERROR(VLOOKUP(K145,'Վարկանիշային չափորոշիչներ'!$G$6:$GE$68,4,FALSE),0)</f>
        <v>0</v>
      </c>
      <c r="AC145" s="50">
        <f>IFERROR(VLOOKUP(L145,'Վարկանիշային չափորոշիչներ'!$G$6:$GE$68,4,FALSE),0)</f>
        <v>0</v>
      </c>
      <c r="AD145" s="50">
        <f>IFERROR(VLOOKUP(M145,'Վարկանիշային չափորոշիչներ'!$G$6:$GE$68,4,FALSE),0)</f>
        <v>0</v>
      </c>
      <c r="AE145" s="50">
        <f>IFERROR(VLOOKUP(N145,'Վարկանիշային չափորոշիչներ'!$G$6:$GE$68,4,FALSE),0)</f>
        <v>0</v>
      </c>
      <c r="AF145" s="50">
        <f>IFERROR(VLOOKUP(O145,'Վարկանիշային չափորոշիչներ'!$G$6:$GE$68,4,FALSE),0)</f>
        <v>0</v>
      </c>
      <c r="AG145" s="50">
        <f>IFERROR(VLOOKUP(P145,'Վարկանիշային չափորոշիչներ'!$G$6:$GE$68,4,FALSE),0)</f>
        <v>0</v>
      </c>
      <c r="AH145" s="50">
        <f>IFERROR(VLOOKUP(Q145,'Վարկանիշային չափորոշիչներ'!$G$6:$GE$68,4,FALSE),0)</f>
        <v>0</v>
      </c>
      <c r="AI145" s="50">
        <f>IFERROR(VLOOKUP(R145,'Վարկանիշային չափորոշիչներ'!$G$6:$GE$68,4,FALSE),0)</f>
        <v>0</v>
      </c>
      <c r="AJ145" s="50">
        <f>IFERROR(VLOOKUP(S145,'Վարկանիշային չափորոշիչներ'!$G$6:$GE$68,4,FALSE),0)</f>
        <v>0</v>
      </c>
      <c r="AK145" s="50">
        <f>IFERROR(VLOOKUP(T145,'Վարկանիշային չափորոշիչներ'!$G$6:$GE$68,4,FALSE),0)</f>
        <v>0</v>
      </c>
      <c r="AL145" s="50">
        <f>IFERROR(VLOOKUP(U145,'Վարկանիշային չափորոշիչներ'!$G$6:$GE$68,4,FALSE),0)</f>
        <v>0</v>
      </c>
      <c r="AM145" s="50">
        <f>IFERROR(VLOOKUP(V145,'Վարկանիշային չափորոշիչներ'!$G$6:$GE$68,4,FALSE),0)</f>
        <v>0</v>
      </c>
      <c r="AN145" s="50">
        <f t="shared" si="36"/>
        <v>0</v>
      </c>
    </row>
    <row r="146" spans="1:40" s="39" customFormat="1" ht="103.5" hidden="1" outlineLevel="2">
      <c r="A146" s="62">
        <v>1001</v>
      </c>
      <c r="B146" s="62">
        <v>31001</v>
      </c>
      <c r="C146" s="63" t="s">
        <v>231</v>
      </c>
      <c r="D146" s="64"/>
      <c r="E146" s="64"/>
      <c r="F146" s="66"/>
      <c r="G146" s="66"/>
      <c r="H146" s="66"/>
      <c r="I146" s="64"/>
      <c r="J146" s="64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50">
        <f>AN146</f>
        <v>0</v>
      </c>
      <c r="AB146" s="50">
        <f>IFERROR(VLOOKUP(K146,'Վարկանիշային չափորոշիչներ'!$G$6:$GE$68,4,FALSE),0)</f>
        <v>0</v>
      </c>
      <c r="AC146" s="50">
        <f>IFERROR(VLOOKUP(L146,'Վարկանիշային չափորոշիչներ'!$G$6:$GE$68,4,FALSE),0)</f>
        <v>0</v>
      </c>
      <c r="AD146" s="50">
        <f>IFERROR(VLOOKUP(M146,'Վարկանիշային չափորոշիչներ'!$G$6:$GE$68,4,FALSE),0)</f>
        <v>0</v>
      </c>
      <c r="AE146" s="50">
        <f>IFERROR(VLOOKUP(N146,'Վարկանիշային չափորոշիչներ'!$G$6:$GE$68,4,FALSE),0)</f>
        <v>0</v>
      </c>
      <c r="AF146" s="50">
        <f>IFERROR(VLOOKUP(O146,'Վարկանիշային չափորոշիչներ'!$G$6:$GE$68,4,FALSE),0)</f>
        <v>0</v>
      </c>
      <c r="AG146" s="50">
        <f>IFERROR(VLOOKUP(P146,'Վարկանիշային չափորոշիչներ'!$G$6:$GE$68,4,FALSE),0)</f>
        <v>0</v>
      </c>
      <c r="AH146" s="50">
        <f>IFERROR(VLOOKUP(Q146,'Վարկանիշային չափորոշիչներ'!$G$6:$GE$68,4,FALSE),0)</f>
        <v>0</v>
      </c>
      <c r="AI146" s="50">
        <f>IFERROR(VLOOKUP(R146,'Վարկանիշային չափորոշիչներ'!$G$6:$GE$68,4,FALSE),0)</f>
        <v>0</v>
      </c>
      <c r="AJ146" s="50">
        <f>IFERROR(VLOOKUP(S146,'Վարկանիշային չափորոշիչներ'!$G$6:$GE$68,4,FALSE),0)</f>
        <v>0</v>
      </c>
      <c r="AK146" s="50">
        <f>IFERROR(VLOOKUP(T146,'Վարկանիշային չափորոշիչներ'!$G$6:$GE$68,4,FALSE),0)</f>
        <v>0</v>
      </c>
      <c r="AL146" s="50">
        <f>IFERROR(VLOOKUP(U146,'Վարկանիշային չափորոշիչներ'!$G$6:$GE$68,4,FALSE),0)</f>
        <v>0</v>
      </c>
      <c r="AM146" s="50">
        <f>IFERROR(VLOOKUP(V146,'Վարկանիշային չափորոշիչներ'!$G$6:$GE$68,4,FALSE),0)</f>
        <v>0</v>
      </c>
      <c r="AN146" s="50">
        <f t="shared" si="36"/>
        <v>0</v>
      </c>
    </row>
    <row r="147" spans="1:40" s="39" customFormat="1" ht="34.5" hidden="1" outlineLevel="1">
      <c r="A147" s="57">
        <v>1004</v>
      </c>
      <c r="B147" s="57"/>
      <c r="C147" s="58" t="s">
        <v>232</v>
      </c>
      <c r="D147" s="59">
        <f>SUM(D148:D175)</f>
        <v>0</v>
      </c>
      <c r="E147" s="59">
        <f>SUM(E148:E175)</f>
        <v>0</v>
      </c>
      <c r="F147" s="60">
        <f t="shared" ref="F147:H147" si="45">SUM(F148:F175)</f>
        <v>0</v>
      </c>
      <c r="G147" s="60">
        <f t="shared" si="45"/>
        <v>0</v>
      </c>
      <c r="H147" s="60">
        <f t="shared" si="45"/>
        <v>0</v>
      </c>
      <c r="I147" s="61" t="s">
        <v>74</v>
      </c>
      <c r="J147" s="61" t="s">
        <v>74</v>
      </c>
      <c r="K147" s="61" t="s">
        <v>74</v>
      </c>
      <c r="L147" s="61" t="s">
        <v>74</v>
      </c>
      <c r="M147" s="61" t="s">
        <v>74</v>
      </c>
      <c r="N147" s="61" t="s">
        <v>74</v>
      </c>
      <c r="O147" s="61" t="s">
        <v>74</v>
      </c>
      <c r="P147" s="61" t="s">
        <v>74</v>
      </c>
      <c r="Q147" s="61" t="s">
        <v>74</v>
      </c>
      <c r="R147" s="61" t="s">
        <v>74</v>
      </c>
      <c r="S147" s="61" t="s">
        <v>74</v>
      </c>
      <c r="T147" s="61" t="s">
        <v>74</v>
      </c>
      <c r="U147" s="61" t="s">
        <v>74</v>
      </c>
      <c r="V147" s="61" t="s">
        <v>74</v>
      </c>
      <c r="W147" s="61" t="s">
        <v>74</v>
      </c>
      <c r="AB147" s="50">
        <f>IFERROR(VLOOKUP(K147,'Վարկանիշային չափորոշիչներ'!$G$6:$GE$68,4,FALSE),0)</f>
        <v>0</v>
      </c>
      <c r="AC147" s="50">
        <f>IFERROR(VLOOKUP(L147,'Վարկանիշային չափորոշիչներ'!$G$6:$GE$68,4,FALSE),0)</f>
        <v>0</v>
      </c>
      <c r="AD147" s="50">
        <f>IFERROR(VLOOKUP(M147,'Վարկանիշային չափորոշիչներ'!$G$6:$GE$68,4,FALSE),0)</f>
        <v>0</v>
      </c>
      <c r="AE147" s="50">
        <f>IFERROR(VLOOKUP(N147,'Վարկանիշային չափորոշիչներ'!$G$6:$GE$68,4,FALSE),0)</f>
        <v>0</v>
      </c>
      <c r="AF147" s="50">
        <f>IFERROR(VLOOKUP(O147,'Վարկանիշային չափորոշիչներ'!$G$6:$GE$68,4,FALSE),0)</f>
        <v>0</v>
      </c>
      <c r="AG147" s="50">
        <f>IFERROR(VLOOKUP(P147,'Վարկանիշային չափորոշիչներ'!$G$6:$GE$68,4,FALSE),0)</f>
        <v>0</v>
      </c>
      <c r="AH147" s="50">
        <f>IFERROR(VLOOKUP(Q147,'Վարկանիշային չափորոշիչներ'!$G$6:$GE$68,4,FALSE),0)</f>
        <v>0</v>
      </c>
      <c r="AI147" s="50">
        <f>IFERROR(VLOOKUP(R147,'Վարկանիշային չափորոշիչներ'!$G$6:$GE$68,4,FALSE),0)</f>
        <v>0</v>
      </c>
      <c r="AJ147" s="50">
        <f>IFERROR(VLOOKUP(S147,'Վարկանիշային չափորոշիչներ'!$G$6:$GE$68,4,FALSE),0)</f>
        <v>0</v>
      </c>
      <c r="AK147" s="50">
        <f>IFERROR(VLOOKUP(T147,'Վարկանիշային չափորոշիչներ'!$G$6:$GE$68,4,FALSE),0)</f>
        <v>0</v>
      </c>
      <c r="AL147" s="50">
        <f>IFERROR(VLOOKUP(U147,'Վարկանիշային չափորոշիչներ'!$G$6:$GE$68,4,FALSE),0)</f>
        <v>0</v>
      </c>
      <c r="AM147" s="50">
        <f>IFERROR(VLOOKUP(V147,'Վարկանիշային չափորոշիչներ'!$G$6:$GE$68,4,FALSE),0)</f>
        <v>0</v>
      </c>
      <c r="AN147" s="50">
        <f t="shared" si="36"/>
        <v>0</v>
      </c>
    </row>
    <row r="148" spans="1:40" s="39" customFormat="1" ht="69" hidden="1" outlineLevel="2">
      <c r="A148" s="62">
        <v>1004</v>
      </c>
      <c r="B148" s="62">
        <v>11001</v>
      </c>
      <c r="C148" s="63" t="s">
        <v>233</v>
      </c>
      <c r="D148" s="64"/>
      <c r="E148" s="64"/>
      <c r="F148" s="65"/>
      <c r="G148" s="66"/>
      <c r="H148" s="65"/>
      <c r="I148" s="64"/>
      <c r="J148" s="64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50">
        <f t="shared" ref="W148:W175" si="46">AN148</f>
        <v>0</v>
      </c>
      <c r="AB148" s="50">
        <f>IFERROR(VLOOKUP(K148,'Վարկանիշային չափորոշիչներ'!$G$6:$GE$68,4,FALSE),0)</f>
        <v>0</v>
      </c>
      <c r="AC148" s="50">
        <f>IFERROR(VLOOKUP(L148,'Վարկանիշային չափորոշիչներ'!$G$6:$GE$68,4,FALSE),0)</f>
        <v>0</v>
      </c>
      <c r="AD148" s="50">
        <f>IFERROR(VLOOKUP(M148,'Վարկանիշային չափորոշիչներ'!$G$6:$GE$68,4,FALSE),0)</f>
        <v>0</v>
      </c>
      <c r="AE148" s="50">
        <f>IFERROR(VLOOKUP(N148,'Վարկանիշային չափորոշիչներ'!$G$6:$GE$68,4,FALSE),0)</f>
        <v>0</v>
      </c>
      <c r="AF148" s="50">
        <f>IFERROR(VLOOKUP(O148,'Վարկանիշային չափորոշիչներ'!$G$6:$GE$68,4,FALSE),0)</f>
        <v>0</v>
      </c>
      <c r="AG148" s="50">
        <f>IFERROR(VLOOKUP(P148,'Վարկանիշային չափորոշիչներ'!$G$6:$GE$68,4,FALSE),0)</f>
        <v>0</v>
      </c>
      <c r="AH148" s="50">
        <f>IFERROR(VLOOKUP(Q148,'Վարկանիշային չափորոշիչներ'!$G$6:$GE$68,4,FALSE),0)</f>
        <v>0</v>
      </c>
      <c r="AI148" s="50">
        <f>IFERROR(VLOOKUP(R148,'Վարկանիշային չափորոշիչներ'!$G$6:$GE$68,4,FALSE),0)</f>
        <v>0</v>
      </c>
      <c r="AJ148" s="50">
        <f>IFERROR(VLOOKUP(S148,'Վարկանիշային չափորոշիչներ'!$G$6:$GE$68,4,FALSE),0)</f>
        <v>0</v>
      </c>
      <c r="AK148" s="50">
        <f>IFERROR(VLOOKUP(T148,'Վարկանիշային չափորոշիչներ'!$G$6:$GE$68,4,FALSE),0)</f>
        <v>0</v>
      </c>
      <c r="AL148" s="50">
        <f>IFERROR(VLOOKUP(U148,'Վարկանիշային չափորոշիչներ'!$G$6:$GE$68,4,FALSE),0)</f>
        <v>0</v>
      </c>
      <c r="AM148" s="50">
        <f>IFERROR(VLOOKUP(V148,'Վարկանիշային չափորոշիչներ'!$G$6:$GE$68,4,FALSE),0)</f>
        <v>0</v>
      </c>
      <c r="AN148" s="50">
        <f t="shared" si="36"/>
        <v>0</v>
      </c>
    </row>
    <row r="149" spans="1:40" s="39" customFormat="1" ht="69" hidden="1" outlineLevel="2">
      <c r="A149" s="62">
        <v>1004</v>
      </c>
      <c r="B149" s="62">
        <v>11002</v>
      </c>
      <c r="C149" s="63" t="s">
        <v>234</v>
      </c>
      <c r="D149" s="64"/>
      <c r="E149" s="64"/>
      <c r="F149" s="65"/>
      <c r="G149" s="66"/>
      <c r="H149" s="66"/>
      <c r="I149" s="64"/>
      <c r="J149" s="64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50">
        <f t="shared" si="46"/>
        <v>0</v>
      </c>
      <c r="AB149" s="50">
        <f>IFERROR(VLOOKUP(K149,'Վարկանիշային չափորոշիչներ'!$G$6:$GE$68,4,FALSE),0)</f>
        <v>0</v>
      </c>
      <c r="AC149" s="50">
        <f>IFERROR(VLOOKUP(L149,'Վարկանիշային չափորոշիչներ'!$G$6:$GE$68,4,FALSE),0)</f>
        <v>0</v>
      </c>
      <c r="AD149" s="50">
        <f>IFERROR(VLOOKUP(M149,'Վարկանիշային չափորոշիչներ'!$G$6:$GE$68,4,FALSE),0)</f>
        <v>0</v>
      </c>
      <c r="AE149" s="50">
        <f>IFERROR(VLOOKUP(N149,'Վարկանիշային չափորոշիչներ'!$G$6:$GE$68,4,FALSE),0)</f>
        <v>0</v>
      </c>
      <c r="AF149" s="50">
        <f>IFERROR(VLOOKUP(O149,'Վարկանիշային չափորոշիչներ'!$G$6:$GE$68,4,FALSE),0)</f>
        <v>0</v>
      </c>
      <c r="AG149" s="50">
        <f>IFERROR(VLOOKUP(P149,'Վարկանիշային չափորոշիչներ'!$G$6:$GE$68,4,FALSE),0)</f>
        <v>0</v>
      </c>
      <c r="AH149" s="50">
        <f>IFERROR(VLOOKUP(Q149,'Վարկանիշային չափորոշիչներ'!$G$6:$GE$68,4,FALSE),0)</f>
        <v>0</v>
      </c>
      <c r="AI149" s="50">
        <f>IFERROR(VLOOKUP(R149,'Վարկանիշային չափորոշիչներ'!$G$6:$GE$68,4,FALSE),0)</f>
        <v>0</v>
      </c>
      <c r="AJ149" s="50">
        <f>IFERROR(VLOOKUP(S149,'Վարկանիշային չափորոշիչներ'!$G$6:$GE$68,4,FALSE),0)</f>
        <v>0</v>
      </c>
      <c r="AK149" s="50">
        <f>IFERROR(VLOOKUP(T149,'Վարկանիշային չափորոշիչներ'!$G$6:$GE$68,4,FALSE),0)</f>
        <v>0</v>
      </c>
      <c r="AL149" s="50">
        <f>IFERROR(VLOOKUP(U149,'Վարկանիշային չափորոշիչներ'!$G$6:$GE$68,4,FALSE),0)</f>
        <v>0</v>
      </c>
      <c r="AM149" s="50">
        <f>IFERROR(VLOOKUP(V149,'Վարկանիշային չափորոշիչներ'!$G$6:$GE$68,4,FALSE),0)</f>
        <v>0</v>
      </c>
      <c r="AN149" s="50">
        <f t="shared" si="36"/>
        <v>0</v>
      </c>
    </row>
    <row r="150" spans="1:40" s="39" customFormat="1" ht="103.5" hidden="1" outlineLevel="2">
      <c r="A150" s="62">
        <v>1004</v>
      </c>
      <c r="B150" s="62">
        <v>11005</v>
      </c>
      <c r="C150" s="63" t="s">
        <v>235</v>
      </c>
      <c r="D150" s="64"/>
      <c r="E150" s="64"/>
      <c r="F150" s="65"/>
      <c r="G150" s="65"/>
      <c r="H150" s="66"/>
      <c r="I150" s="64"/>
      <c r="J150" s="64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50">
        <f t="shared" si="46"/>
        <v>0</v>
      </c>
      <c r="AB150" s="50">
        <f>IFERROR(VLOOKUP(K150,'Վարկանիշային չափորոշիչներ'!$G$6:$GE$68,4,FALSE),0)</f>
        <v>0</v>
      </c>
      <c r="AC150" s="50">
        <f>IFERROR(VLOOKUP(L150,'Վարկանիշային չափորոշիչներ'!$G$6:$GE$68,4,FALSE),0)</f>
        <v>0</v>
      </c>
      <c r="AD150" s="50">
        <f>IFERROR(VLOOKUP(M150,'Վարկանիշային չափորոշիչներ'!$G$6:$GE$68,4,FALSE),0)</f>
        <v>0</v>
      </c>
      <c r="AE150" s="50">
        <f>IFERROR(VLOOKUP(N150,'Վարկանիշային չափորոշիչներ'!$G$6:$GE$68,4,FALSE),0)</f>
        <v>0</v>
      </c>
      <c r="AF150" s="50">
        <f>IFERROR(VLOOKUP(O150,'Վարկանիշային չափորոշիչներ'!$G$6:$GE$68,4,FALSE),0)</f>
        <v>0</v>
      </c>
      <c r="AG150" s="50">
        <f>IFERROR(VLOOKUP(P150,'Վարկանիշային չափորոշիչներ'!$G$6:$GE$68,4,FALSE),0)</f>
        <v>0</v>
      </c>
      <c r="AH150" s="50">
        <f>IFERROR(VLOOKUP(Q150,'Վարկանիշային չափորոշիչներ'!$G$6:$GE$68,4,FALSE),0)</f>
        <v>0</v>
      </c>
      <c r="AI150" s="50">
        <f>IFERROR(VLOOKUP(R150,'Վարկանիշային չափորոշիչներ'!$G$6:$GE$68,4,FALSE),0)</f>
        <v>0</v>
      </c>
      <c r="AJ150" s="50">
        <f>IFERROR(VLOOKUP(S150,'Վարկանիշային չափորոշիչներ'!$G$6:$GE$68,4,FALSE),0)</f>
        <v>0</v>
      </c>
      <c r="AK150" s="50">
        <f>IFERROR(VLOOKUP(T150,'Վարկանիշային չափորոշիչներ'!$G$6:$GE$68,4,FALSE),0)</f>
        <v>0</v>
      </c>
      <c r="AL150" s="50">
        <f>IFERROR(VLOOKUP(U150,'Վարկանիշային չափորոշիչներ'!$G$6:$GE$68,4,FALSE),0)</f>
        <v>0</v>
      </c>
      <c r="AM150" s="50">
        <f>IFERROR(VLOOKUP(V150,'Վարկանիշային չափորոշիչներ'!$G$6:$GE$68,4,FALSE),0)</f>
        <v>0</v>
      </c>
      <c r="AN150" s="50">
        <f t="shared" si="36"/>
        <v>0</v>
      </c>
    </row>
    <row r="151" spans="1:40" s="39" customFormat="1" ht="120.75" hidden="1" outlineLevel="2">
      <c r="A151" s="62">
        <v>1004</v>
      </c>
      <c r="B151" s="62">
        <v>11006</v>
      </c>
      <c r="C151" s="63" t="s">
        <v>236</v>
      </c>
      <c r="D151" s="64"/>
      <c r="E151" s="64"/>
      <c r="F151" s="65"/>
      <c r="G151" s="65"/>
      <c r="H151" s="66"/>
      <c r="I151" s="64"/>
      <c r="J151" s="64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50">
        <f t="shared" si="46"/>
        <v>0</v>
      </c>
      <c r="AB151" s="50">
        <f>IFERROR(VLOOKUP(K151,'Վարկանիշային չափորոշիչներ'!$G$6:$GE$68,4,FALSE),0)</f>
        <v>0</v>
      </c>
      <c r="AC151" s="50">
        <f>IFERROR(VLOOKUP(L151,'Վարկանիշային չափորոշիչներ'!$G$6:$GE$68,4,FALSE),0)</f>
        <v>0</v>
      </c>
      <c r="AD151" s="50">
        <f>IFERROR(VLOOKUP(M151,'Վարկանիշային չափորոշիչներ'!$G$6:$GE$68,4,FALSE),0)</f>
        <v>0</v>
      </c>
      <c r="AE151" s="50">
        <f>IFERROR(VLOOKUP(N151,'Վարկանիշային չափորոշիչներ'!$G$6:$GE$68,4,FALSE),0)</f>
        <v>0</v>
      </c>
      <c r="AF151" s="50">
        <f>IFERROR(VLOOKUP(O151,'Վարկանիշային չափորոշիչներ'!$G$6:$GE$68,4,FALSE),0)</f>
        <v>0</v>
      </c>
      <c r="AG151" s="50">
        <f>IFERROR(VLOOKUP(P151,'Վարկանիշային չափորոշիչներ'!$G$6:$GE$68,4,FALSE),0)</f>
        <v>0</v>
      </c>
      <c r="AH151" s="50">
        <f>IFERROR(VLOOKUP(Q151,'Վարկանիշային չափորոշիչներ'!$G$6:$GE$68,4,FALSE),0)</f>
        <v>0</v>
      </c>
      <c r="AI151" s="50">
        <f>IFERROR(VLOOKUP(R151,'Վարկանիշային չափորոշիչներ'!$G$6:$GE$68,4,FALSE),0)</f>
        <v>0</v>
      </c>
      <c r="AJ151" s="50">
        <f>IFERROR(VLOOKUP(S151,'Վարկանիշային չափորոշիչներ'!$G$6:$GE$68,4,FALSE),0)</f>
        <v>0</v>
      </c>
      <c r="AK151" s="50">
        <f>IFERROR(VLOOKUP(T151,'Վարկանիշային չափորոշիչներ'!$G$6:$GE$68,4,FALSE),0)</f>
        <v>0</v>
      </c>
      <c r="AL151" s="50">
        <f>IFERROR(VLOOKUP(U151,'Վարկանիշային չափորոշիչներ'!$G$6:$GE$68,4,FALSE),0)</f>
        <v>0</v>
      </c>
      <c r="AM151" s="50">
        <f>IFERROR(VLOOKUP(V151,'Վարկանիշային չափորոշիչներ'!$G$6:$GE$68,4,FALSE),0)</f>
        <v>0</v>
      </c>
      <c r="AN151" s="50">
        <f t="shared" si="36"/>
        <v>0</v>
      </c>
    </row>
    <row r="152" spans="1:40" s="39" customFormat="1" ht="120.75" hidden="1" outlineLevel="2">
      <c r="A152" s="62">
        <v>1004</v>
      </c>
      <c r="B152" s="62">
        <v>11007</v>
      </c>
      <c r="C152" s="63" t="s">
        <v>237</v>
      </c>
      <c r="D152" s="64"/>
      <c r="E152" s="64"/>
      <c r="F152" s="65"/>
      <c r="G152" s="65"/>
      <c r="H152" s="66"/>
      <c r="I152" s="64"/>
      <c r="J152" s="64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50">
        <f t="shared" si="46"/>
        <v>0</v>
      </c>
      <c r="AB152" s="50">
        <f>IFERROR(VLOOKUP(K152,'Վարկանիշային չափորոշիչներ'!$G$6:$GE$68,4,FALSE),0)</f>
        <v>0</v>
      </c>
      <c r="AC152" s="50">
        <f>IFERROR(VLOOKUP(L152,'Վարկանիշային չափորոշիչներ'!$G$6:$GE$68,4,FALSE),0)</f>
        <v>0</v>
      </c>
      <c r="AD152" s="50">
        <f>IFERROR(VLOOKUP(M152,'Վարկանիշային չափորոշիչներ'!$G$6:$GE$68,4,FALSE),0)</f>
        <v>0</v>
      </c>
      <c r="AE152" s="50">
        <f>IFERROR(VLOOKUP(N152,'Վարկանիշային չափորոշիչներ'!$G$6:$GE$68,4,FALSE),0)</f>
        <v>0</v>
      </c>
      <c r="AF152" s="50">
        <f>IFERROR(VLOOKUP(O152,'Վարկանիշային չափորոշիչներ'!$G$6:$GE$68,4,FALSE),0)</f>
        <v>0</v>
      </c>
      <c r="AG152" s="50">
        <f>IFERROR(VLOOKUP(P152,'Վարկանիշային չափորոշիչներ'!$G$6:$GE$68,4,FALSE),0)</f>
        <v>0</v>
      </c>
      <c r="AH152" s="50">
        <f>IFERROR(VLOOKUP(Q152,'Վարկանիշային չափորոշիչներ'!$G$6:$GE$68,4,FALSE),0)</f>
        <v>0</v>
      </c>
      <c r="AI152" s="50">
        <f>IFERROR(VLOOKUP(R152,'Վարկանիշային չափորոշիչներ'!$G$6:$GE$68,4,FALSE),0)</f>
        <v>0</v>
      </c>
      <c r="AJ152" s="50">
        <f>IFERROR(VLOOKUP(S152,'Վարկանիշային չափորոշիչներ'!$G$6:$GE$68,4,FALSE),0)</f>
        <v>0</v>
      </c>
      <c r="AK152" s="50">
        <f>IFERROR(VLOOKUP(T152,'Վարկանիշային չափորոշիչներ'!$G$6:$GE$68,4,FALSE),0)</f>
        <v>0</v>
      </c>
      <c r="AL152" s="50">
        <f>IFERROR(VLOOKUP(U152,'Վարկանիշային չափորոշիչներ'!$G$6:$GE$68,4,FALSE),0)</f>
        <v>0</v>
      </c>
      <c r="AM152" s="50">
        <f>IFERROR(VLOOKUP(V152,'Վարկանիշային չափորոշիչներ'!$G$6:$GE$68,4,FALSE),0)</f>
        <v>0</v>
      </c>
      <c r="AN152" s="50">
        <f t="shared" si="36"/>
        <v>0</v>
      </c>
    </row>
    <row r="153" spans="1:40" s="39" customFormat="1" ht="138" hidden="1" outlineLevel="2">
      <c r="A153" s="62">
        <v>1004</v>
      </c>
      <c r="B153" s="62">
        <v>11008</v>
      </c>
      <c r="C153" s="63" t="s">
        <v>238</v>
      </c>
      <c r="D153" s="64"/>
      <c r="E153" s="64"/>
      <c r="F153" s="65"/>
      <c r="G153" s="65"/>
      <c r="H153" s="66"/>
      <c r="I153" s="64"/>
      <c r="J153" s="64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50">
        <f t="shared" si="46"/>
        <v>0</v>
      </c>
      <c r="AB153" s="50">
        <f>IFERROR(VLOOKUP(K153,'Վարկանիշային չափորոշիչներ'!$G$6:$GE$68,4,FALSE),0)</f>
        <v>0</v>
      </c>
      <c r="AC153" s="50">
        <f>IFERROR(VLOOKUP(L153,'Վարկանիշային չափորոշիչներ'!$G$6:$GE$68,4,FALSE),0)</f>
        <v>0</v>
      </c>
      <c r="AD153" s="50">
        <f>IFERROR(VLOOKUP(M153,'Վարկանիշային չափորոշիչներ'!$G$6:$GE$68,4,FALSE),0)</f>
        <v>0</v>
      </c>
      <c r="AE153" s="50">
        <f>IFERROR(VLOOKUP(N153,'Վարկանիշային չափորոշիչներ'!$G$6:$GE$68,4,FALSE),0)</f>
        <v>0</v>
      </c>
      <c r="AF153" s="50">
        <f>IFERROR(VLOOKUP(O153,'Վարկանիշային չափորոշիչներ'!$G$6:$GE$68,4,FALSE),0)</f>
        <v>0</v>
      </c>
      <c r="AG153" s="50">
        <f>IFERROR(VLOOKUP(P153,'Վարկանիշային չափորոշիչներ'!$G$6:$GE$68,4,FALSE),0)</f>
        <v>0</v>
      </c>
      <c r="AH153" s="50">
        <f>IFERROR(VLOOKUP(Q153,'Վարկանիշային չափորոշիչներ'!$G$6:$GE$68,4,FALSE),0)</f>
        <v>0</v>
      </c>
      <c r="AI153" s="50">
        <f>IFERROR(VLOOKUP(R153,'Վարկանիշային չափորոշիչներ'!$G$6:$GE$68,4,FALSE),0)</f>
        <v>0</v>
      </c>
      <c r="AJ153" s="50">
        <f>IFERROR(VLOOKUP(S153,'Վարկանիշային չափորոշիչներ'!$G$6:$GE$68,4,FALSE),0)</f>
        <v>0</v>
      </c>
      <c r="AK153" s="50">
        <f>IFERROR(VLOOKUP(T153,'Վարկանիշային չափորոշիչներ'!$G$6:$GE$68,4,FALSE),0)</f>
        <v>0</v>
      </c>
      <c r="AL153" s="50">
        <f>IFERROR(VLOOKUP(U153,'Վարկանիշային չափորոշիչներ'!$G$6:$GE$68,4,FALSE),0)</f>
        <v>0</v>
      </c>
      <c r="AM153" s="50">
        <f>IFERROR(VLOOKUP(V153,'Վարկանիշային չափորոշիչներ'!$G$6:$GE$68,4,FALSE),0)</f>
        <v>0</v>
      </c>
      <c r="AN153" s="50">
        <f t="shared" si="36"/>
        <v>0</v>
      </c>
    </row>
    <row r="154" spans="1:40" s="39" customFormat="1" ht="103.5" hidden="1" outlineLevel="2">
      <c r="A154" s="62">
        <v>1004</v>
      </c>
      <c r="B154" s="62">
        <v>11009</v>
      </c>
      <c r="C154" s="63" t="s">
        <v>239</v>
      </c>
      <c r="D154" s="64"/>
      <c r="E154" s="64"/>
      <c r="F154" s="65"/>
      <c r="G154" s="65"/>
      <c r="H154" s="66"/>
      <c r="I154" s="64"/>
      <c r="J154" s="64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50">
        <f t="shared" si="46"/>
        <v>0</v>
      </c>
      <c r="AB154" s="50">
        <f>IFERROR(VLOOKUP(K154,'Վարկանիշային չափորոշիչներ'!$G$6:$GE$68,4,FALSE),0)</f>
        <v>0</v>
      </c>
      <c r="AC154" s="50">
        <f>IFERROR(VLOOKUP(L154,'Վարկանիշային չափորոշիչներ'!$G$6:$GE$68,4,FALSE),0)</f>
        <v>0</v>
      </c>
      <c r="AD154" s="50">
        <f>IFERROR(VLOOKUP(M154,'Վարկանիշային չափորոշիչներ'!$G$6:$GE$68,4,FALSE),0)</f>
        <v>0</v>
      </c>
      <c r="AE154" s="50">
        <f>IFERROR(VLOOKUP(N154,'Վարկանիշային չափորոշիչներ'!$G$6:$GE$68,4,FALSE),0)</f>
        <v>0</v>
      </c>
      <c r="AF154" s="50">
        <f>IFERROR(VLOOKUP(O154,'Վարկանիշային չափորոշիչներ'!$G$6:$GE$68,4,FALSE),0)</f>
        <v>0</v>
      </c>
      <c r="AG154" s="50">
        <f>IFERROR(VLOOKUP(P154,'Վարկանիշային չափորոշիչներ'!$G$6:$GE$68,4,FALSE),0)</f>
        <v>0</v>
      </c>
      <c r="AH154" s="50">
        <f>IFERROR(VLOOKUP(Q154,'Վարկանիշային չափորոշիչներ'!$G$6:$GE$68,4,FALSE),0)</f>
        <v>0</v>
      </c>
      <c r="AI154" s="50">
        <f>IFERROR(VLOOKUP(R154,'Վարկանիշային չափորոշիչներ'!$G$6:$GE$68,4,FALSE),0)</f>
        <v>0</v>
      </c>
      <c r="AJ154" s="50">
        <f>IFERROR(VLOOKUP(S154,'Վարկանիշային չափորոշիչներ'!$G$6:$GE$68,4,FALSE),0)</f>
        <v>0</v>
      </c>
      <c r="AK154" s="50">
        <f>IFERROR(VLOOKUP(T154,'Վարկանիշային չափորոշիչներ'!$G$6:$GE$68,4,FALSE),0)</f>
        <v>0</v>
      </c>
      <c r="AL154" s="50">
        <f>IFERROR(VLOOKUP(U154,'Վարկանիշային չափորոշիչներ'!$G$6:$GE$68,4,FALSE),0)</f>
        <v>0</v>
      </c>
      <c r="AM154" s="50">
        <f>IFERROR(VLOOKUP(V154,'Վարկանիշային չափորոշիչներ'!$G$6:$GE$68,4,FALSE),0)</f>
        <v>0</v>
      </c>
      <c r="AN154" s="50">
        <f t="shared" si="36"/>
        <v>0</v>
      </c>
    </row>
    <row r="155" spans="1:40" s="39" customFormat="1" ht="207" hidden="1" outlineLevel="2">
      <c r="A155" s="62">
        <v>1004</v>
      </c>
      <c r="B155" s="62">
        <v>11010</v>
      </c>
      <c r="C155" s="63" t="s">
        <v>240</v>
      </c>
      <c r="D155" s="64"/>
      <c r="E155" s="64"/>
      <c r="F155" s="65"/>
      <c r="G155" s="65"/>
      <c r="H155" s="66"/>
      <c r="I155" s="64"/>
      <c r="J155" s="64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50">
        <f t="shared" si="46"/>
        <v>0</v>
      </c>
      <c r="AB155" s="50">
        <f>IFERROR(VLOOKUP(K155,'Վարկանիշային չափորոշիչներ'!$G$6:$GE$68,4,FALSE),0)</f>
        <v>0</v>
      </c>
      <c r="AC155" s="50">
        <f>IFERROR(VLOOKUP(L155,'Վարկանիշային չափորոշիչներ'!$G$6:$GE$68,4,FALSE),0)</f>
        <v>0</v>
      </c>
      <c r="AD155" s="50">
        <f>IFERROR(VLOOKUP(M155,'Վարկանիշային չափորոշիչներ'!$G$6:$GE$68,4,FALSE),0)</f>
        <v>0</v>
      </c>
      <c r="AE155" s="50">
        <f>IFERROR(VLOOKUP(N155,'Վարկանիշային չափորոշիչներ'!$G$6:$GE$68,4,FALSE),0)</f>
        <v>0</v>
      </c>
      <c r="AF155" s="50">
        <f>IFERROR(VLOOKUP(O155,'Վարկանիշային չափորոշիչներ'!$G$6:$GE$68,4,FALSE),0)</f>
        <v>0</v>
      </c>
      <c r="AG155" s="50">
        <f>IFERROR(VLOOKUP(P155,'Վարկանիշային չափորոշիչներ'!$G$6:$GE$68,4,FALSE),0)</f>
        <v>0</v>
      </c>
      <c r="AH155" s="50">
        <f>IFERROR(VLOOKUP(Q155,'Վարկանիշային չափորոշիչներ'!$G$6:$GE$68,4,FALSE),0)</f>
        <v>0</v>
      </c>
      <c r="AI155" s="50">
        <f>IFERROR(VLOOKUP(R155,'Վարկանիշային չափորոշիչներ'!$G$6:$GE$68,4,FALSE),0)</f>
        <v>0</v>
      </c>
      <c r="AJ155" s="50">
        <f>IFERROR(VLOOKUP(S155,'Վարկանիշային չափորոշիչներ'!$G$6:$GE$68,4,FALSE),0)</f>
        <v>0</v>
      </c>
      <c r="AK155" s="50">
        <f>IFERROR(VLOOKUP(T155,'Վարկանիշային չափորոշիչներ'!$G$6:$GE$68,4,FALSE),0)</f>
        <v>0</v>
      </c>
      <c r="AL155" s="50">
        <f>IFERROR(VLOOKUP(U155,'Վարկանիշային չափորոշիչներ'!$G$6:$GE$68,4,FALSE),0)</f>
        <v>0</v>
      </c>
      <c r="AM155" s="50">
        <f>IFERROR(VLOOKUP(V155,'Վարկանիշային չափորոշիչներ'!$G$6:$GE$68,4,FALSE),0)</f>
        <v>0</v>
      </c>
      <c r="AN155" s="50">
        <f t="shared" si="36"/>
        <v>0</v>
      </c>
    </row>
    <row r="156" spans="1:40" s="39" customFormat="1" ht="189.75" hidden="1" outlineLevel="2">
      <c r="A156" s="62">
        <v>1004</v>
      </c>
      <c r="B156" s="62">
        <v>11011</v>
      </c>
      <c r="C156" s="63" t="s">
        <v>241</v>
      </c>
      <c r="D156" s="64"/>
      <c r="E156" s="64"/>
      <c r="F156" s="65"/>
      <c r="G156" s="65"/>
      <c r="H156" s="66"/>
      <c r="I156" s="64"/>
      <c r="J156" s="64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50">
        <f t="shared" si="46"/>
        <v>0</v>
      </c>
      <c r="AB156" s="50">
        <f>IFERROR(VLOOKUP(K156,'Վարկանիշային չափորոշիչներ'!$G$6:$GE$68,4,FALSE),0)</f>
        <v>0</v>
      </c>
      <c r="AC156" s="50">
        <f>IFERROR(VLOOKUP(L156,'Վարկանիշային չափորոշիչներ'!$G$6:$GE$68,4,FALSE),0)</f>
        <v>0</v>
      </c>
      <c r="AD156" s="50">
        <f>IFERROR(VLOOKUP(M156,'Վարկանիշային չափորոշիչներ'!$G$6:$GE$68,4,FALSE),0)</f>
        <v>0</v>
      </c>
      <c r="AE156" s="50">
        <f>IFERROR(VLOOKUP(N156,'Վարկանիշային չափորոշիչներ'!$G$6:$GE$68,4,FALSE),0)</f>
        <v>0</v>
      </c>
      <c r="AF156" s="50">
        <f>IFERROR(VLOOKUP(O156,'Վարկանիշային չափորոշիչներ'!$G$6:$GE$68,4,FALSE),0)</f>
        <v>0</v>
      </c>
      <c r="AG156" s="50">
        <f>IFERROR(VLOOKUP(P156,'Վարկանիշային չափորոշիչներ'!$G$6:$GE$68,4,FALSE),0)</f>
        <v>0</v>
      </c>
      <c r="AH156" s="50">
        <f>IFERROR(VLOOKUP(Q156,'Վարկանիշային չափորոշիչներ'!$G$6:$GE$68,4,FALSE),0)</f>
        <v>0</v>
      </c>
      <c r="AI156" s="50">
        <f>IFERROR(VLOOKUP(R156,'Վարկանիշային չափորոշիչներ'!$G$6:$GE$68,4,FALSE),0)</f>
        <v>0</v>
      </c>
      <c r="AJ156" s="50">
        <f>IFERROR(VLOOKUP(S156,'Վարկանիշային չափորոշիչներ'!$G$6:$GE$68,4,FALSE),0)</f>
        <v>0</v>
      </c>
      <c r="AK156" s="50">
        <f>IFERROR(VLOOKUP(T156,'Վարկանիշային չափորոշիչներ'!$G$6:$GE$68,4,FALSE),0)</f>
        <v>0</v>
      </c>
      <c r="AL156" s="50">
        <f>IFERROR(VLOOKUP(U156,'Վարկանիշային չափորոշիչներ'!$G$6:$GE$68,4,FALSE),0)</f>
        <v>0</v>
      </c>
      <c r="AM156" s="50">
        <f>IFERROR(VLOOKUP(V156,'Վարկանիշային չափորոշիչներ'!$G$6:$GE$68,4,FALSE),0)</f>
        <v>0</v>
      </c>
      <c r="AN156" s="50">
        <f t="shared" si="36"/>
        <v>0</v>
      </c>
    </row>
    <row r="157" spans="1:40" s="39" customFormat="1" ht="51.75" hidden="1" outlineLevel="2">
      <c r="A157" s="62">
        <v>1004</v>
      </c>
      <c r="B157" s="62">
        <v>11013</v>
      </c>
      <c r="C157" s="63" t="s">
        <v>242</v>
      </c>
      <c r="D157" s="64"/>
      <c r="E157" s="64"/>
      <c r="F157" s="65"/>
      <c r="G157" s="66"/>
      <c r="H157" s="66"/>
      <c r="I157" s="64"/>
      <c r="J157" s="64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50">
        <f t="shared" si="46"/>
        <v>0</v>
      </c>
      <c r="AB157" s="50">
        <f>IFERROR(VLOOKUP(K157,'Վարկանիշային չափորոշիչներ'!$G$6:$GE$68,4,FALSE),0)</f>
        <v>0</v>
      </c>
      <c r="AC157" s="50">
        <f>IFERROR(VLOOKUP(L157,'Վարկանիշային չափորոշիչներ'!$G$6:$GE$68,4,FALSE),0)</f>
        <v>0</v>
      </c>
      <c r="AD157" s="50">
        <f>IFERROR(VLOOKUP(M157,'Վարկանիշային չափորոշիչներ'!$G$6:$GE$68,4,FALSE),0)</f>
        <v>0</v>
      </c>
      <c r="AE157" s="50">
        <f>IFERROR(VLOOKUP(N157,'Վարկանիշային չափորոշիչներ'!$G$6:$GE$68,4,FALSE),0)</f>
        <v>0</v>
      </c>
      <c r="AF157" s="50">
        <f>IFERROR(VLOOKUP(O157,'Վարկանիշային չափորոշիչներ'!$G$6:$GE$68,4,FALSE),0)</f>
        <v>0</v>
      </c>
      <c r="AG157" s="50">
        <f>IFERROR(VLOOKUP(P157,'Վարկանիշային չափորոշիչներ'!$G$6:$GE$68,4,FALSE),0)</f>
        <v>0</v>
      </c>
      <c r="AH157" s="50">
        <f>IFERROR(VLOOKUP(Q157,'Վարկանիշային չափորոշիչներ'!$G$6:$GE$68,4,FALSE),0)</f>
        <v>0</v>
      </c>
      <c r="AI157" s="50">
        <f>IFERROR(VLOOKUP(R157,'Վարկանիշային չափորոշիչներ'!$G$6:$GE$68,4,FALSE),0)</f>
        <v>0</v>
      </c>
      <c r="AJ157" s="50">
        <f>IFERROR(VLOOKUP(S157,'Վարկանիշային չափորոշիչներ'!$G$6:$GE$68,4,FALSE),0)</f>
        <v>0</v>
      </c>
      <c r="AK157" s="50">
        <f>IFERROR(VLOOKUP(T157,'Վարկանիշային չափորոշիչներ'!$G$6:$GE$68,4,FALSE),0)</f>
        <v>0</v>
      </c>
      <c r="AL157" s="50">
        <f>IFERROR(VLOOKUP(U157,'Վարկանիշային չափորոշիչներ'!$G$6:$GE$68,4,FALSE),0)</f>
        <v>0</v>
      </c>
      <c r="AM157" s="50">
        <f>IFERROR(VLOOKUP(V157,'Վարկանիշային չափորոշիչներ'!$G$6:$GE$68,4,FALSE),0)</f>
        <v>0</v>
      </c>
      <c r="AN157" s="50">
        <f t="shared" si="36"/>
        <v>0</v>
      </c>
    </row>
    <row r="158" spans="1:40" s="39" customFormat="1" ht="103.5" hidden="1" outlineLevel="2">
      <c r="A158" s="62">
        <v>1004</v>
      </c>
      <c r="B158" s="62">
        <v>11016</v>
      </c>
      <c r="C158" s="63" t="s">
        <v>243</v>
      </c>
      <c r="D158" s="64"/>
      <c r="E158" s="64"/>
      <c r="F158" s="65"/>
      <c r="G158" s="66"/>
      <c r="H158" s="66"/>
      <c r="I158" s="64"/>
      <c r="J158" s="64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50">
        <f t="shared" si="46"/>
        <v>0</v>
      </c>
      <c r="AB158" s="50">
        <f>IFERROR(VLOOKUP(K158,'Վարկանիշային չափորոշիչներ'!$G$6:$GE$68,4,FALSE),0)</f>
        <v>0</v>
      </c>
      <c r="AC158" s="50">
        <f>IFERROR(VLOOKUP(L158,'Վարկանիշային չափորոշիչներ'!$G$6:$GE$68,4,FALSE),0)</f>
        <v>0</v>
      </c>
      <c r="AD158" s="50">
        <f>IFERROR(VLOOKUP(M158,'Վարկանիշային չափորոշիչներ'!$G$6:$GE$68,4,FALSE),0)</f>
        <v>0</v>
      </c>
      <c r="AE158" s="50">
        <f>IFERROR(VLOOKUP(N158,'Վարկանիշային չափորոշիչներ'!$G$6:$GE$68,4,FALSE),0)</f>
        <v>0</v>
      </c>
      <c r="AF158" s="50">
        <f>IFERROR(VLOOKUP(O158,'Վարկանիշային չափորոշիչներ'!$G$6:$GE$68,4,FALSE),0)</f>
        <v>0</v>
      </c>
      <c r="AG158" s="50">
        <f>IFERROR(VLOOKUP(P158,'Վարկանիշային չափորոշիչներ'!$G$6:$GE$68,4,FALSE),0)</f>
        <v>0</v>
      </c>
      <c r="AH158" s="50">
        <f>IFERROR(VLOOKUP(Q158,'Վարկանիշային չափորոշիչներ'!$G$6:$GE$68,4,FALSE),0)</f>
        <v>0</v>
      </c>
      <c r="AI158" s="50">
        <f>IFERROR(VLOOKUP(R158,'Վարկանիշային չափորոշիչներ'!$G$6:$GE$68,4,FALSE),0)</f>
        <v>0</v>
      </c>
      <c r="AJ158" s="50">
        <f>IFERROR(VLOOKUP(S158,'Վարկանիշային չափորոշիչներ'!$G$6:$GE$68,4,FALSE),0)</f>
        <v>0</v>
      </c>
      <c r="AK158" s="50">
        <f>IFERROR(VLOOKUP(T158,'Վարկանիշային չափորոշիչներ'!$G$6:$GE$68,4,FALSE),0)</f>
        <v>0</v>
      </c>
      <c r="AL158" s="50">
        <f>IFERROR(VLOOKUP(U158,'Վարկանիշային չափորոշիչներ'!$G$6:$GE$68,4,FALSE),0)</f>
        <v>0</v>
      </c>
      <c r="AM158" s="50">
        <f>IFERROR(VLOOKUP(V158,'Վարկանիշային չափորոշիչներ'!$G$6:$GE$68,4,FALSE),0)</f>
        <v>0</v>
      </c>
      <c r="AN158" s="50">
        <f t="shared" si="36"/>
        <v>0</v>
      </c>
    </row>
    <row r="159" spans="1:40" s="39" customFormat="1" ht="34.5" hidden="1" outlineLevel="2">
      <c r="A159" s="62">
        <v>1004</v>
      </c>
      <c r="B159" s="62">
        <v>12001</v>
      </c>
      <c r="C159" s="63" t="s">
        <v>244</v>
      </c>
      <c r="D159" s="64"/>
      <c r="E159" s="64"/>
      <c r="F159" s="65"/>
      <c r="G159" s="65"/>
      <c r="H159" s="66"/>
      <c r="I159" s="64"/>
      <c r="J159" s="64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50">
        <f t="shared" si="46"/>
        <v>0</v>
      </c>
      <c r="AB159" s="50">
        <f>IFERROR(VLOOKUP(K159,'Վարկանիշային չափորոշիչներ'!$G$6:$GE$68,4,FALSE),0)</f>
        <v>0</v>
      </c>
      <c r="AC159" s="50">
        <f>IFERROR(VLOOKUP(L159,'Վարկանիշային չափորոշիչներ'!$G$6:$GE$68,4,FALSE),0)</f>
        <v>0</v>
      </c>
      <c r="AD159" s="50">
        <f>IFERROR(VLOOKUP(M159,'Վարկանիշային չափորոշիչներ'!$G$6:$GE$68,4,FALSE),0)</f>
        <v>0</v>
      </c>
      <c r="AE159" s="50">
        <f>IFERROR(VLOOKUP(N159,'Վարկանիշային չափորոշիչներ'!$G$6:$GE$68,4,FALSE),0)</f>
        <v>0</v>
      </c>
      <c r="AF159" s="50">
        <f>IFERROR(VLOOKUP(O159,'Վարկանիշային չափորոշիչներ'!$G$6:$GE$68,4,FALSE),0)</f>
        <v>0</v>
      </c>
      <c r="AG159" s="50">
        <f>IFERROR(VLOOKUP(P159,'Վարկանիշային չափորոշիչներ'!$G$6:$GE$68,4,FALSE),0)</f>
        <v>0</v>
      </c>
      <c r="AH159" s="50">
        <f>IFERROR(VLOOKUP(Q159,'Վարկանիշային չափորոշիչներ'!$G$6:$GE$68,4,FALSE),0)</f>
        <v>0</v>
      </c>
      <c r="AI159" s="50">
        <f>IFERROR(VLOOKUP(R159,'Վարկանիշային չափորոշիչներ'!$G$6:$GE$68,4,FALSE),0)</f>
        <v>0</v>
      </c>
      <c r="AJ159" s="50">
        <f>IFERROR(VLOOKUP(S159,'Վարկանիշային չափորոշիչներ'!$G$6:$GE$68,4,FALSE),0)</f>
        <v>0</v>
      </c>
      <c r="AK159" s="50">
        <f>IFERROR(VLOOKUP(T159,'Վարկանիշային չափորոշիչներ'!$G$6:$GE$68,4,FALSE),0)</f>
        <v>0</v>
      </c>
      <c r="AL159" s="50">
        <f>IFERROR(VLOOKUP(U159,'Վարկանիշային չափորոշիչներ'!$G$6:$GE$68,4,FALSE),0)</f>
        <v>0</v>
      </c>
      <c r="AM159" s="50">
        <f>IFERROR(VLOOKUP(V159,'Վարկանիշային չափորոշիչներ'!$G$6:$GE$68,4,FALSE),0)</f>
        <v>0</v>
      </c>
      <c r="AN159" s="50">
        <f t="shared" si="36"/>
        <v>0</v>
      </c>
    </row>
    <row r="160" spans="1:40" s="39" customFormat="1" ht="138" hidden="1" outlineLevel="2">
      <c r="A160" s="62">
        <v>1004</v>
      </c>
      <c r="B160" s="62">
        <v>12002</v>
      </c>
      <c r="C160" s="63" t="s">
        <v>245</v>
      </c>
      <c r="D160" s="64"/>
      <c r="E160" s="64"/>
      <c r="F160" s="65"/>
      <c r="G160" s="66"/>
      <c r="H160" s="66"/>
      <c r="I160" s="64"/>
      <c r="J160" s="64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50">
        <f t="shared" si="46"/>
        <v>0</v>
      </c>
      <c r="AB160" s="50">
        <f>IFERROR(VLOOKUP(K160,'Վարկանիշային չափորոշիչներ'!$G$6:$GE$68,4,FALSE),0)</f>
        <v>0</v>
      </c>
      <c r="AC160" s="50">
        <f>IFERROR(VLOOKUP(L160,'Վարկանիշային չափորոշիչներ'!$G$6:$GE$68,4,FALSE),0)</f>
        <v>0</v>
      </c>
      <c r="AD160" s="50">
        <f>IFERROR(VLOOKUP(M160,'Վարկանիշային չափորոշիչներ'!$G$6:$GE$68,4,FALSE),0)</f>
        <v>0</v>
      </c>
      <c r="AE160" s="50">
        <f>IFERROR(VLOOKUP(N160,'Վարկանիշային չափորոշիչներ'!$G$6:$GE$68,4,FALSE),0)</f>
        <v>0</v>
      </c>
      <c r="AF160" s="50">
        <f>IFERROR(VLOOKUP(O160,'Վարկանիշային չափորոշիչներ'!$G$6:$GE$68,4,FALSE),0)</f>
        <v>0</v>
      </c>
      <c r="AG160" s="50">
        <f>IFERROR(VLOOKUP(P160,'Վարկանիշային չափորոշիչներ'!$G$6:$GE$68,4,FALSE),0)</f>
        <v>0</v>
      </c>
      <c r="AH160" s="50">
        <f>IFERROR(VLOOKUP(Q160,'Վարկանիշային չափորոշիչներ'!$G$6:$GE$68,4,FALSE),0)</f>
        <v>0</v>
      </c>
      <c r="AI160" s="50">
        <f>IFERROR(VLOOKUP(R160,'Վարկանիշային չափորոշիչներ'!$G$6:$GE$68,4,FALSE),0)</f>
        <v>0</v>
      </c>
      <c r="AJ160" s="50">
        <f>IFERROR(VLOOKUP(S160,'Վարկանիշային չափորոշիչներ'!$G$6:$GE$68,4,FALSE),0)</f>
        <v>0</v>
      </c>
      <c r="AK160" s="50">
        <f>IFERROR(VLOOKUP(T160,'Վարկանիշային չափորոշիչներ'!$G$6:$GE$68,4,FALSE),0)</f>
        <v>0</v>
      </c>
      <c r="AL160" s="50">
        <f>IFERROR(VLOOKUP(U160,'Վարկանիշային չափորոշիչներ'!$G$6:$GE$68,4,FALSE),0)</f>
        <v>0</v>
      </c>
      <c r="AM160" s="50">
        <f>IFERROR(VLOOKUP(V160,'Վարկանիշային չափորոշիչներ'!$G$6:$GE$68,4,FALSE),0)</f>
        <v>0</v>
      </c>
      <c r="AN160" s="50">
        <f t="shared" si="36"/>
        <v>0</v>
      </c>
    </row>
    <row r="161" spans="1:40" s="39" customFormat="1" ht="86.25" hidden="1" outlineLevel="2">
      <c r="A161" s="62">
        <v>1004</v>
      </c>
      <c r="B161" s="62">
        <v>31001</v>
      </c>
      <c r="C161" s="63" t="s">
        <v>246</v>
      </c>
      <c r="D161" s="64"/>
      <c r="E161" s="64"/>
      <c r="F161" s="65"/>
      <c r="G161" s="66"/>
      <c r="H161" s="66"/>
      <c r="I161" s="64"/>
      <c r="J161" s="64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50">
        <f t="shared" si="46"/>
        <v>0</v>
      </c>
      <c r="AB161" s="50">
        <f>IFERROR(VLOOKUP(K161,'Վարկանիշային չափորոշիչներ'!$G$6:$GE$68,4,FALSE),0)</f>
        <v>0</v>
      </c>
      <c r="AC161" s="50">
        <f>IFERROR(VLOOKUP(L161,'Վարկանիշային չափորոշիչներ'!$G$6:$GE$68,4,FALSE),0)</f>
        <v>0</v>
      </c>
      <c r="AD161" s="50">
        <f>IFERROR(VLOOKUP(M161,'Վարկանիշային չափորոշիչներ'!$G$6:$GE$68,4,FALSE),0)</f>
        <v>0</v>
      </c>
      <c r="AE161" s="50">
        <f>IFERROR(VLOOKUP(N161,'Վարկանիշային չափորոշիչներ'!$G$6:$GE$68,4,FALSE),0)</f>
        <v>0</v>
      </c>
      <c r="AF161" s="50">
        <f>IFERROR(VLOOKUP(O161,'Վարկանիշային չափորոշիչներ'!$G$6:$GE$68,4,FALSE),0)</f>
        <v>0</v>
      </c>
      <c r="AG161" s="50">
        <f>IFERROR(VLOOKUP(P161,'Վարկանիշային չափորոշիչներ'!$G$6:$GE$68,4,FALSE),0)</f>
        <v>0</v>
      </c>
      <c r="AH161" s="50">
        <f>IFERROR(VLOOKUP(Q161,'Վարկանիշային չափորոշիչներ'!$G$6:$GE$68,4,FALSE),0)</f>
        <v>0</v>
      </c>
      <c r="AI161" s="50">
        <f>IFERROR(VLOOKUP(R161,'Վարկանիշային չափորոշիչներ'!$G$6:$GE$68,4,FALSE),0)</f>
        <v>0</v>
      </c>
      <c r="AJ161" s="50">
        <f>IFERROR(VLOOKUP(S161,'Վարկանիշային չափորոշիչներ'!$G$6:$GE$68,4,FALSE),0)</f>
        <v>0</v>
      </c>
      <c r="AK161" s="50">
        <f>IFERROR(VLOOKUP(T161,'Վարկանիշային չափորոշիչներ'!$G$6:$GE$68,4,FALSE),0)</f>
        <v>0</v>
      </c>
      <c r="AL161" s="50">
        <f>IFERROR(VLOOKUP(U161,'Վարկանիշային չափորոշիչներ'!$G$6:$GE$68,4,FALSE),0)</f>
        <v>0</v>
      </c>
      <c r="AM161" s="50">
        <f>IFERROR(VLOOKUP(V161,'Վարկանիշային չափորոշիչներ'!$G$6:$GE$68,4,FALSE),0)</f>
        <v>0</v>
      </c>
      <c r="AN161" s="50">
        <f t="shared" si="36"/>
        <v>0</v>
      </c>
    </row>
    <row r="162" spans="1:40" s="39" customFormat="1" ht="34.5" hidden="1" outlineLevel="2">
      <c r="A162" s="62">
        <v>1004</v>
      </c>
      <c r="B162" s="62">
        <v>31002</v>
      </c>
      <c r="C162" s="63" t="s">
        <v>247</v>
      </c>
      <c r="D162" s="64"/>
      <c r="E162" s="64"/>
      <c r="F162" s="65"/>
      <c r="G162" s="66"/>
      <c r="H162" s="66"/>
      <c r="I162" s="64"/>
      <c r="J162" s="64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50">
        <f t="shared" si="46"/>
        <v>0</v>
      </c>
      <c r="AB162" s="50">
        <f>IFERROR(VLOOKUP(K162,'Վարկանիշային չափորոշիչներ'!$G$6:$GE$68,4,FALSE),0)</f>
        <v>0</v>
      </c>
      <c r="AC162" s="50">
        <f>IFERROR(VLOOKUP(L162,'Վարկանիշային չափորոշիչներ'!$G$6:$GE$68,4,FALSE),0)</f>
        <v>0</v>
      </c>
      <c r="AD162" s="50">
        <f>IFERROR(VLOOKUP(M162,'Վարկանիշային չափորոշիչներ'!$G$6:$GE$68,4,FALSE),0)</f>
        <v>0</v>
      </c>
      <c r="AE162" s="50">
        <f>IFERROR(VLOOKUP(N162,'Վարկանիշային չափորոշիչներ'!$G$6:$GE$68,4,FALSE),0)</f>
        <v>0</v>
      </c>
      <c r="AF162" s="50">
        <f>IFERROR(VLOOKUP(O162,'Վարկանիշային չափորոշիչներ'!$G$6:$GE$68,4,FALSE),0)</f>
        <v>0</v>
      </c>
      <c r="AG162" s="50">
        <f>IFERROR(VLOOKUP(P162,'Վարկանիշային չափորոշիչներ'!$G$6:$GE$68,4,FALSE),0)</f>
        <v>0</v>
      </c>
      <c r="AH162" s="50">
        <f>IFERROR(VLOOKUP(Q162,'Վարկանիշային չափորոշիչներ'!$G$6:$GE$68,4,FALSE),0)</f>
        <v>0</v>
      </c>
      <c r="AI162" s="50">
        <f>IFERROR(VLOOKUP(R162,'Վարկանիշային չափորոշիչներ'!$G$6:$GE$68,4,FALSE),0)</f>
        <v>0</v>
      </c>
      <c r="AJ162" s="50">
        <f>IFERROR(VLOOKUP(S162,'Վարկանիշային չափորոշիչներ'!$G$6:$GE$68,4,FALSE),0)</f>
        <v>0</v>
      </c>
      <c r="AK162" s="50">
        <f>IFERROR(VLOOKUP(T162,'Վարկանիշային չափորոշիչներ'!$G$6:$GE$68,4,FALSE),0)</f>
        <v>0</v>
      </c>
      <c r="AL162" s="50">
        <f>IFERROR(VLOOKUP(U162,'Վարկանիշային չափորոշիչներ'!$G$6:$GE$68,4,FALSE),0)</f>
        <v>0</v>
      </c>
      <c r="AM162" s="50">
        <f>IFERROR(VLOOKUP(V162,'Վարկանիշային չափորոշիչներ'!$G$6:$GE$68,4,FALSE),0)</f>
        <v>0</v>
      </c>
      <c r="AN162" s="50">
        <f t="shared" si="36"/>
        <v>0</v>
      </c>
    </row>
    <row r="163" spans="1:40" s="39" customFormat="1" ht="155.25" hidden="1" outlineLevel="2">
      <c r="A163" s="62">
        <v>1004</v>
      </c>
      <c r="B163" s="62">
        <v>31004</v>
      </c>
      <c r="C163" s="63" t="s">
        <v>248</v>
      </c>
      <c r="D163" s="64"/>
      <c r="E163" s="64"/>
      <c r="F163" s="65"/>
      <c r="G163" s="66"/>
      <c r="H163" s="66"/>
      <c r="I163" s="64"/>
      <c r="J163" s="64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50">
        <f t="shared" si="46"/>
        <v>0</v>
      </c>
      <c r="AB163" s="50">
        <f>IFERROR(VLOOKUP(K163,'Վարկանիշային չափորոշիչներ'!$G$6:$GE$68,4,FALSE),0)</f>
        <v>0</v>
      </c>
      <c r="AC163" s="50">
        <f>IFERROR(VLOOKUP(L163,'Վարկանիշային չափորոշիչներ'!$G$6:$GE$68,4,FALSE),0)</f>
        <v>0</v>
      </c>
      <c r="AD163" s="50">
        <f>IFERROR(VLOOKUP(M163,'Վարկանիշային չափորոշիչներ'!$G$6:$GE$68,4,FALSE),0)</f>
        <v>0</v>
      </c>
      <c r="AE163" s="50">
        <f>IFERROR(VLOOKUP(N163,'Վարկանիշային չափորոշիչներ'!$G$6:$GE$68,4,FALSE),0)</f>
        <v>0</v>
      </c>
      <c r="AF163" s="50">
        <f>IFERROR(VLOOKUP(O163,'Վարկանիշային չափորոշիչներ'!$G$6:$GE$68,4,FALSE),0)</f>
        <v>0</v>
      </c>
      <c r="AG163" s="50">
        <f>IFERROR(VLOOKUP(P163,'Վարկանիշային չափորոշիչներ'!$G$6:$GE$68,4,FALSE),0)</f>
        <v>0</v>
      </c>
      <c r="AH163" s="50">
        <f>IFERROR(VLOOKUP(Q163,'Վարկանիշային չափորոշիչներ'!$G$6:$GE$68,4,FALSE),0)</f>
        <v>0</v>
      </c>
      <c r="AI163" s="50">
        <f>IFERROR(VLOOKUP(R163,'Վարկանիշային չափորոշիչներ'!$G$6:$GE$68,4,FALSE),0)</f>
        <v>0</v>
      </c>
      <c r="AJ163" s="50">
        <f>IFERROR(VLOOKUP(S163,'Վարկանիշային չափորոշիչներ'!$G$6:$GE$68,4,FALSE),0)</f>
        <v>0</v>
      </c>
      <c r="AK163" s="50">
        <f>IFERROR(VLOOKUP(T163,'Վարկանիշային չափորոշիչներ'!$G$6:$GE$68,4,FALSE),0)</f>
        <v>0</v>
      </c>
      <c r="AL163" s="50">
        <f>IFERROR(VLOOKUP(U163,'Վարկանիշային չափորոշիչներ'!$G$6:$GE$68,4,FALSE),0)</f>
        <v>0</v>
      </c>
      <c r="AM163" s="50">
        <f>IFERROR(VLOOKUP(V163,'Վարկանիշային չափորոշիչներ'!$G$6:$GE$68,4,FALSE),0)</f>
        <v>0</v>
      </c>
      <c r="AN163" s="50">
        <f t="shared" si="36"/>
        <v>0</v>
      </c>
    </row>
    <row r="164" spans="1:40" s="39" customFormat="1" ht="138" hidden="1" outlineLevel="2">
      <c r="A164" s="62">
        <v>1004</v>
      </c>
      <c r="B164" s="62">
        <v>31005</v>
      </c>
      <c r="C164" s="63" t="s">
        <v>249</v>
      </c>
      <c r="D164" s="64"/>
      <c r="E164" s="64"/>
      <c r="F164" s="65"/>
      <c r="G164" s="66"/>
      <c r="H164" s="66"/>
      <c r="I164" s="64"/>
      <c r="J164" s="64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50">
        <f t="shared" si="46"/>
        <v>0</v>
      </c>
      <c r="AB164" s="50">
        <f>IFERROR(VLOOKUP(K164,'Վարկանիշային չափորոշիչներ'!$G$6:$GE$68,4,FALSE),0)</f>
        <v>0</v>
      </c>
      <c r="AC164" s="50">
        <f>IFERROR(VLOOKUP(L164,'Վարկանիշային չափորոշիչներ'!$G$6:$GE$68,4,FALSE),0)</f>
        <v>0</v>
      </c>
      <c r="AD164" s="50">
        <f>IFERROR(VLOOKUP(M164,'Վարկանիշային չափորոշիչներ'!$G$6:$GE$68,4,FALSE),0)</f>
        <v>0</v>
      </c>
      <c r="AE164" s="50">
        <f>IFERROR(VLOOKUP(N164,'Վարկանիշային չափորոշիչներ'!$G$6:$GE$68,4,FALSE),0)</f>
        <v>0</v>
      </c>
      <c r="AF164" s="50">
        <f>IFERROR(VLOOKUP(O164,'Վարկանիշային չափորոշիչներ'!$G$6:$GE$68,4,FALSE),0)</f>
        <v>0</v>
      </c>
      <c r="AG164" s="50">
        <f>IFERROR(VLOOKUP(P164,'Վարկանիշային չափորոշիչներ'!$G$6:$GE$68,4,FALSE),0)</f>
        <v>0</v>
      </c>
      <c r="AH164" s="50">
        <f>IFERROR(VLOOKUP(Q164,'Վարկանիշային չափորոշիչներ'!$G$6:$GE$68,4,FALSE),0)</f>
        <v>0</v>
      </c>
      <c r="AI164" s="50">
        <f>IFERROR(VLOOKUP(R164,'Վարկանիշային չափորոշիչներ'!$G$6:$GE$68,4,FALSE),0)</f>
        <v>0</v>
      </c>
      <c r="AJ164" s="50">
        <f>IFERROR(VLOOKUP(S164,'Վարկանիշային չափորոշիչներ'!$G$6:$GE$68,4,FALSE),0)</f>
        <v>0</v>
      </c>
      <c r="AK164" s="50">
        <f>IFERROR(VLOOKUP(T164,'Վարկանիշային չափորոշիչներ'!$G$6:$GE$68,4,FALSE),0)</f>
        <v>0</v>
      </c>
      <c r="AL164" s="50">
        <f>IFERROR(VLOOKUP(U164,'Վարկանիշային չափորոշիչներ'!$G$6:$GE$68,4,FALSE),0)</f>
        <v>0</v>
      </c>
      <c r="AM164" s="50">
        <f>IFERROR(VLOOKUP(V164,'Վարկանիշային չափորոշիչներ'!$G$6:$GE$68,4,FALSE),0)</f>
        <v>0</v>
      </c>
      <c r="AN164" s="50">
        <f t="shared" si="36"/>
        <v>0</v>
      </c>
    </row>
    <row r="165" spans="1:40" s="39" customFormat="1" ht="172.5" hidden="1" outlineLevel="2">
      <c r="A165" s="62">
        <v>1004</v>
      </c>
      <c r="B165" s="62">
        <v>31006</v>
      </c>
      <c r="C165" s="63" t="s">
        <v>250</v>
      </c>
      <c r="D165" s="73"/>
      <c r="E165" s="73"/>
      <c r="F165" s="65"/>
      <c r="G165" s="66"/>
      <c r="H165" s="66"/>
      <c r="I165" s="64"/>
      <c r="J165" s="64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50">
        <f t="shared" si="46"/>
        <v>0</v>
      </c>
      <c r="AB165" s="50">
        <f>IFERROR(VLOOKUP(K165,'Վարկանիշային չափորոշիչներ'!$G$6:$GE$68,4,FALSE),0)</f>
        <v>0</v>
      </c>
      <c r="AC165" s="50">
        <f>IFERROR(VLOOKUP(L165,'Վարկանիշային չափորոշիչներ'!$G$6:$GE$68,4,FALSE),0)</f>
        <v>0</v>
      </c>
      <c r="AD165" s="50">
        <f>IFERROR(VLOOKUP(M165,'Վարկանիշային չափորոշիչներ'!$G$6:$GE$68,4,FALSE),0)</f>
        <v>0</v>
      </c>
      <c r="AE165" s="50">
        <f>IFERROR(VLOOKUP(N165,'Վարկանիշային չափորոշիչներ'!$G$6:$GE$68,4,FALSE),0)</f>
        <v>0</v>
      </c>
      <c r="AF165" s="50">
        <f>IFERROR(VLOOKUP(O165,'Վարկանիշային չափորոշիչներ'!$G$6:$GE$68,4,FALSE),0)</f>
        <v>0</v>
      </c>
      <c r="AG165" s="50">
        <f>IFERROR(VLOOKUP(P165,'Վարկանիշային չափորոշիչներ'!$G$6:$GE$68,4,FALSE),0)</f>
        <v>0</v>
      </c>
      <c r="AH165" s="50">
        <f>IFERROR(VLOOKUP(Q165,'Վարկանիշային չափորոշիչներ'!$G$6:$GE$68,4,FALSE),0)</f>
        <v>0</v>
      </c>
      <c r="AI165" s="50">
        <f>IFERROR(VLOOKUP(R165,'Վարկանիշային չափորոշիչներ'!$G$6:$GE$68,4,FALSE),0)</f>
        <v>0</v>
      </c>
      <c r="AJ165" s="50">
        <f>IFERROR(VLOOKUP(S165,'Վարկանիշային չափորոշիչներ'!$G$6:$GE$68,4,FALSE),0)</f>
        <v>0</v>
      </c>
      <c r="AK165" s="50">
        <f>IFERROR(VLOOKUP(T165,'Վարկանիշային չափորոշիչներ'!$G$6:$GE$68,4,FALSE),0)</f>
        <v>0</v>
      </c>
      <c r="AL165" s="50">
        <f>IFERROR(VLOOKUP(U165,'Վարկանիշային չափորոշիչներ'!$G$6:$GE$68,4,FALSE),0)</f>
        <v>0</v>
      </c>
      <c r="AM165" s="50">
        <f>IFERROR(VLOOKUP(V165,'Վարկանիշային չափորոշիչներ'!$G$6:$GE$68,4,FALSE),0)</f>
        <v>0</v>
      </c>
      <c r="AN165" s="50">
        <f t="shared" si="36"/>
        <v>0</v>
      </c>
    </row>
    <row r="166" spans="1:40" s="39" customFormat="1" ht="69" hidden="1" outlineLevel="2">
      <c r="A166" s="62">
        <v>1004</v>
      </c>
      <c r="B166" s="62">
        <v>31007</v>
      </c>
      <c r="C166" s="63" t="s">
        <v>251</v>
      </c>
      <c r="D166" s="64"/>
      <c r="E166" s="64"/>
      <c r="F166" s="65"/>
      <c r="G166" s="66"/>
      <c r="H166" s="66"/>
      <c r="I166" s="64"/>
      <c r="J166" s="64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50">
        <f t="shared" si="46"/>
        <v>0</v>
      </c>
      <c r="AB166" s="50">
        <f>IFERROR(VLOOKUP(K166,'Վարկանիշային չափորոշիչներ'!$G$6:$GE$68,4,FALSE),0)</f>
        <v>0</v>
      </c>
      <c r="AC166" s="50">
        <f>IFERROR(VLOOKUP(L166,'Վարկանիշային չափորոշիչներ'!$G$6:$GE$68,4,FALSE),0)</f>
        <v>0</v>
      </c>
      <c r="AD166" s="50">
        <f>IFERROR(VLOOKUP(M166,'Վարկանիշային չափորոշիչներ'!$G$6:$GE$68,4,FALSE),0)</f>
        <v>0</v>
      </c>
      <c r="AE166" s="50">
        <f>IFERROR(VLOOKUP(N166,'Վարկանիշային չափորոշիչներ'!$G$6:$GE$68,4,FALSE),0)</f>
        <v>0</v>
      </c>
      <c r="AF166" s="50">
        <f>IFERROR(VLOOKUP(O166,'Վարկանիշային չափորոշիչներ'!$G$6:$GE$68,4,FALSE),0)</f>
        <v>0</v>
      </c>
      <c r="AG166" s="50">
        <f>IFERROR(VLOOKUP(P166,'Վարկանիշային չափորոշիչներ'!$G$6:$GE$68,4,FALSE),0)</f>
        <v>0</v>
      </c>
      <c r="AH166" s="50">
        <f>IFERROR(VLOOKUP(Q166,'Վարկանիշային չափորոշիչներ'!$G$6:$GE$68,4,FALSE),0)</f>
        <v>0</v>
      </c>
      <c r="AI166" s="50">
        <f>IFERROR(VLOOKUP(R166,'Վարկանիշային չափորոշիչներ'!$G$6:$GE$68,4,FALSE),0)</f>
        <v>0</v>
      </c>
      <c r="AJ166" s="50">
        <f>IFERROR(VLOOKUP(S166,'Վարկանիշային չափորոշիչներ'!$G$6:$GE$68,4,FALSE),0)</f>
        <v>0</v>
      </c>
      <c r="AK166" s="50">
        <f>IFERROR(VLOOKUP(T166,'Վարկանիշային չափորոշիչներ'!$G$6:$GE$68,4,FALSE),0)</f>
        <v>0</v>
      </c>
      <c r="AL166" s="50">
        <f>IFERROR(VLOOKUP(U166,'Վարկանիշային չափորոշիչներ'!$G$6:$GE$68,4,FALSE),0)</f>
        <v>0</v>
      </c>
      <c r="AM166" s="50">
        <f>IFERROR(VLOOKUP(V166,'Վարկանիշային չափորոշիչներ'!$G$6:$GE$68,4,FALSE),0)</f>
        <v>0</v>
      </c>
      <c r="AN166" s="50">
        <f t="shared" si="36"/>
        <v>0</v>
      </c>
    </row>
    <row r="167" spans="1:40" s="39" customFormat="1" ht="51.75" hidden="1" outlineLevel="2">
      <c r="A167" s="62">
        <v>1004</v>
      </c>
      <c r="B167" s="80">
        <v>31009</v>
      </c>
      <c r="C167" s="63" t="s">
        <v>252</v>
      </c>
      <c r="D167" s="64"/>
      <c r="E167" s="64"/>
      <c r="F167" s="65"/>
      <c r="G167" s="66"/>
      <c r="H167" s="66"/>
      <c r="I167" s="64"/>
      <c r="J167" s="64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50">
        <f t="shared" si="46"/>
        <v>0</v>
      </c>
      <c r="AB167" s="50">
        <f>IFERROR(VLOOKUP(K167,'Վարկանիշային չափորոշիչներ'!$G$6:$GE$68,4,FALSE),0)</f>
        <v>0</v>
      </c>
      <c r="AC167" s="50">
        <f>IFERROR(VLOOKUP(L167,'Վարկանիշային չափորոշիչներ'!$G$6:$GE$68,4,FALSE),0)</f>
        <v>0</v>
      </c>
      <c r="AD167" s="50">
        <f>IFERROR(VLOOKUP(M167,'Վարկանիշային չափորոշիչներ'!$G$6:$GE$68,4,FALSE),0)</f>
        <v>0</v>
      </c>
      <c r="AE167" s="50">
        <f>IFERROR(VLOOKUP(N167,'Վարկանիշային չափորոշիչներ'!$G$6:$GE$68,4,FALSE),0)</f>
        <v>0</v>
      </c>
      <c r="AF167" s="50">
        <f>IFERROR(VLOOKUP(O167,'Վարկանիշային չափորոշիչներ'!$G$6:$GE$68,4,FALSE),0)</f>
        <v>0</v>
      </c>
      <c r="AG167" s="50">
        <f>IFERROR(VLOOKUP(P167,'Վարկանիշային չափորոշիչներ'!$G$6:$GE$68,4,FALSE),0)</f>
        <v>0</v>
      </c>
      <c r="AH167" s="50">
        <f>IFERROR(VLOOKUP(Q167,'Վարկանիշային չափորոշիչներ'!$G$6:$GE$68,4,FALSE),0)</f>
        <v>0</v>
      </c>
      <c r="AI167" s="50">
        <f>IFERROR(VLOOKUP(R167,'Վարկանիշային չափորոշիչներ'!$G$6:$GE$68,4,FALSE),0)</f>
        <v>0</v>
      </c>
      <c r="AJ167" s="50">
        <f>IFERROR(VLOOKUP(S167,'Վարկանիշային չափորոշիչներ'!$G$6:$GE$68,4,FALSE),0)</f>
        <v>0</v>
      </c>
      <c r="AK167" s="50">
        <f>IFERROR(VLOOKUP(T167,'Վարկանիշային չափորոշիչներ'!$G$6:$GE$68,4,FALSE),0)</f>
        <v>0</v>
      </c>
      <c r="AL167" s="50">
        <f>IFERROR(VLOOKUP(U167,'Վարկանիշային չափորոշիչներ'!$G$6:$GE$68,4,FALSE),0)</f>
        <v>0</v>
      </c>
      <c r="AM167" s="50">
        <f>IFERROR(VLOOKUP(V167,'Վարկանիշային չափորոշիչներ'!$G$6:$GE$68,4,FALSE),0)</f>
        <v>0</v>
      </c>
      <c r="AN167" s="50">
        <f t="shared" si="36"/>
        <v>0</v>
      </c>
    </row>
    <row r="168" spans="1:40" s="39" customFormat="1" ht="34.5" hidden="1" outlineLevel="2">
      <c r="A168" s="62">
        <v>1004</v>
      </c>
      <c r="B168" s="80">
        <v>31011</v>
      </c>
      <c r="C168" s="63" t="s">
        <v>253</v>
      </c>
      <c r="D168" s="64"/>
      <c r="E168" s="64"/>
      <c r="F168" s="65"/>
      <c r="G168" s="66"/>
      <c r="H168" s="66"/>
      <c r="I168" s="64"/>
      <c r="J168" s="64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50">
        <f t="shared" si="46"/>
        <v>0</v>
      </c>
      <c r="AB168" s="50">
        <f>IFERROR(VLOOKUP(K168,'Վարկանիշային չափորոշիչներ'!$G$6:$GE$68,4,FALSE),0)</f>
        <v>0</v>
      </c>
      <c r="AC168" s="50">
        <f>IFERROR(VLOOKUP(L168,'Վարկանիշային չափորոշիչներ'!$G$6:$GE$68,4,FALSE),0)</f>
        <v>0</v>
      </c>
      <c r="AD168" s="50">
        <f>IFERROR(VLOOKUP(M168,'Վարկանիշային չափորոշիչներ'!$G$6:$GE$68,4,FALSE),0)</f>
        <v>0</v>
      </c>
      <c r="AE168" s="50">
        <f>IFERROR(VLOOKUP(N168,'Վարկանիշային չափորոշիչներ'!$G$6:$GE$68,4,FALSE),0)</f>
        <v>0</v>
      </c>
      <c r="AF168" s="50">
        <f>IFERROR(VLOOKUP(O168,'Վարկանիշային չափորոշիչներ'!$G$6:$GE$68,4,FALSE),0)</f>
        <v>0</v>
      </c>
      <c r="AG168" s="50">
        <f>IFERROR(VLOOKUP(P168,'Վարկանիշային չափորոշիչներ'!$G$6:$GE$68,4,FALSE),0)</f>
        <v>0</v>
      </c>
      <c r="AH168" s="50">
        <f>IFERROR(VLOOKUP(Q168,'Վարկանիշային չափորոշիչներ'!$G$6:$GE$68,4,FALSE),0)</f>
        <v>0</v>
      </c>
      <c r="AI168" s="50">
        <f>IFERROR(VLOOKUP(R168,'Վարկանիշային չափորոշիչներ'!$G$6:$GE$68,4,FALSE),0)</f>
        <v>0</v>
      </c>
      <c r="AJ168" s="50">
        <f>IFERROR(VLOOKUP(S168,'Վարկանիշային չափորոշիչներ'!$G$6:$GE$68,4,FALSE),0)</f>
        <v>0</v>
      </c>
      <c r="AK168" s="50">
        <f>IFERROR(VLOOKUP(T168,'Վարկանիշային չափորոշիչներ'!$G$6:$GE$68,4,FALSE),0)</f>
        <v>0</v>
      </c>
      <c r="AL168" s="50">
        <f>IFERROR(VLOOKUP(U168,'Վարկանիշային չափորոշիչներ'!$G$6:$GE$68,4,FALSE),0)</f>
        <v>0</v>
      </c>
      <c r="AM168" s="50">
        <f>IFERROR(VLOOKUP(V168,'Վարկանիշային չափորոշիչներ'!$G$6:$GE$68,4,FALSE),0)</f>
        <v>0</v>
      </c>
      <c r="AN168" s="50">
        <f t="shared" si="36"/>
        <v>0</v>
      </c>
    </row>
    <row r="169" spans="1:40" s="39" customFormat="1" ht="51.75" hidden="1" outlineLevel="2">
      <c r="A169" s="62">
        <v>1004</v>
      </c>
      <c r="B169" s="62">
        <v>31012</v>
      </c>
      <c r="C169" s="63" t="s">
        <v>254</v>
      </c>
      <c r="D169" s="64"/>
      <c r="E169" s="64"/>
      <c r="F169" s="65"/>
      <c r="G169" s="66"/>
      <c r="H169" s="66"/>
      <c r="I169" s="64"/>
      <c r="J169" s="64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50">
        <f t="shared" si="46"/>
        <v>0</v>
      </c>
      <c r="AB169" s="50">
        <f>IFERROR(VLOOKUP(K169,'Վարկանիշային չափորոշիչներ'!$G$6:$GE$68,4,FALSE),0)</f>
        <v>0</v>
      </c>
      <c r="AC169" s="50">
        <f>IFERROR(VLOOKUP(L169,'Վարկանիշային չափորոշիչներ'!$G$6:$GE$68,4,FALSE),0)</f>
        <v>0</v>
      </c>
      <c r="AD169" s="50">
        <f>IFERROR(VLOOKUP(M169,'Վարկանիշային չափորոշիչներ'!$G$6:$GE$68,4,FALSE),0)</f>
        <v>0</v>
      </c>
      <c r="AE169" s="50">
        <f>IFERROR(VLOOKUP(N169,'Վարկանիշային չափորոշիչներ'!$G$6:$GE$68,4,FALSE),0)</f>
        <v>0</v>
      </c>
      <c r="AF169" s="50">
        <f>IFERROR(VLOOKUP(O169,'Վարկանիշային չափորոշիչներ'!$G$6:$GE$68,4,FALSE),0)</f>
        <v>0</v>
      </c>
      <c r="AG169" s="50">
        <f>IFERROR(VLOOKUP(P169,'Վարկանիշային չափորոշիչներ'!$G$6:$GE$68,4,FALSE),0)</f>
        <v>0</v>
      </c>
      <c r="AH169" s="50">
        <f>IFERROR(VLOOKUP(Q169,'Վարկանիշային չափորոշիչներ'!$G$6:$GE$68,4,FALSE),0)</f>
        <v>0</v>
      </c>
      <c r="AI169" s="50">
        <f>IFERROR(VLOOKUP(R169,'Վարկանիշային չափորոշիչներ'!$G$6:$GE$68,4,FALSE),0)</f>
        <v>0</v>
      </c>
      <c r="AJ169" s="50">
        <f>IFERROR(VLOOKUP(S169,'Վարկանիշային չափորոշիչներ'!$G$6:$GE$68,4,FALSE),0)</f>
        <v>0</v>
      </c>
      <c r="AK169" s="50">
        <f>IFERROR(VLOOKUP(T169,'Վարկանիշային չափորոշիչներ'!$G$6:$GE$68,4,FALSE),0)</f>
        <v>0</v>
      </c>
      <c r="AL169" s="50">
        <f>IFERROR(VLOOKUP(U169,'Վարկանիշային չափորոշիչներ'!$G$6:$GE$68,4,FALSE),0)</f>
        <v>0</v>
      </c>
      <c r="AM169" s="50">
        <f>IFERROR(VLOOKUP(V169,'Վարկանիշային չափորոշիչներ'!$G$6:$GE$68,4,FALSE),0)</f>
        <v>0</v>
      </c>
      <c r="AN169" s="50">
        <f t="shared" si="36"/>
        <v>0</v>
      </c>
    </row>
    <row r="170" spans="1:40" s="39" customFormat="1" ht="34.5" hidden="1" outlineLevel="2">
      <c r="A170" s="62">
        <v>1004</v>
      </c>
      <c r="B170" s="62">
        <v>31013</v>
      </c>
      <c r="C170" s="63" t="s">
        <v>255</v>
      </c>
      <c r="D170" s="64"/>
      <c r="E170" s="64"/>
      <c r="F170" s="65"/>
      <c r="G170" s="66"/>
      <c r="H170" s="66"/>
      <c r="I170" s="64"/>
      <c r="J170" s="64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50">
        <f t="shared" si="46"/>
        <v>0</v>
      </c>
      <c r="AB170" s="50">
        <f>IFERROR(VLOOKUP(K170,'Վարկանիշային չափորոշիչներ'!$G$6:$GE$68,4,FALSE),0)</f>
        <v>0</v>
      </c>
      <c r="AC170" s="50">
        <f>IFERROR(VLOOKUP(L170,'Վարկանիշային չափորոշիչներ'!$G$6:$GE$68,4,FALSE),0)</f>
        <v>0</v>
      </c>
      <c r="AD170" s="50">
        <f>IFERROR(VLOOKUP(M170,'Վարկանիշային չափորոշիչներ'!$G$6:$GE$68,4,FALSE),0)</f>
        <v>0</v>
      </c>
      <c r="AE170" s="50">
        <f>IFERROR(VLOOKUP(N170,'Վարկանիշային չափորոշիչներ'!$G$6:$GE$68,4,FALSE),0)</f>
        <v>0</v>
      </c>
      <c r="AF170" s="50">
        <f>IFERROR(VLOOKUP(O170,'Վարկանիշային չափորոշիչներ'!$G$6:$GE$68,4,FALSE),0)</f>
        <v>0</v>
      </c>
      <c r="AG170" s="50">
        <f>IFERROR(VLOOKUP(P170,'Վարկանիշային չափորոշիչներ'!$G$6:$GE$68,4,FALSE),0)</f>
        <v>0</v>
      </c>
      <c r="AH170" s="50">
        <f>IFERROR(VLOOKUP(Q170,'Վարկանիշային չափորոշիչներ'!$G$6:$GE$68,4,FALSE),0)</f>
        <v>0</v>
      </c>
      <c r="AI170" s="50">
        <f>IFERROR(VLOOKUP(R170,'Վարկանիշային չափորոշիչներ'!$G$6:$GE$68,4,FALSE),0)</f>
        <v>0</v>
      </c>
      <c r="AJ170" s="50">
        <f>IFERROR(VLOOKUP(S170,'Վարկանիշային չափորոշիչներ'!$G$6:$GE$68,4,FALSE),0)</f>
        <v>0</v>
      </c>
      <c r="AK170" s="50">
        <f>IFERROR(VLOOKUP(T170,'Վարկանիշային չափորոշիչներ'!$G$6:$GE$68,4,FALSE),0)</f>
        <v>0</v>
      </c>
      <c r="AL170" s="50">
        <f>IFERROR(VLOOKUP(U170,'Վարկանիշային չափորոշիչներ'!$G$6:$GE$68,4,FALSE),0)</f>
        <v>0</v>
      </c>
      <c r="AM170" s="50">
        <f>IFERROR(VLOOKUP(V170,'Վարկանիշային չափորոշիչներ'!$G$6:$GE$68,4,FALSE),0)</f>
        <v>0</v>
      </c>
      <c r="AN170" s="50">
        <f t="shared" ref="AN170:AN211" si="47">SUM(AB170:AM170)</f>
        <v>0</v>
      </c>
    </row>
    <row r="171" spans="1:40" s="39" customFormat="1" ht="34.5" hidden="1" outlineLevel="2">
      <c r="A171" s="62">
        <v>1004</v>
      </c>
      <c r="B171" s="62">
        <v>31014</v>
      </c>
      <c r="C171" s="63" t="s">
        <v>256</v>
      </c>
      <c r="D171" s="64"/>
      <c r="E171" s="64"/>
      <c r="F171" s="65"/>
      <c r="G171" s="66"/>
      <c r="H171" s="66"/>
      <c r="I171" s="64"/>
      <c r="J171" s="64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50">
        <f t="shared" si="46"/>
        <v>0</v>
      </c>
      <c r="AB171" s="50">
        <f>IFERROR(VLOOKUP(K171,'Վարկանիշային չափորոշիչներ'!$G$6:$GE$68,4,FALSE),0)</f>
        <v>0</v>
      </c>
      <c r="AC171" s="50">
        <f>IFERROR(VLOOKUP(L171,'Վարկանիշային չափորոշիչներ'!$G$6:$GE$68,4,FALSE),0)</f>
        <v>0</v>
      </c>
      <c r="AD171" s="50">
        <f>IFERROR(VLOOKUP(M171,'Վարկանիշային չափորոշիչներ'!$G$6:$GE$68,4,FALSE),0)</f>
        <v>0</v>
      </c>
      <c r="AE171" s="50">
        <f>IFERROR(VLOOKUP(N171,'Վարկանիշային չափորոշիչներ'!$G$6:$GE$68,4,FALSE),0)</f>
        <v>0</v>
      </c>
      <c r="AF171" s="50">
        <f>IFERROR(VLOOKUP(O171,'Վարկանիշային չափորոշիչներ'!$G$6:$GE$68,4,FALSE),0)</f>
        <v>0</v>
      </c>
      <c r="AG171" s="50">
        <f>IFERROR(VLOOKUP(P171,'Վարկանիշային չափորոշիչներ'!$G$6:$GE$68,4,FALSE),0)</f>
        <v>0</v>
      </c>
      <c r="AH171" s="50">
        <f>IFERROR(VLOOKUP(Q171,'Վարկանիշային չափորոշիչներ'!$G$6:$GE$68,4,FALSE),0)</f>
        <v>0</v>
      </c>
      <c r="AI171" s="50">
        <f>IFERROR(VLOOKUP(R171,'Վարկանիշային չափորոշիչներ'!$G$6:$GE$68,4,FALSE),0)</f>
        <v>0</v>
      </c>
      <c r="AJ171" s="50">
        <f>IFERROR(VLOOKUP(S171,'Վարկանիշային չափորոշիչներ'!$G$6:$GE$68,4,FALSE),0)</f>
        <v>0</v>
      </c>
      <c r="AK171" s="50">
        <f>IFERROR(VLOOKUP(T171,'Վարկանիշային չափորոշիչներ'!$G$6:$GE$68,4,FALSE),0)</f>
        <v>0</v>
      </c>
      <c r="AL171" s="50">
        <f>IFERROR(VLOOKUP(U171,'Վարկանիշային չափորոշիչներ'!$G$6:$GE$68,4,FALSE),0)</f>
        <v>0</v>
      </c>
      <c r="AM171" s="50">
        <f>IFERROR(VLOOKUP(V171,'Վարկանիշային չափորոշիչներ'!$G$6:$GE$68,4,FALSE),0)</f>
        <v>0</v>
      </c>
      <c r="AN171" s="50">
        <f t="shared" si="47"/>
        <v>0</v>
      </c>
    </row>
    <row r="172" spans="1:40" s="39" customFormat="1" ht="34.5" hidden="1" outlineLevel="2">
      <c r="A172" s="62">
        <v>1004</v>
      </c>
      <c r="B172" s="62">
        <v>31020</v>
      </c>
      <c r="C172" s="63" t="s">
        <v>257</v>
      </c>
      <c r="D172" s="64"/>
      <c r="E172" s="64"/>
      <c r="F172" s="65"/>
      <c r="G172" s="66"/>
      <c r="H172" s="66"/>
      <c r="I172" s="64"/>
      <c r="J172" s="64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50">
        <f t="shared" si="46"/>
        <v>0</v>
      </c>
      <c r="AB172" s="50">
        <f>IFERROR(VLOOKUP(K172,'Վարկանիշային չափորոշիչներ'!$G$6:$GE$68,4,FALSE),0)</f>
        <v>0</v>
      </c>
      <c r="AC172" s="50">
        <f>IFERROR(VLOOKUP(L172,'Վարկանիշային չափորոշիչներ'!$G$6:$GE$68,4,FALSE),0)</f>
        <v>0</v>
      </c>
      <c r="AD172" s="50">
        <f>IFERROR(VLOOKUP(M172,'Վարկանիշային չափորոշիչներ'!$G$6:$GE$68,4,FALSE),0)</f>
        <v>0</v>
      </c>
      <c r="AE172" s="50">
        <f>IFERROR(VLOOKUP(N172,'Վարկանիշային չափորոշիչներ'!$G$6:$GE$68,4,FALSE),0)</f>
        <v>0</v>
      </c>
      <c r="AF172" s="50">
        <f>IFERROR(VLOOKUP(O172,'Վարկանիշային չափորոշիչներ'!$G$6:$GE$68,4,FALSE),0)</f>
        <v>0</v>
      </c>
      <c r="AG172" s="50">
        <f>IFERROR(VLOOKUP(P172,'Վարկանիշային չափորոշիչներ'!$G$6:$GE$68,4,FALSE),0)</f>
        <v>0</v>
      </c>
      <c r="AH172" s="50">
        <f>IFERROR(VLOOKUP(Q172,'Վարկանիշային չափորոշիչներ'!$G$6:$GE$68,4,FALSE),0)</f>
        <v>0</v>
      </c>
      <c r="AI172" s="50">
        <f>IFERROR(VLOOKUP(R172,'Վարկանիշային չափորոշիչներ'!$G$6:$GE$68,4,FALSE),0)</f>
        <v>0</v>
      </c>
      <c r="AJ172" s="50">
        <f>IFERROR(VLOOKUP(S172,'Վարկանիշային չափորոշիչներ'!$G$6:$GE$68,4,FALSE),0)</f>
        <v>0</v>
      </c>
      <c r="AK172" s="50">
        <f>IFERROR(VLOOKUP(T172,'Վարկանիշային չափորոշիչներ'!$G$6:$GE$68,4,FALSE),0)</f>
        <v>0</v>
      </c>
      <c r="AL172" s="50">
        <f>IFERROR(VLOOKUP(U172,'Վարկանիշային չափորոշիչներ'!$G$6:$GE$68,4,FALSE),0)</f>
        <v>0</v>
      </c>
      <c r="AM172" s="50">
        <f>IFERROR(VLOOKUP(V172,'Վարկանիշային չափորոշիչներ'!$G$6:$GE$68,4,FALSE),0)</f>
        <v>0</v>
      </c>
      <c r="AN172" s="50">
        <f t="shared" si="47"/>
        <v>0</v>
      </c>
    </row>
    <row r="173" spans="1:40" s="39" customFormat="1" ht="34.5" hidden="1" outlineLevel="2">
      <c r="A173" s="62">
        <v>1004</v>
      </c>
      <c r="B173" s="62">
        <v>31019</v>
      </c>
      <c r="C173" s="63" t="s">
        <v>258</v>
      </c>
      <c r="D173" s="64"/>
      <c r="E173" s="64"/>
      <c r="F173" s="109"/>
      <c r="G173" s="66"/>
      <c r="H173" s="66"/>
      <c r="I173" s="64"/>
      <c r="J173" s="64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50">
        <f t="shared" si="46"/>
        <v>0</v>
      </c>
      <c r="AB173" s="50">
        <f>IFERROR(VLOOKUP(K173,'Վարկանիշային չափորոշիչներ'!$G$6:$GE$68,4,FALSE),0)</f>
        <v>0</v>
      </c>
      <c r="AC173" s="50">
        <f>IFERROR(VLOOKUP(L173,'Վարկանիշային չափորոշիչներ'!$G$6:$GE$68,4,FALSE),0)</f>
        <v>0</v>
      </c>
      <c r="AD173" s="50">
        <f>IFERROR(VLOOKUP(M173,'Վարկանիշային չափորոշիչներ'!$G$6:$GE$68,4,FALSE),0)</f>
        <v>0</v>
      </c>
      <c r="AE173" s="50">
        <f>IFERROR(VLOOKUP(N173,'Վարկանիշային չափորոշիչներ'!$G$6:$GE$68,4,FALSE),0)</f>
        <v>0</v>
      </c>
      <c r="AF173" s="50">
        <f>IFERROR(VLOOKUP(O173,'Վարկանիշային չափորոշիչներ'!$G$6:$GE$68,4,FALSE),0)</f>
        <v>0</v>
      </c>
      <c r="AG173" s="50">
        <f>IFERROR(VLOOKUP(P173,'Վարկանիշային չափորոշիչներ'!$G$6:$GE$68,4,FALSE),0)</f>
        <v>0</v>
      </c>
      <c r="AH173" s="50">
        <f>IFERROR(VLOOKUP(Q173,'Վարկանիշային չափորոշիչներ'!$G$6:$GE$68,4,FALSE),0)</f>
        <v>0</v>
      </c>
      <c r="AI173" s="50">
        <f>IFERROR(VLOOKUP(R173,'Վարկանիշային չափորոշիչներ'!$G$6:$GE$68,4,FALSE),0)</f>
        <v>0</v>
      </c>
      <c r="AJ173" s="50">
        <f>IFERROR(VLOOKUP(S173,'Վարկանիշային չափորոշիչներ'!$G$6:$GE$68,4,FALSE),0)</f>
        <v>0</v>
      </c>
      <c r="AK173" s="50">
        <f>IFERROR(VLOOKUP(T173,'Վարկանիշային չափորոշիչներ'!$G$6:$GE$68,4,FALSE),0)</f>
        <v>0</v>
      </c>
      <c r="AL173" s="50">
        <f>IFERROR(VLOOKUP(U173,'Վարկանիշային չափորոշիչներ'!$G$6:$GE$68,4,FALSE),0)</f>
        <v>0</v>
      </c>
      <c r="AM173" s="50">
        <f>IFERROR(VLOOKUP(V173,'Վարկանիշային չափորոշիչներ'!$G$6:$GE$68,4,FALSE),0)</f>
        <v>0</v>
      </c>
      <c r="AN173" s="50">
        <f t="shared" si="47"/>
        <v>0</v>
      </c>
    </row>
    <row r="174" spans="1:40" s="39" customFormat="1" ht="69" hidden="1" outlineLevel="2">
      <c r="A174" s="62">
        <v>1004</v>
      </c>
      <c r="B174" s="62">
        <v>31022</v>
      </c>
      <c r="C174" s="63" t="s">
        <v>259</v>
      </c>
      <c r="D174" s="64"/>
      <c r="E174" s="64"/>
      <c r="F174" s="65"/>
      <c r="G174" s="66"/>
      <c r="H174" s="66"/>
      <c r="I174" s="64"/>
      <c r="J174" s="64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50">
        <f t="shared" si="46"/>
        <v>0</v>
      </c>
      <c r="AB174" s="50">
        <f>IFERROR(VLOOKUP(K174,'Վարկանիշային չափորոշիչներ'!$G$6:$GE$68,4,FALSE),0)</f>
        <v>0</v>
      </c>
      <c r="AC174" s="50">
        <f>IFERROR(VLOOKUP(L174,'Վարկանիշային չափորոշիչներ'!$G$6:$GE$68,4,FALSE),0)</f>
        <v>0</v>
      </c>
      <c r="AD174" s="50">
        <f>IFERROR(VLOOKUP(M174,'Վարկանիշային չափորոշիչներ'!$G$6:$GE$68,4,FALSE),0)</f>
        <v>0</v>
      </c>
      <c r="AE174" s="50">
        <f>IFERROR(VLOOKUP(N174,'Վարկանիշային չափորոշիչներ'!$G$6:$GE$68,4,FALSE),0)</f>
        <v>0</v>
      </c>
      <c r="AF174" s="50">
        <f>IFERROR(VLOOKUP(O174,'Վարկանիշային չափորոշիչներ'!$G$6:$GE$68,4,FALSE),0)</f>
        <v>0</v>
      </c>
      <c r="AG174" s="50">
        <f>IFERROR(VLOOKUP(P174,'Վարկանիշային չափորոշիչներ'!$G$6:$GE$68,4,FALSE),0)</f>
        <v>0</v>
      </c>
      <c r="AH174" s="50">
        <f>IFERROR(VLOOKUP(Q174,'Վարկանիշային չափորոշիչներ'!$G$6:$GE$68,4,FALSE),0)</f>
        <v>0</v>
      </c>
      <c r="AI174" s="50">
        <f>IFERROR(VLOOKUP(R174,'Վարկանիշային չափորոշիչներ'!$G$6:$GE$68,4,FALSE),0)</f>
        <v>0</v>
      </c>
      <c r="AJ174" s="50">
        <f>IFERROR(VLOOKUP(S174,'Վարկանիշային չափորոշիչներ'!$G$6:$GE$68,4,FALSE),0)</f>
        <v>0</v>
      </c>
      <c r="AK174" s="50">
        <f>IFERROR(VLOOKUP(T174,'Վարկանիշային չափորոշիչներ'!$G$6:$GE$68,4,FALSE),0)</f>
        <v>0</v>
      </c>
      <c r="AL174" s="50">
        <f>IFERROR(VLOOKUP(U174,'Վարկանիշային չափորոշիչներ'!$G$6:$GE$68,4,FALSE),0)</f>
        <v>0</v>
      </c>
      <c r="AM174" s="50">
        <f>IFERROR(VLOOKUP(V174,'Վարկանիշային չափորոշիչներ'!$G$6:$GE$68,4,FALSE),0)</f>
        <v>0</v>
      </c>
      <c r="AN174" s="50">
        <f t="shared" si="47"/>
        <v>0</v>
      </c>
    </row>
    <row r="175" spans="1:40" s="39" customFormat="1" ht="34.5" hidden="1" outlineLevel="2">
      <c r="A175" s="62">
        <v>1004</v>
      </c>
      <c r="B175" s="62">
        <v>31021</v>
      </c>
      <c r="C175" s="110" t="s">
        <v>260</v>
      </c>
      <c r="D175" s="64"/>
      <c r="E175" s="64"/>
      <c r="F175" s="65"/>
      <c r="G175" s="66"/>
      <c r="H175" s="66"/>
      <c r="I175" s="64"/>
      <c r="J175" s="64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50">
        <f t="shared" si="46"/>
        <v>0</v>
      </c>
      <c r="AB175" s="50">
        <f>IFERROR(VLOOKUP(K175,'Վարկանիշային չափորոշիչներ'!$G$6:$GE$68,4,FALSE),0)</f>
        <v>0</v>
      </c>
      <c r="AC175" s="50">
        <f>IFERROR(VLOOKUP(L175,'Վարկանիշային չափորոշիչներ'!$G$6:$GE$68,4,FALSE),0)</f>
        <v>0</v>
      </c>
      <c r="AD175" s="50">
        <f>IFERROR(VLOOKUP(M175,'Վարկանիշային չափորոշիչներ'!$G$6:$GE$68,4,FALSE),0)</f>
        <v>0</v>
      </c>
      <c r="AE175" s="50">
        <f>IFERROR(VLOOKUP(N175,'Վարկանիշային չափորոշիչներ'!$G$6:$GE$68,4,FALSE),0)</f>
        <v>0</v>
      </c>
      <c r="AF175" s="50">
        <f>IFERROR(VLOOKUP(O175,'Վարկանիշային չափորոշիչներ'!$G$6:$GE$68,4,FALSE),0)</f>
        <v>0</v>
      </c>
      <c r="AG175" s="50">
        <f>IFERROR(VLOOKUP(P175,'Վարկանիշային չափորոշիչներ'!$G$6:$GE$68,4,FALSE),0)</f>
        <v>0</v>
      </c>
      <c r="AH175" s="50">
        <f>IFERROR(VLOOKUP(Q175,'Վարկանիշային չափորոշիչներ'!$G$6:$GE$68,4,FALSE),0)</f>
        <v>0</v>
      </c>
      <c r="AI175" s="50">
        <f>IFERROR(VLOOKUP(R175,'Վարկանիշային չափորոշիչներ'!$G$6:$GE$68,4,FALSE),0)</f>
        <v>0</v>
      </c>
      <c r="AJ175" s="50">
        <f>IFERROR(VLOOKUP(S175,'Վարկանիշային չափորոշիչներ'!$G$6:$GE$68,4,FALSE),0)</f>
        <v>0</v>
      </c>
      <c r="AK175" s="50">
        <f>IFERROR(VLOOKUP(T175,'Վարկանիշային չափորոշիչներ'!$G$6:$GE$68,4,FALSE),0)</f>
        <v>0</v>
      </c>
      <c r="AL175" s="50">
        <f>IFERROR(VLOOKUP(U175,'Վարկանիշային չափորոշիչներ'!$G$6:$GE$68,4,FALSE),0)</f>
        <v>0</v>
      </c>
      <c r="AM175" s="50">
        <f>IFERROR(VLOOKUP(V175,'Վարկանիշային չափորոշիչներ'!$G$6:$GE$68,4,FALSE),0)</f>
        <v>0</v>
      </c>
      <c r="AN175" s="50">
        <f t="shared" si="47"/>
        <v>0</v>
      </c>
    </row>
    <row r="176" spans="1:40" s="39" customFormat="1" ht="51.75" hidden="1" outlineLevel="1">
      <c r="A176" s="57">
        <v>1017</v>
      </c>
      <c r="B176" s="57"/>
      <c r="C176" s="58" t="s">
        <v>261</v>
      </c>
      <c r="D176" s="59">
        <f>SUM(D177:D178)</f>
        <v>0</v>
      </c>
      <c r="E176" s="59">
        <f t="shared" ref="E176" si="48">SUM(E177:E178)</f>
        <v>0</v>
      </c>
      <c r="F176" s="60">
        <f t="shared" ref="F176:H176" si="49">SUM(F177:F178)</f>
        <v>0</v>
      </c>
      <c r="G176" s="60">
        <f t="shared" si="49"/>
        <v>0</v>
      </c>
      <c r="H176" s="60">
        <f t="shared" si="49"/>
        <v>0</v>
      </c>
      <c r="I176" s="61" t="s">
        <v>74</v>
      </c>
      <c r="J176" s="61" t="s">
        <v>74</v>
      </c>
      <c r="K176" s="61" t="s">
        <v>74</v>
      </c>
      <c r="L176" s="61" t="s">
        <v>74</v>
      </c>
      <c r="M176" s="61" t="s">
        <v>74</v>
      </c>
      <c r="N176" s="61" t="s">
        <v>74</v>
      </c>
      <c r="O176" s="61" t="s">
        <v>74</v>
      </c>
      <c r="P176" s="61" t="s">
        <v>74</v>
      </c>
      <c r="Q176" s="61" t="s">
        <v>74</v>
      </c>
      <c r="R176" s="61" t="s">
        <v>74</v>
      </c>
      <c r="S176" s="61" t="s">
        <v>74</v>
      </c>
      <c r="T176" s="61" t="s">
        <v>74</v>
      </c>
      <c r="U176" s="61" t="s">
        <v>74</v>
      </c>
      <c r="V176" s="61" t="s">
        <v>74</v>
      </c>
      <c r="W176" s="61" t="s">
        <v>74</v>
      </c>
      <c r="AB176" s="50">
        <f>IFERROR(VLOOKUP(K176,'Վարկանիշային չափորոշիչներ'!$G$6:$GE$68,4,FALSE),0)</f>
        <v>0</v>
      </c>
      <c r="AC176" s="50">
        <f>IFERROR(VLOOKUP(L176,'Վարկանիշային չափորոշիչներ'!$G$6:$GE$68,4,FALSE),0)</f>
        <v>0</v>
      </c>
      <c r="AD176" s="50">
        <f>IFERROR(VLOOKUP(M176,'Վարկանիշային չափորոշիչներ'!$G$6:$GE$68,4,FALSE),0)</f>
        <v>0</v>
      </c>
      <c r="AE176" s="50">
        <f>IFERROR(VLOOKUP(N176,'Վարկանիշային չափորոշիչներ'!$G$6:$GE$68,4,FALSE),0)</f>
        <v>0</v>
      </c>
      <c r="AF176" s="50">
        <f>IFERROR(VLOOKUP(O176,'Վարկանիշային չափորոշիչներ'!$G$6:$GE$68,4,FALSE),0)</f>
        <v>0</v>
      </c>
      <c r="AG176" s="50">
        <f>IFERROR(VLOOKUP(P176,'Վարկանիշային չափորոշիչներ'!$G$6:$GE$68,4,FALSE),0)</f>
        <v>0</v>
      </c>
      <c r="AH176" s="50">
        <f>IFERROR(VLOOKUP(Q176,'Վարկանիշային չափորոշիչներ'!$G$6:$GE$68,4,FALSE),0)</f>
        <v>0</v>
      </c>
      <c r="AI176" s="50">
        <f>IFERROR(VLOOKUP(R176,'Վարկանիշային չափորոշիչներ'!$G$6:$GE$68,4,FALSE),0)</f>
        <v>0</v>
      </c>
      <c r="AJ176" s="50">
        <f>IFERROR(VLOOKUP(S176,'Վարկանիշային չափորոշիչներ'!$G$6:$GE$68,4,FALSE),0)</f>
        <v>0</v>
      </c>
      <c r="AK176" s="50">
        <f>IFERROR(VLOOKUP(T176,'Վարկանիշային չափորոշիչներ'!$G$6:$GE$68,4,FALSE),0)</f>
        <v>0</v>
      </c>
      <c r="AL176" s="50">
        <f>IFERROR(VLOOKUP(U176,'Վարկանիշային չափորոշիչներ'!$G$6:$GE$68,4,FALSE),0)</f>
        <v>0</v>
      </c>
      <c r="AM176" s="50">
        <f>IFERROR(VLOOKUP(V176,'Վարկանիշային չափորոշիչներ'!$G$6:$GE$68,4,FALSE),0)</f>
        <v>0</v>
      </c>
      <c r="AN176" s="50">
        <f t="shared" si="47"/>
        <v>0</v>
      </c>
    </row>
    <row r="177" spans="1:40" s="39" customFormat="1" ht="34.5" hidden="1" outlineLevel="2">
      <c r="A177" s="62">
        <v>1017</v>
      </c>
      <c r="B177" s="62">
        <v>11001</v>
      </c>
      <c r="C177" s="63" t="s">
        <v>262</v>
      </c>
      <c r="D177" s="64"/>
      <c r="E177" s="64"/>
      <c r="F177" s="65"/>
      <c r="G177" s="66"/>
      <c r="H177" s="66"/>
      <c r="I177" s="64"/>
      <c r="J177" s="64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50">
        <f>AN177</f>
        <v>0</v>
      </c>
      <c r="AB177" s="50">
        <f>IFERROR(VLOOKUP(K177,'Վարկանիշային չափորոշիչներ'!$G$6:$GE$68,4,FALSE),0)</f>
        <v>0</v>
      </c>
      <c r="AC177" s="50">
        <f>IFERROR(VLOOKUP(L177,'Վարկանիշային չափորոշիչներ'!$G$6:$GE$68,4,FALSE),0)</f>
        <v>0</v>
      </c>
      <c r="AD177" s="50">
        <f>IFERROR(VLOOKUP(M177,'Վարկանիշային չափորոշիչներ'!$G$6:$GE$68,4,FALSE),0)</f>
        <v>0</v>
      </c>
      <c r="AE177" s="50">
        <f>IFERROR(VLOOKUP(N177,'Վարկանիշային չափորոշիչներ'!$G$6:$GE$68,4,FALSE),0)</f>
        <v>0</v>
      </c>
      <c r="AF177" s="50">
        <f>IFERROR(VLOOKUP(O177,'Վարկանիշային չափորոշիչներ'!$G$6:$GE$68,4,FALSE),0)</f>
        <v>0</v>
      </c>
      <c r="AG177" s="50">
        <f>IFERROR(VLOOKUP(P177,'Վարկանիշային չափորոշիչներ'!$G$6:$GE$68,4,FALSE),0)</f>
        <v>0</v>
      </c>
      <c r="AH177" s="50">
        <f>IFERROR(VLOOKUP(Q177,'Վարկանիշային չափորոշիչներ'!$G$6:$GE$68,4,FALSE),0)</f>
        <v>0</v>
      </c>
      <c r="AI177" s="50">
        <f>IFERROR(VLOOKUP(R177,'Վարկանիշային չափորոշիչներ'!$G$6:$GE$68,4,FALSE),0)</f>
        <v>0</v>
      </c>
      <c r="AJ177" s="50">
        <f>IFERROR(VLOOKUP(S177,'Վարկանիշային չափորոշիչներ'!$G$6:$GE$68,4,FALSE),0)</f>
        <v>0</v>
      </c>
      <c r="AK177" s="50">
        <f>IFERROR(VLOOKUP(T177,'Վարկանիշային չափորոշիչներ'!$G$6:$GE$68,4,FALSE),0)</f>
        <v>0</v>
      </c>
      <c r="AL177" s="50">
        <f>IFERROR(VLOOKUP(U177,'Վարկանիշային չափորոշիչներ'!$G$6:$GE$68,4,FALSE),0)</f>
        <v>0</v>
      </c>
      <c r="AM177" s="50">
        <f>IFERROR(VLOOKUP(V177,'Վարկանիշային չափորոշիչներ'!$G$6:$GE$68,4,FALSE),0)</f>
        <v>0</v>
      </c>
      <c r="AN177" s="50">
        <f t="shared" si="47"/>
        <v>0</v>
      </c>
    </row>
    <row r="178" spans="1:40" s="39" customFormat="1" ht="51.75" hidden="1" outlineLevel="2">
      <c r="A178" s="62">
        <v>1017</v>
      </c>
      <c r="B178" s="62">
        <v>21001</v>
      </c>
      <c r="C178" s="63" t="s">
        <v>263</v>
      </c>
      <c r="D178" s="64"/>
      <c r="E178" s="64"/>
      <c r="F178" s="111"/>
      <c r="G178" s="66"/>
      <c r="H178" s="66"/>
      <c r="I178" s="64"/>
      <c r="J178" s="64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50">
        <f>AN178</f>
        <v>0</v>
      </c>
      <c r="AB178" s="50">
        <f>IFERROR(VLOOKUP(K178,'Վարկանիշային չափորոշիչներ'!$G$6:$GE$68,4,FALSE),0)</f>
        <v>0</v>
      </c>
      <c r="AC178" s="50">
        <f>IFERROR(VLOOKUP(L178,'Վարկանիշային չափորոշիչներ'!$G$6:$GE$68,4,FALSE),0)</f>
        <v>0</v>
      </c>
      <c r="AD178" s="50">
        <f>IFERROR(VLOOKUP(M178,'Վարկանիշային չափորոշիչներ'!$G$6:$GE$68,4,FALSE),0)</f>
        <v>0</v>
      </c>
      <c r="AE178" s="50">
        <f>IFERROR(VLOOKUP(N178,'Վարկանիշային չափորոշիչներ'!$G$6:$GE$68,4,FALSE),0)</f>
        <v>0</v>
      </c>
      <c r="AF178" s="50">
        <f>IFERROR(VLOOKUP(O178,'Վարկանիշային չափորոշիչներ'!$G$6:$GE$68,4,FALSE),0)</f>
        <v>0</v>
      </c>
      <c r="AG178" s="50">
        <f>IFERROR(VLOOKUP(P178,'Վարկանիշային չափորոշիչներ'!$G$6:$GE$68,4,FALSE),0)</f>
        <v>0</v>
      </c>
      <c r="AH178" s="50">
        <f>IFERROR(VLOOKUP(Q178,'Վարկանիշային չափորոշիչներ'!$G$6:$GE$68,4,FALSE),0)</f>
        <v>0</v>
      </c>
      <c r="AI178" s="50">
        <f>IFERROR(VLOOKUP(R178,'Վարկանիշային չափորոշիչներ'!$G$6:$GE$68,4,FALSE),0)</f>
        <v>0</v>
      </c>
      <c r="AJ178" s="50">
        <f>IFERROR(VLOOKUP(S178,'Վարկանիշային չափորոշիչներ'!$G$6:$GE$68,4,FALSE),0)</f>
        <v>0</v>
      </c>
      <c r="AK178" s="50">
        <f>IFERROR(VLOOKUP(T178,'Վարկանիշային չափորոշիչներ'!$G$6:$GE$68,4,FALSE),0)</f>
        <v>0</v>
      </c>
      <c r="AL178" s="50">
        <f>IFERROR(VLOOKUP(U178,'Վարկանիշային չափորոշիչներ'!$G$6:$GE$68,4,FALSE),0)</f>
        <v>0</v>
      </c>
      <c r="AM178" s="50">
        <f>IFERROR(VLOOKUP(V178,'Վարկանիշային չափորոշիչներ'!$G$6:$GE$68,4,FALSE),0)</f>
        <v>0</v>
      </c>
      <c r="AN178" s="50">
        <f t="shared" si="47"/>
        <v>0</v>
      </c>
    </row>
    <row r="179" spans="1:40" s="39" customFormat="1" ht="34.5" hidden="1" outlineLevel="1">
      <c r="A179" s="112">
        <v>1019</v>
      </c>
      <c r="B179" s="57"/>
      <c r="C179" s="58" t="s">
        <v>264</v>
      </c>
      <c r="D179" s="59">
        <f>SUM(D180:D184)</f>
        <v>0</v>
      </c>
      <c r="E179" s="59">
        <f t="shared" ref="E179" si="50">SUM(E180:E184)</f>
        <v>0</v>
      </c>
      <c r="F179" s="60">
        <f t="shared" ref="F179:H179" si="51">SUM(F180:F184)</f>
        <v>0</v>
      </c>
      <c r="G179" s="60">
        <f t="shared" si="51"/>
        <v>0</v>
      </c>
      <c r="H179" s="60">
        <f t="shared" si="51"/>
        <v>0</v>
      </c>
      <c r="I179" s="61" t="s">
        <v>74</v>
      </c>
      <c r="J179" s="61" t="s">
        <v>74</v>
      </c>
      <c r="K179" s="61" t="s">
        <v>74</v>
      </c>
      <c r="L179" s="61" t="s">
        <v>74</v>
      </c>
      <c r="M179" s="61" t="s">
        <v>74</v>
      </c>
      <c r="N179" s="61" t="s">
        <v>74</v>
      </c>
      <c r="O179" s="61" t="s">
        <v>74</v>
      </c>
      <c r="P179" s="61" t="s">
        <v>74</v>
      </c>
      <c r="Q179" s="61" t="s">
        <v>74</v>
      </c>
      <c r="R179" s="61" t="s">
        <v>74</v>
      </c>
      <c r="S179" s="61" t="s">
        <v>74</v>
      </c>
      <c r="T179" s="61" t="s">
        <v>74</v>
      </c>
      <c r="U179" s="61" t="s">
        <v>74</v>
      </c>
      <c r="V179" s="61" t="s">
        <v>74</v>
      </c>
      <c r="W179" s="61" t="s">
        <v>74</v>
      </c>
      <c r="AB179" s="50">
        <f>IFERROR(VLOOKUP(K179,'Վարկանիշային չափորոշիչներ'!$G$6:$GE$68,4,FALSE),0)</f>
        <v>0</v>
      </c>
      <c r="AC179" s="50">
        <f>IFERROR(VLOOKUP(L179,'Վարկանիշային չափորոշիչներ'!$G$6:$GE$68,4,FALSE),0)</f>
        <v>0</v>
      </c>
      <c r="AD179" s="50">
        <f>IFERROR(VLOOKUP(M179,'Վարկանիշային չափորոշիչներ'!$G$6:$GE$68,4,FALSE),0)</f>
        <v>0</v>
      </c>
      <c r="AE179" s="50">
        <f>IFERROR(VLOOKUP(N179,'Վարկանիշային չափորոշիչներ'!$G$6:$GE$68,4,FALSE),0)</f>
        <v>0</v>
      </c>
      <c r="AF179" s="50">
        <f>IFERROR(VLOOKUP(O179,'Վարկանիշային չափորոշիչներ'!$G$6:$GE$68,4,FALSE),0)</f>
        <v>0</v>
      </c>
      <c r="AG179" s="50">
        <f>IFERROR(VLOOKUP(P179,'Վարկանիշային չափորոշիչներ'!$G$6:$GE$68,4,FALSE),0)</f>
        <v>0</v>
      </c>
      <c r="AH179" s="50">
        <f>IFERROR(VLOOKUP(Q179,'Վարկանիշային չափորոշիչներ'!$G$6:$GE$68,4,FALSE),0)</f>
        <v>0</v>
      </c>
      <c r="AI179" s="50">
        <f>IFERROR(VLOOKUP(R179,'Վարկանիշային չափորոշիչներ'!$G$6:$GE$68,4,FALSE),0)</f>
        <v>0</v>
      </c>
      <c r="AJ179" s="50">
        <f>IFERROR(VLOOKUP(S179,'Վարկանիշային չափորոշիչներ'!$G$6:$GE$68,4,FALSE),0)</f>
        <v>0</v>
      </c>
      <c r="AK179" s="50">
        <f>IFERROR(VLOOKUP(T179,'Վարկանիշային չափորոշիչներ'!$G$6:$GE$68,4,FALSE),0)</f>
        <v>0</v>
      </c>
      <c r="AL179" s="50">
        <f>IFERROR(VLOOKUP(U179,'Վարկանիշային չափորոշիչներ'!$G$6:$GE$68,4,FALSE),0)</f>
        <v>0</v>
      </c>
      <c r="AM179" s="50">
        <f>IFERROR(VLOOKUP(V179,'Վարկանիշային չափորոշիչներ'!$G$6:$GE$68,4,FALSE),0)</f>
        <v>0</v>
      </c>
      <c r="AN179" s="50">
        <f t="shared" si="47"/>
        <v>0</v>
      </c>
    </row>
    <row r="180" spans="1:40" s="39" customFormat="1" ht="103.5" hidden="1" outlineLevel="2">
      <c r="A180" s="112">
        <v>1019</v>
      </c>
      <c r="B180" s="62">
        <v>11003</v>
      </c>
      <c r="C180" s="63" t="s">
        <v>265</v>
      </c>
      <c r="D180" s="64"/>
      <c r="E180" s="64"/>
      <c r="F180" s="65"/>
      <c r="G180" s="66"/>
      <c r="H180" s="66"/>
      <c r="I180" s="64"/>
      <c r="J180" s="64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50">
        <f t="shared" ref="W180:W184" si="52">AN180</f>
        <v>0</v>
      </c>
      <c r="AB180" s="50">
        <f>IFERROR(VLOOKUP(K180,'Վարկանիշային չափորոշիչներ'!$G$6:$GE$68,4,FALSE),0)</f>
        <v>0</v>
      </c>
      <c r="AC180" s="50">
        <f>IFERROR(VLOOKUP(L180,'Վարկանիշային չափորոշիչներ'!$G$6:$GE$68,4,FALSE),0)</f>
        <v>0</v>
      </c>
      <c r="AD180" s="50">
        <f>IFERROR(VLOOKUP(M180,'Վարկանիշային չափորոշիչներ'!$G$6:$GE$68,4,FALSE),0)</f>
        <v>0</v>
      </c>
      <c r="AE180" s="50">
        <f>IFERROR(VLOOKUP(N180,'Վարկանիշային չափորոշիչներ'!$G$6:$GE$68,4,FALSE),0)</f>
        <v>0</v>
      </c>
      <c r="AF180" s="50">
        <f>IFERROR(VLOOKUP(O180,'Վարկանիշային չափորոշիչներ'!$G$6:$GE$68,4,FALSE),0)</f>
        <v>0</v>
      </c>
      <c r="AG180" s="50">
        <f>IFERROR(VLOOKUP(P180,'Վարկանիշային չափորոշիչներ'!$G$6:$GE$68,4,FALSE),0)</f>
        <v>0</v>
      </c>
      <c r="AH180" s="50">
        <f>IFERROR(VLOOKUP(Q180,'Վարկանիշային չափորոշիչներ'!$G$6:$GE$68,4,FALSE),0)</f>
        <v>0</v>
      </c>
      <c r="AI180" s="50">
        <f>IFERROR(VLOOKUP(R180,'Վարկանիշային չափորոշիչներ'!$G$6:$GE$68,4,FALSE),0)</f>
        <v>0</v>
      </c>
      <c r="AJ180" s="50">
        <f>IFERROR(VLOOKUP(S180,'Վարկանիշային չափորոշիչներ'!$G$6:$GE$68,4,FALSE),0)</f>
        <v>0</v>
      </c>
      <c r="AK180" s="50">
        <f>IFERROR(VLOOKUP(T180,'Վարկանիշային չափորոշիչներ'!$G$6:$GE$68,4,FALSE),0)</f>
        <v>0</v>
      </c>
      <c r="AL180" s="50">
        <f>IFERROR(VLOOKUP(U180,'Վարկանիշային չափորոշիչներ'!$G$6:$GE$68,4,FALSE),0)</f>
        <v>0</v>
      </c>
      <c r="AM180" s="50">
        <f>IFERROR(VLOOKUP(V180,'Վարկանիշային չափորոշիչներ'!$G$6:$GE$68,4,FALSE),0)</f>
        <v>0</v>
      </c>
      <c r="AN180" s="50">
        <f t="shared" si="47"/>
        <v>0</v>
      </c>
    </row>
    <row r="181" spans="1:40" s="39" customFormat="1" ht="120.75" hidden="1" outlineLevel="2">
      <c r="A181" s="112">
        <v>1019</v>
      </c>
      <c r="B181" s="62">
        <v>11004</v>
      </c>
      <c r="C181" s="63" t="s">
        <v>266</v>
      </c>
      <c r="D181" s="64"/>
      <c r="E181" s="64"/>
      <c r="F181" s="65"/>
      <c r="G181" s="66"/>
      <c r="H181" s="66"/>
      <c r="I181" s="64"/>
      <c r="J181" s="64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50">
        <f t="shared" si="52"/>
        <v>0</v>
      </c>
      <c r="AB181" s="50">
        <f>IFERROR(VLOOKUP(K181,'Վարկանիշային չափորոշիչներ'!$G$6:$GE$68,4,FALSE),0)</f>
        <v>0</v>
      </c>
      <c r="AC181" s="50">
        <f>IFERROR(VLOOKUP(L181,'Վարկանիշային չափորոշիչներ'!$G$6:$GE$68,4,FALSE),0)</f>
        <v>0</v>
      </c>
      <c r="AD181" s="50">
        <f>IFERROR(VLOOKUP(M181,'Վարկանիշային չափորոշիչներ'!$G$6:$GE$68,4,FALSE),0)</f>
        <v>0</v>
      </c>
      <c r="AE181" s="50">
        <f>IFERROR(VLOOKUP(N181,'Վարկանիշային չափորոշիչներ'!$G$6:$GE$68,4,FALSE),0)</f>
        <v>0</v>
      </c>
      <c r="AF181" s="50">
        <f>IFERROR(VLOOKUP(O181,'Վարկանիշային չափորոշիչներ'!$G$6:$GE$68,4,FALSE),0)</f>
        <v>0</v>
      </c>
      <c r="AG181" s="50">
        <f>IFERROR(VLOOKUP(P181,'Վարկանիշային չափորոշիչներ'!$G$6:$GE$68,4,FALSE),0)</f>
        <v>0</v>
      </c>
      <c r="AH181" s="50">
        <f>IFERROR(VLOOKUP(Q181,'Վարկանիշային չափորոշիչներ'!$G$6:$GE$68,4,FALSE),0)</f>
        <v>0</v>
      </c>
      <c r="AI181" s="50">
        <f>IFERROR(VLOOKUP(R181,'Վարկանիշային չափորոշիչներ'!$G$6:$GE$68,4,FALSE),0)</f>
        <v>0</v>
      </c>
      <c r="AJ181" s="50">
        <f>IFERROR(VLOOKUP(S181,'Վարկանիշային չափորոշիչներ'!$G$6:$GE$68,4,FALSE),0)</f>
        <v>0</v>
      </c>
      <c r="AK181" s="50">
        <f>IFERROR(VLOOKUP(T181,'Վարկանիշային չափորոշիչներ'!$G$6:$GE$68,4,FALSE),0)</f>
        <v>0</v>
      </c>
      <c r="AL181" s="50">
        <f>IFERROR(VLOOKUP(U181,'Վարկանիշային չափորոշիչներ'!$G$6:$GE$68,4,FALSE),0)</f>
        <v>0</v>
      </c>
      <c r="AM181" s="50">
        <f>IFERROR(VLOOKUP(V181,'Վարկանիշային չափորոշիչներ'!$G$6:$GE$68,4,FALSE),0)</f>
        <v>0</v>
      </c>
      <c r="AN181" s="50">
        <f t="shared" si="47"/>
        <v>0</v>
      </c>
    </row>
    <row r="182" spans="1:40" s="39" customFormat="1" ht="189.75" hidden="1" outlineLevel="2">
      <c r="A182" s="112">
        <v>1019</v>
      </c>
      <c r="B182" s="62">
        <v>12001</v>
      </c>
      <c r="C182" s="63" t="s">
        <v>267</v>
      </c>
      <c r="D182" s="64"/>
      <c r="E182" s="64"/>
      <c r="F182" s="65"/>
      <c r="G182" s="66"/>
      <c r="H182" s="66"/>
      <c r="I182" s="64"/>
      <c r="J182" s="64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50">
        <f t="shared" si="52"/>
        <v>0</v>
      </c>
      <c r="AB182" s="50">
        <f>IFERROR(VLOOKUP(K182,'Վարկանիշային չափորոշիչներ'!$G$6:$GE$68,4,FALSE),0)</f>
        <v>0</v>
      </c>
      <c r="AC182" s="50">
        <f>IFERROR(VLOOKUP(L182,'Վարկանիշային չափորոշիչներ'!$G$6:$GE$68,4,FALSE),0)</f>
        <v>0</v>
      </c>
      <c r="AD182" s="50">
        <f>IFERROR(VLOOKUP(M182,'Վարկանիշային չափորոշիչներ'!$G$6:$GE$68,4,FALSE),0)</f>
        <v>0</v>
      </c>
      <c r="AE182" s="50">
        <f>IFERROR(VLOOKUP(N182,'Վարկանիշային չափորոշիչներ'!$G$6:$GE$68,4,FALSE),0)</f>
        <v>0</v>
      </c>
      <c r="AF182" s="50">
        <f>IFERROR(VLOOKUP(O182,'Վարկանիշային չափորոշիչներ'!$G$6:$GE$68,4,FALSE),0)</f>
        <v>0</v>
      </c>
      <c r="AG182" s="50">
        <f>IFERROR(VLOOKUP(P182,'Վարկանիշային չափորոշիչներ'!$G$6:$GE$68,4,FALSE),0)</f>
        <v>0</v>
      </c>
      <c r="AH182" s="50">
        <f>IFERROR(VLOOKUP(Q182,'Վարկանիշային չափորոշիչներ'!$G$6:$GE$68,4,FALSE),0)</f>
        <v>0</v>
      </c>
      <c r="AI182" s="50">
        <f>IFERROR(VLOOKUP(R182,'Վարկանիշային չափորոշիչներ'!$G$6:$GE$68,4,FALSE),0)</f>
        <v>0</v>
      </c>
      <c r="AJ182" s="50">
        <f>IFERROR(VLOOKUP(S182,'Վարկանիշային չափորոշիչներ'!$G$6:$GE$68,4,FALSE),0)</f>
        <v>0</v>
      </c>
      <c r="AK182" s="50">
        <f>IFERROR(VLOOKUP(T182,'Վարկանիշային չափորոշիչներ'!$G$6:$GE$68,4,FALSE),0)</f>
        <v>0</v>
      </c>
      <c r="AL182" s="50">
        <f>IFERROR(VLOOKUP(U182,'Վարկանիշային չափորոշիչներ'!$G$6:$GE$68,4,FALSE),0)</f>
        <v>0</v>
      </c>
      <c r="AM182" s="50">
        <f>IFERROR(VLOOKUP(V182,'Վարկանիշային չափորոշիչներ'!$G$6:$GE$68,4,FALSE),0)</f>
        <v>0</v>
      </c>
      <c r="AN182" s="50">
        <f t="shared" si="47"/>
        <v>0</v>
      </c>
    </row>
    <row r="183" spans="1:40" s="39" customFormat="1" ht="172.5" hidden="1" outlineLevel="2">
      <c r="A183" s="112">
        <v>1019</v>
      </c>
      <c r="B183" s="62">
        <v>12004</v>
      </c>
      <c r="C183" s="63" t="s">
        <v>268</v>
      </c>
      <c r="D183" s="64"/>
      <c r="E183" s="64"/>
      <c r="F183" s="65"/>
      <c r="G183" s="66"/>
      <c r="H183" s="66"/>
      <c r="I183" s="64"/>
      <c r="J183" s="64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50">
        <f t="shared" si="52"/>
        <v>0</v>
      </c>
      <c r="AB183" s="50">
        <f>IFERROR(VLOOKUP(K183,'Վարկանիշային չափորոշիչներ'!$G$6:$GE$68,4,FALSE),0)</f>
        <v>0</v>
      </c>
      <c r="AC183" s="50">
        <f>IFERROR(VLOOKUP(L183,'Վարկանիշային չափորոշիչներ'!$G$6:$GE$68,4,FALSE),0)</f>
        <v>0</v>
      </c>
      <c r="AD183" s="50">
        <f>IFERROR(VLOOKUP(M183,'Վարկանիշային չափորոշիչներ'!$G$6:$GE$68,4,FALSE),0)</f>
        <v>0</v>
      </c>
      <c r="AE183" s="50">
        <f>IFERROR(VLOOKUP(N183,'Վարկանիշային չափորոշիչներ'!$G$6:$GE$68,4,FALSE),0)</f>
        <v>0</v>
      </c>
      <c r="AF183" s="50">
        <f>IFERROR(VLOOKUP(O183,'Վարկանիշային չափորոշիչներ'!$G$6:$GE$68,4,FALSE),0)</f>
        <v>0</v>
      </c>
      <c r="AG183" s="50">
        <f>IFERROR(VLOOKUP(P183,'Վարկանիշային չափորոշիչներ'!$G$6:$GE$68,4,FALSE),0)</f>
        <v>0</v>
      </c>
      <c r="AH183" s="50">
        <f>IFERROR(VLOOKUP(Q183,'Վարկանիշային չափորոշիչներ'!$G$6:$GE$68,4,FALSE),0)</f>
        <v>0</v>
      </c>
      <c r="AI183" s="50">
        <f>IFERROR(VLOOKUP(R183,'Վարկանիշային չափորոշիչներ'!$G$6:$GE$68,4,FALSE),0)</f>
        <v>0</v>
      </c>
      <c r="AJ183" s="50">
        <f>IFERROR(VLOOKUP(S183,'Վարկանիշային չափորոշիչներ'!$G$6:$GE$68,4,FALSE),0)</f>
        <v>0</v>
      </c>
      <c r="AK183" s="50">
        <f>IFERROR(VLOOKUP(T183,'Վարկանիշային չափորոշիչներ'!$G$6:$GE$68,4,FALSE),0)</f>
        <v>0</v>
      </c>
      <c r="AL183" s="50">
        <f>IFERROR(VLOOKUP(U183,'Վարկանիշային չափորոշիչներ'!$G$6:$GE$68,4,FALSE),0)</f>
        <v>0</v>
      </c>
      <c r="AM183" s="50">
        <f>IFERROR(VLOOKUP(V183,'Վարկանիշային չափորոշիչներ'!$G$6:$GE$68,4,FALSE),0)</f>
        <v>0</v>
      </c>
      <c r="AN183" s="50">
        <f t="shared" si="47"/>
        <v>0</v>
      </c>
    </row>
    <row r="184" spans="1:40" s="39" customFormat="1" ht="207" hidden="1" outlineLevel="2">
      <c r="A184" s="112">
        <v>1019</v>
      </c>
      <c r="B184" s="62">
        <v>12005</v>
      </c>
      <c r="C184" s="63" t="s">
        <v>269</v>
      </c>
      <c r="D184" s="64"/>
      <c r="E184" s="64"/>
      <c r="F184" s="65"/>
      <c r="G184" s="66"/>
      <c r="H184" s="66"/>
      <c r="I184" s="64"/>
      <c r="J184" s="64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50">
        <f t="shared" si="52"/>
        <v>0</v>
      </c>
      <c r="AB184" s="50">
        <f>IFERROR(VLOOKUP(K184,'Վարկանիշային չափորոշիչներ'!$G$6:$GE$68,4,FALSE),0)</f>
        <v>0</v>
      </c>
      <c r="AC184" s="50">
        <f>IFERROR(VLOOKUP(L184,'Վարկանիշային չափորոշիչներ'!$G$6:$GE$68,4,FALSE),0)</f>
        <v>0</v>
      </c>
      <c r="AD184" s="50">
        <f>IFERROR(VLOOKUP(M184,'Վարկանիշային չափորոշիչներ'!$G$6:$GE$68,4,FALSE),0)</f>
        <v>0</v>
      </c>
      <c r="AE184" s="50">
        <f>IFERROR(VLOOKUP(N184,'Վարկանիշային չափորոշիչներ'!$G$6:$GE$68,4,FALSE),0)</f>
        <v>0</v>
      </c>
      <c r="AF184" s="50">
        <f>IFERROR(VLOOKUP(O184,'Վարկանիշային չափորոշիչներ'!$G$6:$GE$68,4,FALSE),0)</f>
        <v>0</v>
      </c>
      <c r="AG184" s="50">
        <f>IFERROR(VLOOKUP(P184,'Վարկանիշային չափորոշիչներ'!$G$6:$GE$68,4,FALSE),0)</f>
        <v>0</v>
      </c>
      <c r="AH184" s="50">
        <f>IFERROR(VLOOKUP(Q184,'Վարկանիշային չափորոշիչներ'!$G$6:$GE$68,4,FALSE),0)</f>
        <v>0</v>
      </c>
      <c r="AI184" s="50">
        <f>IFERROR(VLOOKUP(R184,'Վարկանիշային չափորոշիչներ'!$G$6:$GE$68,4,FALSE),0)</f>
        <v>0</v>
      </c>
      <c r="AJ184" s="50">
        <f>IFERROR(VLOOKUP(S184,'Վարկանիշային չափորոշիչներ'!$G$6:$GE$68,4,FALSE),0)</f>
        <v>0</v>
      </c>
      <c r="AK184" s="50">
        <f>IFERROR(VLOOKUP(T184,'Վարկանիշային չափորոշիչներ'!$G$6:$GE$68,4,FALSE),0)</f>
        <v>0</v>
      </c>
      <c r="AL184" s="50">
        <f>IFERROR(VLOOKUP(U184,'Վարկանիշային չափորոշիչներ'!$G$6:$GE$68,4,FALSE),0)</f>
        <v>0</v>
      </c>
      <c r="AM184" s="50">
        <f>IFERROR(VLOOKUP(V184,'Վարկանիշային չափորոշիչներ'!$G$6:$GE$68,4,FALSE),0)</f>
        <v>0</v>
      </c>
      <c r="AN184" s="50">
        <f t="shared" si="47"/>
        <v>0</v>
      </c>
    </row>
    <row r="185" spans="1:40" s="39" customFormat="1" ht="34.5" hidden="1" outlineLevel="1">
      <c r="A185" s="57">
        <v>1027</v>
      </c>
      <c r="B185" s="57"/>
      <c r="C185" s="58" t="s">
        <v>270</v>
      </c>
      <c r="D185" s="59">
        <f>SUM(D186)</f>
        <v>0</v>
      </c>
      <c r="E185" s="59">
        <f t="shared" ref="E185:H185" si="53">SUM(E186)</f>
        <v>0</v>
      </c>
      <c r="F185" s="60">
        <f t="shared" si="53"/>
        <v>0</v>
      </c>
      <c r="G185" s="60">
        <f t="shared" si="53"/>
        <v>0</v>
      </c>
      <c r="H185" s="60">
        <f t="shared" si="53"/>
        <v>0</v>
      </c>
      <c r="I185" s="61" t="s">
        <v>74</v>
      </c>
      <c r="J185" s="61" t="s">
        <v>74</v>
      </c>
      <c r="K185" s="61" t="s">
        <v>74</v>
      </c>
      <c r="L185" s="61" t="s">
        <v>74</v>
      </c>
      <c r="M185" s="61" t="s">
        <v>74</v>
      </c>
      <c r="N185" s="61" t="s">
        <v>74</v>
      </c>
      <c r="O185" s="61" t="s">
        <v>74</v>
      </c>
      <c r="P185" s="61" t="s">
        <v>74</v>
      </c>
      <c r="Q185" s="61" t="s">
        <v>74</v>
      </c>
      <c r="R185" s="61" t="s">
        <v>74</v>
      </c>
      <c r="S185" s="61" t="s">
        <v>74</v>
      </c>
      <c r="T185" s="61" t="s">
        <v>74</v>
      </c>
      <c r="U185" s="61" t="s">
        <v>74</v>
      </c>
      <c r="V185" s="61" t="s">
        <v>74</v>
      </c>
      <c r="W185" s="61" t="s">
        <v>74</v>
      </c>
      <c r="AB185" s="50">
        <f>IFERROR(VLOOKUP(K185,'Վարկանիշային չափորոշիչներ'!$G$6:$GE$68,4,FALSE),0)</f>
        <v>0</v>
      </c>
      <c r="AC185" s="50">
        <f>IFERROR(VLOOKUP(L185,'Վարկանիշային չափորոշիչներ'!$G$6:$GE$68,4,FALSE),0)</f>
        <v>0</v>
      </c>
      <c r="AD185" s="50">
        <f>IFERROR(VLOOKUP(M185,'Վարկանիշային չափորոշիչներ'!$G$6:$GE$68,4,FALSE),0)</f>
        <v>0</v>
      </c>
      <c r="AE185" s="50">
        <f>IFERROR(VLOOKUP(N185,'Վարկանիշային չափորոշիչներ'!$G$6:$GE$68,4,FALSE),0)</f>
        <v>0</v>
      </c>
      <c r="AF185" s="50">
        <f>IFERROR(VLOOKUP(O185,'Վարկանիշային չափորոշիչներ'!$G$6:$GE$68,4,FALSE),0)</f>
        <v>0</v>
      </c>
      <c r="AG185" s="50">
        <f>IFERROR(VLOOKUP(P185,'Վարկանիշային չափորոշիչներ'!$G$6:$GE$68,4,FALSE),0)</f>
        <v>0</v>
      </c>
      <c r="AH185" s="50">
        <f>IFERROR(VLOOKUP(Q185,'Վարկանիշային չափորոշիչներ'!$G$6:$GE$68,4,FALSE),0)</f>
        <v>0</v>
      </c>
      <c r="AI185" s="50">
        <f>IFERROR(VLOOKUP(R185,'Վարկանիշային չափորոշիչներ'!$G$6:$GE$68,4,FALSE),0)</f>
        <v>0</v>
      </c>
      <c r="AJ185" s="50">
        <f>IFERROR(VLOOKUP(S185,'Վարկանիշային չափորոշիչներ'!$G$6:$GE$68,4,FALSE),0)</f>
        <v>0</v>
      </c>
      <c r="AK185" s="50">
        <f>IFERROR(VLOOKUP(T185,'Վարկանիշային չափորոշիչներ'!$G$6:$GE$68,4,FALSE),0)</f>
        <v>0</v>
      </c>
      <c r="AL185" s="50">
        <f>IFERROR(VLOOKUP(U185,'Վարկանիշային չափորոշիչներ'!$G$6:$GE$68,4,FALSE),0)</f>
        <v>0</v>
      </c>
      <c r="AM185" s="50">
        <f>IFERROR(VLOOKUP(V185,'Վարկանիշային չափորոշիչներ'!$G$6:$GE$68,4,FALSE),0)</f>
        <v>0</v>
      </c>
      <c r="AN185" s="50">
        <f t="shared" si="47"/>
        <v>0</v>
      </c>
    </row>
    <row r="186" spans="1:40" s="39" customFormat="1" ht="51.75" hidden="1" outlineLevel="2">
      <c r="A186" s="62">
        <v>1027</v>
      </c>
      <c r="B186" s="62">
        <v>11001</v>
      </c>
      <c r="C186" s="63" t="s">
        <v>271</v>
      </c>
      <c r="D186" s="64"/>
      <c r="E186" s="64"/>
      <c r="F186" s="65"/>
      <c r="G186" s="66"/>
      <c r="H186" s="66"/>
      <c r="I186" s="64"/>
      <c r="J186" s="64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50">
        <f>AN186</f>
        <v>0</v>
      </c>
      <c r="AB186" s="50">
        <f>IFERROR(VLOOKUP(K186,'Վարկանիշային չափորոշիչներ'!$G$6:$GE$68,4,FALSE),0)</f>
        <v>0</v>
      </c>
      <c r="AC186" s="50">
        <f>IFERROR(VLOOKUP(L186,'Վարկանիշային չափորոշիչներ'!$G$6:$GE$68,4,FALSE),0)</f>
        <v>0</v>
      </c>
      <c r="AD186" s="50">
        <f>IFERROR(VLOOKUP(M186,'Վարկանիշային չափորոշիչներ'!$G$6:$GE$68,4,FALSE),0)</f>
        <v>0</v>
      </c>
      <c r="AE186" s="50">
        <f>IFERROR(VLOOKUP(N186,'Վարկանիշային չափորոշիչներ'!$G$6:$GE$68,4,FALSE),0)</f>
        <v>0</v>
      </c>
      <c r="AF186" s="50">
        <f>IFERROR(VLOOKUP(O186,'Վարկանիշային չափորոշիչներ'!$G$6:$GE$68,4,FALSE),0)</f>
        <v>0</v>
      </c>
      <c r="AG186" s="50">
        <f>IFERROR(VLOOKUP(P186,'Վարկանիշային չափորոշիչներ'!$G$6:$GE$68,4,FALSE),0)</f>
        <v>0</v>
      </c>
      <c r="AH186" s="50">
        <f>IFERROR(VLOOKUP(Q186,'Վարկանիշային չափորոշիչներ'!$G$6:$GE$68,4,FALSE),0)</f>
        <v>0</v>
      </c>
      <c r="AI186" s="50">
        <f>IFERROR(VLOOKUP(R186,'Վարկանիշային չափորոշիչներ'!$G$6:$GE$68,4,FALSE),0)</f>
        <v>0</v>
      </c>
      <c r="AJ186" s="50">
        <f>IFERROR(VLOOKUP(S186,'Վարկանիշային չափորոշիչներ'!$G$6:$GE$68,4,FALSE),0)</f>
        <v>0</v>
      </c>
      <c r="AK186" s="50">
        <f>IFERROR(VLOOKUP(T186,'Վարկանիշային չափորոշիչներ'!$G$6:$GE$68,4,FALSE),0)</f>
        <v>0</v>
      </c>
      <c r="AL186" s="50">
        <f>IFERROR(VLOOKUP(U186,'Վարկանիշային չափորոշիչներ'!$G$6:$GE$68,4,FALSE),0)</f>
        <v>0</v>
      </c>
      <c r="AM186" s="50">
        <f>IFERROR(VLOOKUP(V186,'Վարկանիշային չափորոշիչներ'!$G$6:$GE$68,4,FALSE),0)</f>
        <v>0</v>
      </c>
      <c r="AN186" s="50">
        <f t="shared" si="47"/>
        <v>0</v>
      </c>
    </row>
    <row r="187" spans="1:40" s="39" customFormat="1" ht="103.5" hidden="1" outlineLevel="1">
      <c r="A187" s="57">
        <v>1038</v>
      </c>
      <c r="B187" s="57"/>
      <c r="C187" s="58" t="s">
        <v>272</v>
      </c>
      <c r="D187" s="59">
        <f t="shared" ref="D187:H187" si="54">SUM(D188)</f>
        <v>0</v>
      </c>
      <c r="E187" s="59">
        <f t="shared" si="54"/>
        <v>0</v>
      </c>
      <c r="F187" s="60">
        <f t="shared" si="54"/>
        <v>0</v>
      </c>
      <c r="G187" s="60">
        <f t="shared" si="54"/>
        <v>0</v>
      </c>
      <c r="H187" s="60">
        <f t="shared" si="54"/>
        <v>0</v>
      </c>
      <c r="I187" s="61" t="s">
        <v>74</v>
      </c>
      <c r="J187" s="61" t="s">
        <v>74</v>
      </c>
      <c r="K187" s="61" t="s">
        <v>74</v>
      </c>
      <c r="L187" s="61" t="s">
        <v>74</v>
      </c>
      <c r="M187" s="61" t="s">
        <v>74</v>
      </c>
      <c r="N187" s="61" t="s">
        <v>74</v>
      </c>
      <c r="O187" s="61" t="s">
        <v>74</v>
      </c>
      <c r="P187" s="61" t="s">
        <v>74</v>
      </c>
      <c r="Q187" s="61" t="s">
        <v>74</v>
      </c>
      <c r="R187" s="61" t="s">
        <v>74</v>
      </c>
      <c r="S187" s="61" t="s">
        <v>74</v>
      </c>
      <c r="T187" s="61" t="s">
        <v>74</v>
      </c>
      <c r="U187" s="61" t="s">
        <v>74</v>
      </c>
      <c r="V187" s="61" t="s">
        <v>74</v>
      </c>
      <c r="W187" s="61" t="s">
        <v>74</v>
      </c>
      <c r="AB187" s="50">
        <f>IFERROR(VLOOKUP(K187,'Վարկանիշային չափորոշիչներ'!$G$6:$GE$68,4,FALSE),0)</f>
        <v>0</v>
      </c>
      <c r="AC187" s="50">
        <f>IFERROR(VLOOKUP(L187,'Վարկանիշային չափորոշիչներ'!$G$6:$GE$68,4,FALSE),0)</f>
        <v>0</v>
      </c>
      <c r="AD187" s="50">
        <f>IFERROR(VLOOKUP(M187,'Վարկանիշային չափորոշիչներ'!$G$6:$GE$68,4,FALSE),0)</f>
        <v>0</v>
      </c>
      <c r="AE187" s="50">
        <f>IFERROR(VLOOKUP(N187,'Վարկանիշային չափորոշիչներ'!$G$6:$GE$68,4,FALSE),0)</f>
        <v>0</v>
      </c>
      <c r="AF187" s="50">
        <f>IFERROR(VLOOKUP(O187,'Վարկանիշային չափորոշիչներ'!$G$6:$GE$68,4,FALSE),0)</f>
        <v>0</v>
      </c>
      <c r="AG187" s="50">
        <f>IFERROR(VLOOKUP(P187,'Վարկանիշային չափորոշիչներ'!$G$6:$GE$68,4,FALSE),0)</f>
        <v>0</v>
      </c>
      <c r="AH187" s="50">
        <f>IFERROR(VLOOKUP(Q187,'Վարկանիշային չափորոշիչներ'!$G$6:$GE$68,4,FALSE),0)</f>
        <v>0</v>
      </c>
      <c r="AI187" s="50">
        <f>IFERROR(VLOOKUP(R187,'Վարկանիշային չափորոշիչներ'!$G$6:$GE$68,4,FALSE),0)</f>
        <v>0</v>
      </c>
      <c r="AJ187" s="50">
        <f>IFERROR(VLOOKUP(S187,'Վարկանիշային չափորոշիչներ'!$G$6:$GE$68,4,FALSE),0)</f>
        <v>0</v>
      </c>
      <c r="AK187" s="50">
        <f>IFERROR(VLOOKUP(T187,'Վարկանիշային չափորոշիչներ'!$G$6:$GE$68,4,FALSE),0)</f>
        <v>0</v>
      </c>
      <c r="AL187" s="50">
        <f>IFERROR(VLOOKUP(U187,'Վարկանիշային չափորոշիչներ'!$G$6:$GE$68,4,FALSE),0)</f>
        <v>0</v>
      </c>
      <c r="AM187" s="50">
        <f>IFERROR(VLOOKUP(V187,'Վարկանիշային չափորոշիչներ'!$G$6:$GE$68,4,FALSE),0)</f>
        <v>0</v>
      </c>
      <c r="AN187" s="50">
        <f t="shared" si="47"/>
        <v>0</v>
      </c>
    </row>
    <row r="188" spans="1:40" s="39" customFormat="1" ht="34.5" hidden="1" outlineLevel="2">
      <c r="A188" s="62">
        <v>1038</v>
      </c>
      <c r="B188" s="62">
        <v>11001</v>
      </c>
      <c r="C188" s="63" t="s">
        <v>273</v>
      </c>
      <c r="D188" s="64"/>
      <c r="E188" s="64"/>
      <c r="F188" s="65"/>
      <c r="G188" s="66"/>
      <c r="H188" s="66"/>
      <c r="I188" s="64"/>
      <c r="J188" s="64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50">
        <f>AN188</f>
        <v>0</v>
      </c>
      <c r="AB188" s="50">
        <f>IFERROR(VLOOKUP(K188,'Վարկանիշային չափորոշիչներ'!$G$6:$GE$68,4,FALSE),0)</f>
        <v>0</v>
      </c>
      <c r="AC188" s="50">
        <f>IFERROR(VLOOKUP(L188,'Վարկանիշային չափորոշիչներ'!$G$6:$GE$68,4,FALSE),0)</f>
        <v>0</v>
      </c>
      <c r="AD188" s="50">
        <f>IFERROR(VLOOKUP(M188,'Վարկանիշային չափորոշիչներ'!$G$6:$GE$68,4,FALSE),0)</f>
        <v>0</v>
      </c>
      <c r="AE188" s="50">
        <f>IFERROR(VLOOKUP(N188,'Վարկանիշային չափորոշիչներ'!$G$6:$GE$68,4,FALSE),0)</f>
        <v>0</v>
      </c>
      <c r="AF188" s="50">
        <f>IFERROR(VLOOKUP(O188,'Վարկանիշային չափորոշիչներ'!$G$6:$GE$68,4,FALSE),0)</f>
        <v>0</v>
      </c>
      <c r="AG188" s="50">
        <f>IFERROR(VLOOKUP(P188,'Վարկանիշային չափորոշիչներ'!$G$6:$GE$68,4,FALSE),0)</f>
        <v>0</v>
      </c>
      <c r="AH188" s="50">
        <f>IFERROR(VLOOKUP(Q188,'Վարկանիշային չափորոշիչներ'!$G$6:$GE$68,4,FALSE),0)</f>
        <v>0</v>
      </c>
      <c r="AI188" s="50">
        <f>IFERROR(VLOOKUP(R188,'Վարկանիշային չափորոշիչներ'!$G$6:$GE$68,4,FALSE),0)</f>
        <v>0</v>
      </c>
      <c r="AJ188" s="50">
        <f>IFERROR(VLOOKUP(S188,'Վարկանիշային չափորոշիչներ'!$G$6:$GE$68,4,FALSE),0)</f>
        <v>0</v>
      </c>
      <c r="AK188" s="50">
        <f>IFERROR(VLOOKUP(T188,'Վարկանիշային չափորոշիչներ'!$G$6:$GE$68,4,FALSE),0)</f>
        <v>0</v>
      </c>
      <c r="AL188" s="50">
        <f>IFERROR(VLOOKUP(U188,'Վարկանիշային չափորոշիչներ'!$G$6:$GE$68,4,FALSE),0)</f>
        <v>0</v>
      </c>
      <c r="AM188" s="50">
        <f>IFERROR(VLOOKUP(V188,'Վարկանիշային չափորոշիչներ'!$G$6:$GE$68,4,FALSE),0)</f>
        <v>0</v>
      </c>
      <c r="AN188" s="50">
        <f t="shared" si="47"/>
        <v>0</v>
      </c>
    </row>
    <row r="189" spans="1:40" s="39" customFormat="1" hidden="1" outlineLevel="1">
      <c r="A189" s="57">
        <v>1040</v>
      </c>
      <c r="B189" s="57"/>
      <c r="C189" s="58" t="s">
        <v>274</v>
      </c>
      <c r="D189" s="59">
        <f>SUM(D190:D192)</f>
        <v>0</v>
      </c>
      <c r="E189" s="59">
        <f t="shared" ref="E189" si="55">SUM(E190:E192)</f>
        <v>0</v>
      </c>
      <c r="F189" s="60">
        <f t="shared" ref="F189:H189" si="56">SUM(F190:F192)</f>
        <v>0</v>
      </c>
      <c r="G189" s="60">
        <f t="shared" si="56"/>
        <v>0</v>
      </c>
      <c r="H189" s="60">
        <f t="shared" si="56"/>
        <v>0</v>
      </c>
      <c r="I189" s="61" t="s">
        <v>74</v>
      </c>
      <c r="J189" s="61" t="s">
        <v>74</v>
      </c>
      <c r="K189" s="61" t="s">
        <v>74</v>
      </c>
      <c r="L189" s="61" t="s">
        <v>74</v>
      </c>
      <c r="M189" s="61" t="s">
        <v>74</v>
      </c>
      <c r="N189" s="61" t="s">
        <v>74</v>
      </c>
      <c r="O189" s="61" t="s">
        <v>74</v>
      </c>
      <c r="P189" s="61" t="s">
        <v>74</v>
      </c>
      <c r="Q189" s="61" t="s">
        <v>74</v>
      </c>
      <c r="R189" s="61" t="s">
        <v>74</v>
      </c>
      <c r="S189" s="61" t="s">
        <v>74</v>
      </c>
      <c r="T189" s="61" t="s">
        <v>74</v>
      </c>
      <c r="U189" s="61" t="s">
        <v>74</v>
      </c>
      <c r="V189" s="61" t="s">
        <v>74</v>
      </c>
      <c r="W189" s="61" t="s">
        <v>74</v>
      </c>
      <c r="AB189" s="50">
        <f>IFERROR(VLOOKUP(K189,'Վարկանիշային չափորոշիչներ'!$G$6:$GE$68,4,FALSE),0)</f>
        <v>0</v>
      </c>
      <c r="AC189" s="50">
        <f>IFERROR(VLOOKUP(L189,'Վարկանիշային չափորոշիչներ'!$G$6:$GE$68,4,FALSE),0)</f>
        <v>0</v>
      </c>
      <c r="AD189" s="50">
        <f>IFERROR(VLOOKUP(M189,'Վարկանիշային չափորոշիչներ'!$G$6:$GE$68,4,FALSE),0)</f>
        <v>0</v>
      </c>
      <c r="AE189" s="50">
        <f>IFERROR(VLOOKUP(N189,'Վարկանիշային չափորոշիչներ'!$G$6:$GE$68,4,FALSE),0)</f>
        <v>0</v>
      </c>
      <c r="AF189" s="50">
        <f>IFERROR(VLOOKUP(O189,'Վարկանիշային չափորոշիչներ'!$G$6:$GE$68,4,FALSE),0)</f>
        <v>0</v>
      </c>
      <c r="AG189" s="50">
        <f>IFERROR(VLOOKUP(P189,'Վարկանիշային չափորոշիչներ'!$G$6:$GE$68,4,FALSE),0)</f>
        <v>0</v>
      </c>
      <c r="AH189" s="50">
        <f>IFERROR(VLOOKUP(Q189,'Վարկանիշային չափորոշիչներ'!$G$6:$GE$68,4,FALSE),0)</f>
        <v>0</v>
      </c>
      <c r="AI189" s="50">
        <f>IFERROR(VLOOKUP(R189,'Վարկանիշային չափորոշիչներ'!$G$6:$GE$68,4,FALSE),0)</f>
        <v>0</v>
      </c>
      <c r="AJ189" s="50">
        <f>IFERROR(VLOOKUP(S189,'Վարկանիշային չափորոշիչներ'!$G$6:$GE$68,4,FALSE),0)</f>
        <v>0</v>
      </c>
      <c r="AK189" s="50">
        <f>IFERROR(VLOOKUP(T189,'Վարկանիշային չափորոշիչներ'!$G$6:$GE$68,4,FALSE),0)</f>
        <v>0</v>
      </c>
      <c r="AL189" s="50">
        <f>IFERROR(VLOOKUP(U189,'Վարկանիշային չափորոշիչներ'!$G$6:$GE$68,4,FALSE),0)</f>
        <v>0</v>
      </c>
      <c r="AM189" s="50">
        <f>IFERROR(VLOOKUP(V189,'Վարկանիշային չափորոշիչներ'!$G$6:$GE$68,4,FALSE),0)</f>
        <v>0</v>
      </c>
      <c r="AN189" s="50">
        <f t="shared" si="47"/>
        <v>0</v>
      </c>
    </row>
    <row r="190" spans="1:40" s="39" customFormat="1" ht="138" hidden="1" outlineLevel="2">
      <c r="A190" s="57">
        <v>1040</v>
      </c>
      <c r="B190" s="62">
        <v>12002</v>
      </c>
      <c r="C190" s="63" t="s">
        <v>275</v>
      </c>
      <c r="D190" s="64"/>
      <c r="E190" s="64"/>
      <c r="F190" s="65"/>
      <c r="G190" s="66"/>
      <c r="H190" s="66"/>
      <c r="I190" s="64"/>
      <c r="J190" s="64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50">
        <f t="shared" ref="W190:W192" si="57">AN190</f>
        <v>0</v>
      </c>
      <c r="AB190" s="50">
        <f>IFERROR(VLOOKUP(K190,'Վարկանիշային չափորոշիչներ'!$G$6:$GE$68,4,FALSE),0)</f>
        <v>0</v>
      </c>
      <c r="AC190" s="50">
        <f>IFERROR(VLOOKUP(L190,'Վարկանիշային չափորոշիչներ'!$G$6:$GE$68,4,FALSE),0)</f>
        <v>0</v>
      </c>
      <c r="AD190" s="50">
        <f>IFERROR(VLOOKUP(M190,'Վարկանիշային չափորոշիչներ'!$G$6:$GE$68,4,FALSE),0)</f>
        <v>0</v>
      </c>
      <c r="AE190" s="50">
        <f>IFERROR(VLOOKUP(N190,'Վարկանիշային չափորոշիչներ'!$G$6:$GE$68,4,FALSE),0)</f>
        <v>0</v>
      </c>
      <c r="AF190" s="50">
        <f>IFERROR(VLOOKUP(O190,'Վարկանիշային չափորոշիչներ'!$G$6:$GE$68,4,FALSE),0)</f>
        <v>0</v>
      </c>
      <c r="AG190" s="50">
        <f>IFERROR(VLOOKUP(P190,'Վարկանիշային չափորոշիչներ'!$G$6:$GE$68,4,FALSE),0)</f>
        <v>0</v>
      </c>
      <c r="AH190" s="50">
        <f>IFERROR(VLOOKUP(Q190,'Վարկանիշային չափորոշիչներ'!$G$6:$GE$68,4,FALSE),0)</f>
        <v>0</v>
      </c>
      <c r="AI190" s="50">
        <f>IFERROR(VLOOKUP(R190,'Վարկանիշային չափորոշիչներ'!$G$6:$GE$68,4,FALSE),0)</f>
        <v>0</v>
      </c>
      <c r="AJ190" s="50">
        <f>IFERROR(VLOOKUP(S190,'Վարկանիշային չափորոշիչներ'!$G$6:$GE$68,4,FALSE),0)</f>
        <v>0</v>
      </c>
      <c r="AK190" s="50">
        <f>IFERROR(VLOOKUP(T190,'Վարկանիշային չափորոշիչներ'!$G$6:$GE$68,4,FALSE),0)</f>
        <v>0</v>
      </c>
      <c r="AL190" s="50">
        <f>IFERROR(VLOOKUP(U190,'Վարկանիշային չափորոշիչներ'!$G$6:$GE$68,4,FALSE),0)</f>
        <v>0</v>
      </c>
      <c r="AM190" s="50">
        <f>IFERROR(VLOOKUP(V190,'Վարկանիշային չափորոշիչներ'!$G$6:$GE$68,4,FALSE),0)</f>
        <v>0</v>
      </c>
      <c r="AN190" s="50">
        <f t="shared" si="47"/>
        <v>0</v>
      </c>
    </row>
    <row r="191" spans="1:40" s="39" customFormat="1" ht="120.75" hidden="1" outlineLevel="2">
      <c r="A191" s="57">
        <v>1040</v>
      </c>
      <c r="B191" s="62">
        <v>32004</v>
      </c>
      <c r="C191" s="63" t="s">
        <v>276</v>
      </c>
      <c r="D191" s="64"/>
      <c r="E191" s="64"/>
      <c r="F191" s="65"/>
      <c r="G191" s="66"/>
      <c r="H191" s="66"/>
      <c r="I191" s="64"/>
      <c r="J191" s="64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50">
        <f t="shared" si="57"/>
        <v>0</v>
      </c>
      <c r="AB191" s="50">
        <f>IFERROR(VLOOKUP(K191,'Վարկանիշային չափորոշիչներ'!$G$6:$GE$68,4,FALSE),0)</f>
        <v>0</v>
      </c>
      <c r="AC191" s="50">
        <f>IFERROR(VLOOKUP(L191,'Վարկանիշային չափորոշիչներ'!$G$6:$GE$68,4,FALSE),0)</f>
        <v>0</v>
      </c>
      <c r="AD191" s="50">
        <f>IFERROR(VLOOKUP(M191,'Վարկանիշային չափորոշիչներ'!$G$6:$GE$68,4,FALSE),0)</f>
        <v>0</v>
      </c>
      <c r="AE191" s="50">
        <f>IFERROR(VLOOKUP(N191,'Վարկանիշային չափորոշիչներ'!$G$6:$GE$68,4,FALSE),0)</f>
        <v>0</v>
      </c>
      <c r="AF191" s="50">
        <f>IFERROR(VLOOKUP(O191,'Վարկանիշային չափորոշիչներ'!$G$6:$GE$68,4,FALSE),0)</f>
        <v>0</v>
      </c>
      <c r="AG191" s="50">
        <f>IFERROR(VLOOKUP(P191,'Վարկանիշային չափորոշիչներ'!$G$6:$GE$68,4,FALSE),0)</f>
        <v>0</v>
      </c>
      <c r="AH191" s="50">
        <f>IFERROR(VLOOKUP(Q191,'Վարկանիշային չափորոշիչներ'!$G$6:$GE$68,4,FALSE),0)</f>
        <v>0</v>
      </c>
      <c r="AI191" s="50">
        <f>IFERROR(VLOOKUP(R191,'Վարկանիշային չափորոշիչներ'!$G$6:$GE$68,4,FALSE),0)</f>
        <v>0</v>
      </c>
      <c r="AJ191" s="50">
        <f>IFERROR(VLOOKUP(S191,'Վարկանիշային չափորոշիչներ'!$G$6:$GE$68,4,FALSE),0)</f>
        <v>0</v>
      </c>
      <c r="AK191" s="50">
        <f>IFERROR(VLOOKUP(T191,'Վարկանիշային չափորոշիչներ'!$G$6:$GE$68,4,FALSE),0)</f>
        <v>0</v>
      </c>
      <c r="AL191" s="50">
        <f>IFERROR(VLOOKUP(U191,'Վարկանիշային չափորոշիչներ'!$G$6:$GE$68,4,FALSE),0)</f>
        <v>0</v>
      </c>
      <c r="AM191" s="50">
        <f>IFERROR(VLOOKUP(V191,'Վարկանիշային չափորոշիչներ'!$G$6:$GE$68,4,FALSE),0)</f>
        <v>0</v>
      </c>
      <c r="AN191" s="50">
        <f t="shared" si="47"/>
        <v>0</v>
      </c>
    </row>
    <row r="192" spans="1:40" s="39" customFormat="1" ht="69" hidden="1" outlineLevel="2">
      <c r="A192" s="57">
        <v>1040</v>
      </c>
      <c r="B192" s="62">
        <v>32009</v>
      </c>
      <c r="C192" s="63" t="s">
        <v>277</v>
      </c>
      <c r="D192" s="64"/>
      <c r="E192" s="64"/>
      <c r="F192" s="66"/>
      <c r="G192" s="66"/>
      <c r="H192" s="66"/>
      <c r="I192" s="64"/>
      <c r="J192" s="64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50">
        <f t="shared" si="57"/>
        <v>0</v>
      </c>
      <c r="AB192" s="50">
        <f>IFERROR(VLOOKUP(K192,'Վարկանիշային չափորոշիչներ'!$G$6:$GE$68,4,FALSE),0)</f>
        <v>0</v>
      </c>
      <c r="AC192" s="50">
        <f>IFERROR(VLOOKUP(L192,'Վարկանիշային չափորոշիչներ'!$G$6:$GE$68,4,FALSE),0)</f>
        <v>0</v>
      </c>
      <c r="AD192" s="50">
        <f>IFERROR(VLOOKUP(M192,'Վարկանիշային չափորոշիչներ'!$G$6:$GE$68,4,FALSE),0)</f>
        <v>0</v>
      </c>
      <c r="AE192" s="50">
        <f>IFERROR(VLOOKUP(N192,'Վարկանիշային չափորոշիչներ'!$G$6:$GE$68,4,FALSE),0)</f>
        <v>0</v>
      </c>
      <c r="AF192" s="50">
        <f>IFERROR(VLOOKUP(O192,'Վարկանիշային չափորոշիչներ'!$G$6:$GE$68,4,FALSE),0)</f>
        <v>0</v>
      </c>
      <c r="AG192" s="50">
        <f>IFERROR(VLOOKUP(P192,'Վարկանիշային չափորոշիչներ'!$G$6:$GE$68,4,FALSE),0)</f>
        <v>0</v>
      </c>
      <c r="AH192" s="50">
        <f>IFERROR(VLOOKUP(Q192,'Վարկանիշային չափորոշիչներ'!$G$6:$GE$68,4,FALSE),0)</f>
        <v>0</v>
      </c>
      <c r="AI192" s="50">
        <f>IFERROR(VLOOKUP(R192,'Վարկանիշային չափորոշիչներ'!$G$6:$GE$68,4,FALSE),0)</f>
        <v>0</v>
      </c>
      <c r="AJ192" s="50">
        <f>IFERROR(VLOOKUP(S192,'Վարկանիշային չափորոշիչներ'!$G$6:$GE$68,4,FALSE),0)</f>
        <v>0</v>
      </c>
      <c r="AK192" s="50">
        <f>IFERROR(VLOOKUP(T192,'Վարկանիշային չափորոշիչներ'!$G$6:$GE$68,4,FALSE),0)</f>
        <v>0</v>
      </c>
      <c r="AL192" s="50">
        <f>IFERROR(VLOOKUP(U192,'Վարկանիշային չափորոշիչներ'!$G$6:$GE$68,4,FALSE),0)</f>
        <v>0</v>
      </c>
      <c r="AM192" s="50">
        <f>IFERROR(VLOOKUP(V192,'Վարկանիշային չափորոշիչներ'!$G$6:$GE$68,4,FALSE),0)</f>
        <v>0</v>
      </c>
      <c r="AN192" s="50">
        <f t="shared" si="47"/>
        <v>0</v>
      </c>
    </row>
    <row r="193" spans="1:40" s="39" customFormat="1" ht="34.5" hidden="1" outlineLevel="1">
      <c r="A193" s="57">
        <v>1049</v>
      </c>
      <c r="B193" s="57"/>
      <c r="C193" s="76" t="s">
        <v>278</v>
      </c>
      <c r="D193" s="77">
        <f>SUM(D194:D226)</f>
        <v>0</v>
      </c>
      <c r="E193" s="77">
        <f>SUM(E194:E226)</f>
        <v>0</v>
      </c>
      <c r="F193" s="78">
        <f t="shared" ref="F193:H193" si="58">SUM(F194:F226)</f>
        <v>0</v>
      </c>
      <c r="G193" s="78">
        <f t="shared" si="58"/>
        <v>0</v>
      </c>
      <c r="H193" s="78">
        <f t="shared" si="58"/>
        <v>0</v>
      </c>
      <c r="I193" s="79" t="s">
        <v>74</v>
      </c>
      <c r="J193" s="79" t="s">
        <v>74</v>
      </c>
      <c r="K193" s="79" t="s">
        <v>74</v>
      </c>
      <c r="L193" s="79" t="s">
        <v>74</v>
      </c>
      <c r="M193" s="79" t="s">
        <v>74</v>
      </c>
      <c r="N193" s="79" t="s">
        <v>74</v>
      </c>
      <c r="O193" s="79" t="s">
        <v>74</v>
      </c>
      <c r="P193" s="79" t="s">
        <v>74</v>
      </c>
      <c r="Q193" s="79" t="s">
        <v>74</v>
      </c>
      <c r="R193" s="79" t="s">
        <v>74</v>
      </c>
      <c r="S193" s="79" t="s">
        <v>74</v>
      </c>
      <c r="T193" s="79" t="s">
        <v>74</v>
      </c>
      <c r="U193" s="79" t="s">
        <v>74</v>
      </c>
      <c r="V193" s="79" t="s">
        <v>74</v>
      </c>
      <c r="W193" s="61" t="s">
        <v>74</v>
      </c>
      <c r="AB193" s="50">
        <f>IFERROR(VLOOKUP(K193,'Վարկանիշային չափորոշիչներ'!$G$6:$GE$68,4,FALSE),0)</f>
        <v>0</v>
      </c>
      <c r="AC193" s="50">
        <f>IFERROR(VLOOKUP(L193,'Վարկանիշային չափորոշիչներ'!$G$6:$GE$68,4,FALSE),0)</f>
        <v>0</v>
      </c>
      <c r="AD193" s="50">
        <f>IFERROR(VLOOKUP(M193,'Վարկանիշային չափորոշիչներ'!$G$6:$GE$68,4,FALSE),0)</f>
        <v>0</v>
      </c>
      <c r="AE193" s="50">
        <f>IFERROR(VLOOKUP(N193,'Վարկանիշային չափորոշիչներ'!$G$6:$GE$68,4,FALSE),0)</f>
        <v>0</v>
      </c>
      <c r="AF193" s="50">
        <f>IFERROR(VLOOKUP(O193,'Վարկանիշային չափորոշիչներ'!$G$6:$GE$68,4,FALSE),0)</f>
        <v>0</v>
      </c>
      <c r="AG193" s="50">
        <f>IFERROR(VLOOKUP(P193,'Վարկանիշային չափորոշիչներ'!$G$6:$GE$68,4,FALSE),0)</f>
        <v>0</v>
      </c>
      <c r="AH193" s="50">
        <f>IFERROR(VLOOKUP(Q193,'Վարկանիշային չափորոշիչներ'!$G$6:$GE$68,4,FALSE),0)</f>
        <v>0</v>
      </c>
      <c r="AI193" s="50">
        <f>IFERROR(VLOOKUP(R193,'Վարկանիշային չափորոշիչներ'!$G$6:$GE$68,4,FALSE),0)</f>
        <v>0</v>
      </c>
      <c r="AJ193" s="50">
        <f>IFERROR(VLOOKUP(S193,'Վարկանիշային չափորոշիչներ'!$G$6:$GE$68,4,FALSE),0)</f>
        <v>0</v>
      </c>
      <c r="AK193" s="50">
        <f>IFERROR(VLOOKUP(T193,'Վարկանիշային չափորոշիչներ'!$G$6:$GE$68,4,FALSE),0)</f>
        <v>0</v>
      </c>
      <c r="AL193" s="50">
        <f>IFERROR(VLOOKUP(U193,'Վարկանիշային չափորոշիչներ'!$G$6:$GE$68,4,FALSE),0)</f>
        <v>0</v>
      </c>
      <c r="AM193" s="50">
        <f>IFERROR(VLOOKUP(V193,'Վարկանիշային չափորոշիչներ'!$G$6:$GE$68,4,FALSE),0)</f>
        <v>0</v>
      </c>
      <c r="AN193" s="50">
        <f t="shared" si="47"/>
        <v>0</v>
      </c>
    </row>
    <row r="194" spans="1:40" s="39" customFormat="1" ht="86.25" hidden="1" outlineLevel="2">
      <c r="A194" s="62">
        <v>1049</v>
      </c>
      <c r="B194" s="62">
        <v>11001</v>
      </c>
      <c r="C194" s="63" t="s">
        <v>279</v>
      </c>
      <c r="D194" s="64"/>
      <c r="E194" s="64"/>
      <c r="F194" s="66"/>
      <c r="G194" s="66"/>
      <c r="H194" s="66"/>
      <c r="I194" s="64"/>
      <c r="J194" s="64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50">
        <f t="shared" ref="W194:W217" si="59">AN194</f>
        <v>0</v>
      </c>
      <c r="AB194" s="50">
        <f>IFERROR(VLOOKUP(K194,'Վարկանիշային չափորոշիչներ'!$G$6:$GE$68,4,FALSE),0)</f>
        <v>0</v>
      </c>
      <c r="AC194" s="50">
        <f>IFERROR(VLOOKUP(L194,'Վարկանիշային չափորոշիչներ'!$G$6:$GE$68,4,FALSE),0)</f>
        <v>0</v>
      </c>
      <c r="AD194" s="50">
        <f>IFERROR(VLOOKUP(M194,'Վարկանիշային չափորոշիչներ'!$G$6:$GE$68,4,FALSE),0)</f>
        <v>0</v>
      </c>
      <c r="AE194" s="50">
        <f>IFERROR(VLOOKUP(N194,'Վարկանիշային չափորոշիչներ'!$G$6:$GE$68,4,FALSE),0)</f>
        <v>0</v>
      </c>
      <c r="AF194" s="50">
        <f>IFERROR(VLOOKUP(O194,'Վարկանիշային չափորոշիչներ'!$G$6:$GE$68,4,FALSE),0)</f>
        <v>0</v>
      </c>
      <c r="AG194" s="50">
        <f>IFERROR(VLOOKUP(P194,'Վարկանիշային չափորոշիչներ'!$G$6:$GE$68,4,FALSE),0)</f>
        <v>0</v>
      </c>
      <c r="AH194" s="50">
        <f>IFERROR(VLOOKUP(Q194,'Վարկանիշային չափորոշիչներ'!$G$6:$GE$68,4,FALSE),0)</f>
        <v>0</v>
      </c>
      <c r="AI194" s="50">
        <f>IFERROR(VLOOKUP(R194,'Վարկանիշային չափորոշիչներ'!$G$6:$GE$68,4,FALSE),0)</f>
        <v>0</v>
      </c>
      <c r="AJ194" s="50">
        <f>IFERROR(VLOOKUP(S194,'Վարկանիշային չափորոշիչներ'!$G$6:$GE$68,4,FALSE),0)</f>
        <v>0</v>
      </c>
      <c r="AK194" s="50">
        <f>IFERROR(VLOOKUP(T194,'Վարկանիշային չափորոշիչներ'!$G$6:$GE$68,4,FALSE),0)</f>
        <v>0</v>
      </c>
      <c r="AL194" s="50">
        <f>IFERROR(VLOOKUP(U194,'Վարկանիշային չափորոշիչներ'!$G$6:$GE$68,4,FALSE),0)</f>
        <v>0</v>
      </c>
      <c r="AM194" s="50">
        <f>IFERROR(VLOOKUP(V194,'Վարկանիշային չափորոշիչներ'!$G$6:$GE$68,4,FALSE),0)</f>
        <v>0</v>
      </c>
      <c r="AN194" s="50">
        <f t="shared" si="47"/>
        <v>0</v>
      </c>
    </row>
    <row r="195" spans="1:40" s="39" customFormat="1" ht="69" hidden="1" outlineLevel="2">
      <c r="A195" s="62">
        <v>1049</v>
      </c>
      <c r="B195" s="62">
        <v>11002</v>
      </c>
      <c r="C195" s="63" t="s">
        <v>280</v>
      </c>
      <c r="D195" s="64"/>
      <c r="E195" s="64"/>
      <c r="F195" s="66"/>
      <c r="G195" s="66"/>
      <c r="H195" s="66"/>
      <c r="I195" s="64"/>
      <c r="J195" s="64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50">
        <f t="shared" si="59"/>
        <v>0</v>
      </c>
      <c r="AB195" s="50">
        <f>IFERROR(VLOOKUP(K195,'Վարկանիշային չափորոշիչներ'!$G$6:$GE$68,4,FALSE),0)</f>
        <v>0</v>
      </c>
      <c r="AC195" s="50">
        <f>IFERROR(VLOOKUP(L195,'Վարկանիշային չափորոշիչներ'!$G$6:$GE$68,4,FALSE),0)</f>
        <v>0</v>
      </c>
      <c r="AD195" s="50">
        <f>IFERROR(VLOOKUP(M195,'Վարկանիշային չափորոշիչներ'!$G$6:$GE$68,4,FALSE),0)</f>
        <v>0</v>
      </c>
      <c r="AE195" s="50">
        <f>IFERROR(VLOOKUP(N195,'Վարկանիշային չափորոշիչներ'!$G$6:$GE$68,4,FALSE),0)</f>
        <v>0</v>
      </c>
      <c r="AF195" s="50">
        <f>IFERROR(VLOOKUP(O195,'Վարկանիշային չափորոշիչներ'!$G$6:$GE$68,4,FALSE),0)</f>
        <v>0</v>
      </c>
      <c r="AG195" s="50">
        <f>IFERROR(VLOOKUP(P195,'Վարկանիշային չափորոշիչներ'!$G$6:$GE$68,4,FALSE),0)</f>
        <v>0</v>
      </c>
      <c r="AH195" s="50">
        <f>IFERROR(VLOOKUP(Q195,'Վարկանիշային չափորոշիչներ'!$G$6:$GE$68,4,FALSE),0)</f>
        <v>0</v>
      </c>
      <c r="AI195" s="50">
        <f>IFERROR(VLOOKUP(R195,'Վարկանիշային չափորոշիչներ'!$G$6:$GE$68,4,FALSE),0)</f>
        <v>0</v>
      </c>
      <c r="AJ195" s="50">
        <f>IFERROR(VLOOKUP(S195,'Վարկանիշային չափորոշիչներ'!$G$6:$GE$68,4,FALSE),0)</f>
        <v>0</v>
      </c>
      <c r="AK195" s="50">
        <f>IFERROR(VLOOKUP(T195,'Վարկանիշային չափորոշիչներ'!$G$6:$GE$68,4,FALSE),0)</f>
        <v>0</v>
      </c>
      <c r="AL195" s="50">
        <f>IFERROR(VLOOKUP(U195,'Վարկանիշային չափորոշիչներ'!$G$6:$GE$68,4,FALSE),0)</f>
        <v>0</v>
      </c>
      <c r="AM195" s="50">
        <f>IFERROR(VLOOKUP(V195,'Վարկանիշային չափորոշիչներ'!$G$6:$GE$68,4,FALSE),0)</f>
        <v>0</v>
      </c>
      <c r="AN195" s="50">
        <f t="shared" si="47"/>
        <v>0</v>
      </c>
    </row>
    <row r="196" spans="1:40" s="39" customFormat="1" ht="69" hidden="1" outlineLevel="2">
      <c r="A196" s="62">
        <v>1049</v>
      </c>
      <c r="B196" s="62">
        <v>11003</v>
      </c>
      <c r="C196" s="63" t="s">
        <v>281</v>
      </c>
      <c r="D196" s="64"/>
      <c r="E196" s="64"/>
      <c r="F196" s="65"/>
      <c r="G196" s="66"/>
      <c r="H196" s="66"/>
      <c r="I196" s="64"/>
      <c r="J196" s="64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50">
        <f t="shared" si="59"/>
        <v>0</v>
      </c>
      <c r="AB196" s="50">
        <f>IFERROR(VLOOKUP(K196,'Վարկանիշային չափորոշիչներ'!$G$6:$GE$68,4,FALSE),0)</f>
        <v>0</v>
      </c>
      <c r="AC196" s="50">
        <f>IFERROR(VLOOKUP(L196,'Վարկանիշային չափորոշիչներ'!$G$6:$GE$68,4,FALSE),0)</f>
        <v>0</v>
      </c>
      <c r="AD196" s="50">
        <f>IFERROR(VLOOKUP(M196,'Վարկանիշային չափորոշիչներ'!$G$6:$GE$68,4,FALSE),0)</f>
        <v>0</v>
      </c>
      <c r="AE196" s="50">
        <f>IFERROR(VLOOKUP(N196,'Վարկանիշային չափորոշիչներ'!$G$6:$GE$68,4,FALSE),0)</f>
        <v>0</v>
      </c>
      <c r="AF196" s="50">
        <f>IFERROR(VLOOKUP(O196,'Վարկանիշային չափորոշիչներ'!$G$6:$GE$68,4,FALSE),0)</f>
        <v>0</v>
      </c>
      <c r="AG196" s="50">
        <f>IFERROR(VLOOKUP(P196,'Վարկանիշային չափորոշիչներ'!$G$6:$GE$68,4,FALSE),0)</f>
        <v>0</v>
      </c>
      <c r="AH196" s="50">
        <f>IFERROR(VLOOKUP(Q196,'Վարկանիշային չափորոշիչներ'!$G$6:$GE$68,4,FALSE),0)</f>
        <v>0</v>
      </c>
      <c r="AI196" s="50">
        <f>IFERROR(VLOOKUP(R196,'Վարկանիշային չափորոշիչներ'!$G$6:$GE$68,4,FALSE),0)</f>
        <v>0</v>
      </c>
      <c r="AJ196" s="50">
        <f>IFERROR(VLOOKUP(S196,'Վարկանիշային չափորոշիչներ'!$G$6:$GE$68,4,FALSE),0)</f>
        <v>0</v>
      </c>
      <c r="AK196" s="50">
        <f>IFERROR(VLOOKUP(T196,'Վարկանիշային չափորոշիչներ'!$G$6:$GE$68,4,FALSE),0)</f>
        <v>0</v>
      </c>
      <c r="AL196" s="50">
        <f>IFERROR(VLOOKUP(U196,'Վարկանիշային չափորոշիչներ'!$G$6:$GE$68,4,FALSE),0)</f>
        <v>0</v>
      </c>
      <c r="AM196" s="50">
        <f>IFERROR(VLOOKUP(V196,'Վարկանիշային չափորոշիչներ'!$G$6:$GE$68,4,FALSE),0)</f>
        <v>0</v>
      </c>
      <c r="AN196" s="50">
        <f t="shared" si="47"/>
        <v>0</v>
      </c>
    </row>
    <row r="197" spans="1:40" s="39" customFormat="1" ht="69" hidden="1" outlineLevel="2">
      <c r="A197" s="62">
        <v>1049</v>
      </c>
      <c r="B197" s="62">
        <v>11004</v>
      </c>
      <c r="C197" s="63" t="s">
        <v>282</v>
      </c>
      <c r="D197" s="64"/>
      <c r="E197" s="64"/>
      <c r="F197" s="66"/>
      <c r="G197" s="66"/>
      <c r="H197" s="66"/>
      <c r="I197" s="64"/>
      <c r="J197" s="64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50">
        <f t="shared" si="59"/>
        <v>0</v>
      </c>
      <c r="AB197" s="50">
        <f>IFERROR(VLOOKUP(K197,'Վարկանիշային չափորոշիչներ'!$G$6:$GE$68,4,FALSE),0)</f>
        <v>0</v>
      </c>
      <c r="AC197" s="50">
        <f>IFERROR(VLOOKUP(L197,'Վարկանիշային չափորոշիչներ'!$G$6:$GE$68,4,FALSE),0)</f>
        <v>0</v>
      </c>
      <c r="AD197" s="50">
        <f>IFERROR(VLOOKUP(M197,'Վարկանիշային չափորոշիչներ'!$G$6:$GE$68,4,FALSE),0)</f>
        <v>0</v>
      </c>
      <c r="AE197" s="50">
        <f>IFERROR(VLOOKUP(N197,'Վարկանիշային չափորոշիչներ'!$G$6:$GE$68,4,FALSE),0)</f>
        <v>0</v>
      </c>
      <c r="AF197" s="50">
        <f>IFERROR(VLOOKUP(O197,'Վարկանիշային չափորոշիչներ'!$G$6:$GE$68,4,FALSE),0)</f>
        <v>0</v>
      </c>
      <c r="AG197" s="50">
        <f>IFERROR(VLOOKUP(P197,'Վարկանիշային չափորոշիչներ'!$G$6:$GE$68,4,FALSE),0)</f>
        <v>0</v>
      </c>
      <c r="AH197" s="50">
        <f>IFERROR(VLOOKUP(Q197,'Վարկանիշային չափորոշիչներ'!$G$6:$GE$68,4,FALSE),0)</f>
        <v>0</v>
      </c>
      <c r="AI197" s="50">
        <f>IFERROR(VLOOKUP(R197,'Վարկանիշային չափորոշիչներ'!$G$6:$GE$68,4,FALSE),0)</f>
        <v>0</v>
      </c>
      <c r="AJ197" s="50">
        <f>IFERROR(VLOOKUP(S197,'Վարկանիշային չափորոշիչներ'!$G$6:$GE$68,4,FALSE),0)</f>
        <v>0</v>
      </c>
      <c r="AK197" s="50">
        <f>IFERROR(VLOOKUP(T197,'Վարկանիշային չափորոշիչներ'!$G$6:$GE$68,4,FALSE),0)</f>
        <v>0</v>
      </c>
      <c r="AL197" s="50">
        <f>IFERROR(VLOOKUP(U197,'Վարկանիշային չափորոշիչներ'!$G$6:$GE$68,4,FALSE),0)</f>
        <v>0</v>
      </c>
      <c r="AM197" s="50">
        <f>IFERROR(VLOOKUP(V197,'Վարկանիշային չափորոշիչներ'!$G$6:$GE$68,4,FALSE),0)</f>
        <v>0</v>
      </c>
      <c r="AN197" s="50">
        <f t="shared" si="47"/>
        <v>0</v>
      </c>
    </row>
    <row r="198" spans="1:40" s="39" customFormat="1" ht="138" hidden="1" outlineLevel="2">
      <c r="A198" s="62">
        <v>1049</v>
      </c>
      <c r="B198" s="62">
        <v>11007</v>
      </c>
      <c r="C198" s="63" t="s">
        <v>283</v>
      </c>
      <c r="D198" s="64"/>
      <c r="E198" s="64"/>
      <c r="F198" s="65"/>
      <c r="G198" s="66"/>
      <c r="H198" s="66"/>
      <c r="I198" s="64"/>
      <c r="J198" s="64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50">
        <f t="shared" si="59"/>
        <v>0</v>
      </c>
      <c r="AB198" s="50">
        <f>IFERROR(VLOOKUP(K198,'Վարկանիշային չափորոշիչներ'!$G$6:$GE$68,4,FALSE),0)</f>
        <v>0</v>
      </c>
      <c r="AC198" s="50">
        <f>IFERROR(VLOOKUP(L198,'Վարկանիշային չափորոշիչներ'!$G$6:$GE$68,4,FALSE),0)</f>
        <v>0</v>
      </c>
      <c r="AD198" s="50">
        <f>IFERROR(VLOOKUP(M198,'Վարկանիշային չափորոշիչներ'!$G$6:$GE$68,4,FALSE),0)</f>
        <v>0</v>
      </c>
      <c r="AE198" s="50">
        <f>IFERROR(VLOOKUP(N198,'Վարկանիշային չափորոշիչներ'!$G$6:$GE$68,4,FALSE),0)</f>
        <v>0</v>
      </c>
      <c r="AF198" s="50">
        <f>IFERROR(VLOOKUP(O198,'Վարկանիշային չափորոշիչներ'!$G$6:$GE$68,4,FALSE),0)</f>
        <v>0</v>
      </c>
      <c r="AG198" s="50">
        <f>IFERROR(VLOOKUP(P198,'Վարկանիշային չափորոշիչներ'!$G$6:$GE$68,4,FALSE),0)</f>
        <v>0</v>
      </c>
      <c r="AH198" s="50">
        <f>IFERROR(VLOOKUP(Q198,'Վարկանիշային չափորոշիչներ'!$G$6:$GE$68,4,FALSE),0)</f>
        <v>0</v>
      </c>
      <c r="AI198" s="50">
        <f>IFERROR(VLOOKUP(R198,'Վարկանիշային չափորոշիչներ'!$G$6:$GE$68,4,FALSE),0)</f>
        <v>0</v>
      </c>
      <c r="AJ198" s="50">
        <f>IFERROR(VLOOKUP(S198,'Վարկանիշային չափորոշիչներ'!$G$6:$GE$68,4,FALSE),0)</f>
        <v>0</v>
      </c>
      <c r="AK198" s="50">
        <f>IFERROR(VLOOKUP(T198,'Վարկանիշային չափորոշիչներ'!$G$6:$GE$68,4,FALSE),0)</f>
        <v>0</v>
      </c>
      <c r="AL198" s="50">
        <f>IFERROR(VLOOKUP(U198,'Վարկանիշային չափորոշիչներ'!$G$6:$GE$68,4,FALSE),0)</f>
        <v>0</v>
      </c>
      <c r="AM198" s="50">
        <f>IFERROR(VLOOKUP(V198,'Վարկանիշային չափորոշիչներ'!$G$6:$GE$68,4,FALSE),0)</f>
        <v>0</v>
      </c>
      <c r="AN198" s="50">
        <f t="shared" si="47"/>
        <v>0</v>
      </c>
    </row>
    <row r="199" spans="1:40" s="39" customFormat="1" ht="103.5" hidden="1" outlineLevel="2">
      <c r="A199" s="62">
        <v>1049</v>
      </c>
      <c r="B199" s="62">
        <v>11009</v>
      </c>
      <c r="C199" s="63" t="s">
        <v>284</v>
      </c>
      <c r="D199" s="64"/>
      <c r="E199" s="64"/>
      <c r="F199" s="65"/>
      <c r="G199" s="66"/>
      <c r="H199" s="66"/>
      <c r="I199" s="64"/>
      <c r="J199" s="64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50">
        <f t="shared" si="59"/>
        <v>0</v>
      </c>
      <c r="AB199" s="50">
        <f>IFERROR(VLOOKUP(K199,'Վարկանիշային չափորոշիչներ'!$G$6:$GE$68,4,FALSE),0)</f>
        <v>0</v>
      </c>
      <c r="AC199" s="50">
        <f>IFERROR(VLOOKUP(L199,'Վարկանիշային չափորոշիչներ'!$G$6:$GE$68,4,FALSE),0)</f>
        <v>0</v>
      </c>
      <c r="AD199" s="50">
        <f>IFERROR(VLOOKUP(M199,'Վարկանիշային չափորոշիչներ'!$G$6:$GE$68,4,FALSE),0)</f>
        <v>0</v>
      </c>
      <c r="AE199" s="50">
        <f>IFERROR(VLOOKUP(N199,'Վարկանիշային չափորոշիչներ'!$G$6:$GE$68,4,FALSE),0)</f>
        <v>0</v>
      </c>
      <c r="AF199" s="50">
        <f>IFERROR(VLOOKUP(O199,'Վարկանիշային չափորոշիչներ'!$G$6:$GE$68,4,FALSE),0)</f>
        <v>0</v>
      </c>
      <c r="AG199" s="50">
        <f>IFERROR(VLOOKUP(P199,'Վարկանիշային չափորոշիչներ'!$G$6:$GE$68,4,FALSE),0)</f>
        <v>0</v>
      </c>
      <c r="AH199" s="50">
        <f>IFERROR(VLOOKUP(Q199,'Վարկանիշային չափորոշիչներ'!$G$6:$GE$68,4,FALSE),0)</f>
        <v>0</v>
      </c>
      <c r="AI199" s="50">
        <f>IFERROR(VLOOKUP(R199,'Վարկանիշային չափորոշիչներ'!$G$6:$GE$68,4,FALSE),0)</f>
        <v>0</v>
      </c>
      <c r="AJ199" s="50">
        <f>IFERROR(VLOOKUP(S199,'Վարկանիշային չափորոշիչներ'!$G$6:$GE$68,4,FALSE),0)</f>
        <v>0</v>
      </c>
      <c r="AK199" s="50">
        <f>IFERROR(VLOOKUP(T199,'Վարկանիշային չափորոշիչներ'!$G$6:$GE$68,4,FALSE),0)</f>
        <v>0</v>
      </c>
      <c r="AL199" s="50">
        <f>IFERROR(VLOOKUP(U199,'Վարկանիշային չափորոշիչներ'!$G$6:$GE$68,4,FALSE),0)</f>
        <v>0</v>
      </c>
      <c r="AM199" s="50">
        <f>IFERROR(VLOOKUP(V199,'Վարկանիշային չափորոշիչներ'!$G$6:$GE$68,4,FALSE),0)</f>
        <v>0</v>
      </c>
      <c r="AN199" s="50">
        <f t="shared" si="47"/>
        <v>0</v>
      </c>
    </row>
    <row r="200" spans="1:40" s="39" customFormat="1" ht="120.75" hidden="1" outlineLevel="2">
      <c r="A200" s="62">
        <v>1049</v>
      </c>
      <c r="B200" s="62">
        <v>11010</v>
      </c>
      <c r="C200" s="63" t="s">
        <v>285</v>
      </c>
      <c r="D200" s="64"/>
      <c r="E200" s="64"/>
      <c r="F200" s="65"/>
      <c r="G200" s="66"/>
      <c r="H200" s="66"/>
      <c r="I200" s="64"/>
      <c r="J200" s="64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50">
        <f t="shared" si="59"/>
        <v>0</v>
      </c>
      <c r="AB200" s="50">
        <f>IFERROR(VLOOKUP(K200,'Վարկանիշային չափորոշիչներ'!$G$6:$GE$68,4,FALSE),0)</f>
        <v>0</v>
      </c>
      <c r="AC200" s="50">
        <f>IFERROR(VLOOKUP(L200,'Վարկանիշային չափորոշիչներ'!$G$6:$GE$68,4,FALSE),0)</f>
        <v>0</v>
      </c>
      <c r="AD200" s="50">
        <f>IFERROR(VLOOKUP(M200,'Վարկանիշային չափորոշիչներ'!$G$6:$GE$68,4,FALSE),0)</f>
        <v>0</v>
      </c>
      <c r="AE200" s="50">
        <f>IFERROR(VLOOKUP(N200,'Վարկանիշային չափորոշիչներ'!$G$6:$GE$68,4,FALSE),0)</f>
        <v>0</v>
      </c>
      <c r="AF200" s="50">
        <f>IFERROR(VLOOKUP(O200,'Վարկանիշային չափորոշիչներ'!$G$6:$GE$68,4,FALSE),0)</f>
        <v>0</v>
      </c>
      <c r="AG200" s="50">
        <f>IFERROR(VLOOKUP(P200,'Վարկանիշային չափորոշիչներ'!$G$6:$GE$68,4,FALSE),0)</f>
        <v>0</v>
      </c>
      <c r="AH200" s="50">
        <f>IFERROR(VLOOKUP(Q200,'Վարկանիշային չափորոշիչներ'!$G$6:$GE$68,4,FALSE),0)</f>
        <v>0</v>
      </c>
      <c r="AI200" s="50">
        <f>IFERROR(VLOOKUP(R200,'Վարկանիշային չափորոշիչներ'!$G$6:$GE$68,4,FALSE),0)</f>
        <v>0</v>
      </c>
      <c r="AJ200" s="50">
        <f>IFERROR(VLOOKUP(S200,'Վարկանիշային չափորոշիչներ'!$G$6:$GE$68,4,FALSE),0)</f>
        <v>0</v>
      </c>
      <c r="AK200" s="50">
        <f>IFERROR(VLOOKUP(T200,'Վարկանիշային չափորոշիչներ'!$G$6:$GE$68,4,FALSE),0)</f>
        <v>0</v>
      </c>
      <c r="AL200" s="50">
        <f>IFERROR(VLOOKUP(U200,'Վարկանիշային չափորոշիչներ'!$G$6:$GE$68,4,FALSE),0)</f>
        <v>0</v>
      </c>
      <c r="AM200" s="50">
        <f>IFERROR(VLOOKUP(V200,'Վարկանիշային չափորոշիչներ'!$G$6:$GE$68,4,FALSE),0)</f>
        <v>0</v>
      </c>
      <c r="AN200" s="50">
        <f t="shared" si="47"/>
        <v>0</v>
      </c>
    </row>
    <row r="201" spans="1:40" s="39" customFormat="1" ht="103.5" hidden="1" outlineLevel="2">
      <c r="A201" s="62">
        <v>1049</v>
      </c>
      <c r="B201" s="62">
        <v>11011</v>
      </c>
      <c r="C201" s="63" t="s">
        <v>286</v>
      </c>
      <c r="D201" s="64"/>
      <c r="E201" s="64"/>
      <c r="F201" s="65"/>
      <c r="G201" s="66"/>
      <c r="H201" s="66"/>
      <c r="I201" s="64"/>
      <c r="J201" s="64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50">
        <f t="shared" si="59"/>
        <v>0</v>
      </c>
      <c r="AB201" s="50">
        <f>IFERROR(VLOOKUP(K201,'Վարկանիշային չափորոշիչներ'!$G$6:$GE$68,4,FALSE),0)</f>
        <v>0</v>
      </c>
      <c r="AC201" s="50">
        <f>IFERROR(VLOOKUP(L201,'Վարկանիշային չափորոշիչներ'!$G$6:$GE$68,4,FALSE),0)</f>
        <v>0</v>
      </c>
      <c r="AD201" s="50">
        <f>IFERROR(VLOOKUP(M201,'Վարկանիշային չափորոշիչներ'!$G$6:$GE$68,4,FALSE),0)</f>
        <v>0</v>
      </c>
      <c r="AE201" s="50">
        <f>IFERROR(VLOOKUP(N201,'Վարկանիշային չափորոշիչներ'!$G$6:$GE$68,4,FALSE),0)</f>
        <v>0</v>
      </c>
      <c r="AF201" s="50">
        <f>IFERROR(VLOOKUP(O201,'Վարկանիշային չափորոշիչներ'!$G$6:$GE$68,4,FALSE),0)</f>
        <v>0</v>
      </c>
      <c r="AG201" s="50">
        <f>IFERROR(VLOOKUP(P201,'Վարկանիշային չափորոշիչներ'!$G$6:$GE$68,4,FALSE),0)</f>
        <v>0</v>
      </c>
      <c r="AH201" s="50">
        <f>IFERROR(VLOOKUP(Q201,'Վարկանիշային չափորոշիչներ'!$G$6:$GE$68,4,FALSE),0)</f>
        <v>0</v>
      </c>
      <c r="AI201" s="50">
        <f>IFERROR(VLOOKUP(R201,'Վարկանիշային չափորոշիչներ'!$G$6:$GE$68,4,FALSE),0)</f>
        <v>0</v>
      </c>
      <c r="AJ201" s="50">
        <f>IFERROR(VLOOKUP(S201,'Վարկանիշային չափորոշիչներ'!$G$6:$GE$68,4,FALSE),0)</f>
        <v>0</v>
      </c>
      <c r="AK201" s="50">
        <f>IFERROR(VLOOKUP(T201,'Վարկանիշային չափորոշիչներ'!$G$6:$GE$68,4,FALSE),0)</f>
        <v>0</v>
      </c>
      <c r="AL201" s="50">
        <f>IFERROR(VLOOKUP(U201,'Վարկանիշային չափորոշիչներ'!$G$6:$GE$68,4,FALSE),0)</f>
        <v>0</v>
      </c>
      <c r="AM201" s="50">
        <f>IFERROR(VLOOKUP(V201,'Վարկանիշային չափորոշիչներ'!$G$6:$GE$68,4,FALSE),0)</f>
        <v>0</v>
      </c>
      <c r="AN201" s="50">
        <f t="shared" si="47"/>
        <v>0</v>
      </c>
    </row>
    <row r="202" spans="1:40" s="39" customFormat="1" ht="86.25" hidden="1" outlineLevel="2">
      <c r="A202" s="62">
        <v>1049</v>
      </c>
      <c r="B202" s="62">
        <v>11012</v>
      </c>
      <c r="C202" s="63" t="s">
        <v>287</v>
      </c>
      <c r="D202" s="64"/>
      <c r="E202" s="64"/>
      <c r="F202" s="66"/>
      <c r="G202" s="66"/>
      <c r="H202" s="66"/>
      <c r="I202" s="64"/>
      <c r="J202" s="64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50">
        <f t="shared" si="59"/>
        <v>0</v>
      </c>
      <c r="AB202" s="50">
        <f>IFERROR(VLOOKUP(K202,'Վարկանիշային չափորոշիչներ'!$G$6:$GE$68,4,FALSE),0)</f>
        <v>0</v>
      </c>
      <c r="AC202" s="50">
        <f>IFERROR(VLOOKUP(L202,'Վարկանիշային չափորոշիչներ'!$G$6:$GE$68,4,FALSE),0)</f>
        <v>0</v>
      </c>
      <c r="AD202" s="50">
        <f>IFERROR(VLOOKUP(M202,'Վարկանիշային չափորոշիչներ'!$G$6:$GE$68,4,FALSE),0)</f>
        <v>0</v>
      </c>
      <c r="AE202" s="50">
        <f>IFERROR(VLOOKUP(N202,'Վարկանիշային չափորոշիչներ'!$G$6:$GE$68,4,FALSE),0)</f>
        <v>0</v>
      </c>
      <c r="AF202" s="50">
        <f>IFERROR(VLOOKUP(O202,'Վարկանիշային չափորոշիչներ'!$G$6:$GE$68,4,FALSE),0)</f>
        <v>0</v>
      </c>
      <c r="AG202" s="50">
        <f>IFERROR(VLOOKUP(P202,'Վարկանիշային չափորոշիչներ'!$G$6:$GE$68,4,FALSE),0)</f>
        <v>0</v>
      </c>
      <c r="AH202" s="50">
        <f>IFERROR(VLOOKUP(Q202,'Վարկանիշային չափորոշիչներ'!$G$6:$GE$68,4,FALSE),0)</f>
        <v>0</v>
      </c>
      <c r="AI202" s="50">
        <f>IFERROR(VLOOKUP(R202,'Վարկանիշային չափորոշիչներ'!$G$6:$GE$68,4,FALSE),0)</f>
        <v>0</v>
      </c>
      <c r="AJ202" s="50">
        <f>IFERROR(VLOOKUP(S202,'Վարկանիշային չափորոշիչներ'!$G$6:$GE$68,4,FALSE),0)</f>
        <v>0</v>
      </c>
      <c r="AK202" s="50">
        <f>IFERROR(VLOOKUP(T202,'Վարկանիշային չափորոշիչներ'!$G$6:$GE$68,4,FALSE),0)</f>
        <v>0</v>
      </c>
      <c r="AL202" s="50">
        <f>IFERROR(VLOOKUP(U202,'Վարկանիշային չափորոշիչներ'!$G$6:$GE$68,4,FALSE),0)</f>
        <v>0</v>
      </c>
      <c r="AM202" s="50">
        <f>IFERROR(VLOOKUP(V202,'Վարկանիշային չափորոշիչներ'!$G$6:$GE$68,4,FALSE),0)</f>
        <v>0</v>
      </c>
      <c r="AN202" s="50">
        <f t="shared" si="47"/>
        <v>0</v>
      </c>
    </row>
    <row r="203" spans="1:40" s="39" customFormat="1" ht="120.75" hidden="1" outlineLevel="2">
      <c r="A203" s="62">
        <v>1049</v>
      </c>
      <c r="B203" s="62">
        <v>11014</v>
      </c>
      <c r="C203" s="63" t="s">
        <v>288</v>
      </c>
      <c r="D203" s="64"/>
      <c r="E203" s="64"/>
      <c r="F203" s="65"/>
      <c r="G203" s="66"/>
      <c r="H203" s="66"/>
      <c r="I203" s="64"/>
      <c r="J203" s="64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50">
        <f t="shared" si="59"/>
        <v>0</v>
      </c>
      <c r="AB203" s="50">
        <f>IFERROR(VLOOKUP(K203,'Վարկանիշային չափորոշիչներ'!$G$6:$GE$68,4,FALSE),0)</f>
        <v>0</v>
      </c>
      <c r="AC203" s="50">
        <f>IFERROR(VLOOKUP(L203,'Վարկանիշային չափորոշիչներ'!$G$6:$GE$68,4,FALSE),0)</f>
        <v>0</v>
      </c>
      <c r="AD203" s="50">
        <f>IFERROR(VLOOKUP(M203,'Վարկանիշային չափորոշիչներ'!$G$6:$GE$68,4,FALSE),0)</f>
        <v>0</v>
      </c>
      <c r="AE203" s="50">
        <f>IFERROR(VLOOKUP(N203,'Վարկանիշային չափորոշիչներ'!$G$6:$GE$68,4,FALSE),0)</f>
        <v>0</v>
      </c>
      <c r="AF203" s="50">
        <f>IFERROR(VLOOKUP(O203,'Վարկանիշային չափորոշիչներ'!$G$6:$GE$68,4,FALSE),0)</f>
        <v>0</v>
      </c>
      <c r="AG203" s="50">
        <f>IFERROR(VLOOKUP(P203,'Վարկանիշային չափորոշիչներ'!$G$6:$GE$68,4,FALSE),0)</f>
        <v>0</v>
      </c>
      <c r="AH203" s="50">
        <f>IFERROR(VLOOKUP(Q203,'Վարկանիշային չափորոշիչներ'!$G$6:$GE$68,4,FALSE),0)</f>
        <v>0</v>
      </c>
      <c r="AI203" s="50">
        <f>IFERROR(VLOOKUP(R203,'Վարկանիշային չափորոշիչներ'!$G$6:$GE$68,4,FALSE),0)</f>
        <v>0</v>
      </c>
      <c r="AJ203" s="50">
        <f>IFERROR(VLOOKUP(S203,'Վարկանիշային չափորոշիչներ'!$G$6:$GE$68,4,FALSE),0)</f>
        <v>0</v>
      </c>
      <c r="AK203" s="50">
        <f>IFERROR(VLOOKUP(T203,'Վարկանիշային չափորոշիչներ'!$G$6:$GE$68,4,FALSE),0)</f>
        <v>0</v>
      </c>
      <c r="AL203" s="50">
        <f>IFERROR(VLOOKUP(U203,'Վարկանիշային չափորոշիչներ'!$G$6:$GE$68,4,FALSE),0)</f>
        <v>0</v>
      </c>
      <c r="AM203" s="50">
        <f>IFERROR(VLOOKUP(V203,'Վարկանիշային չափորոշիչներ'!$G$6:$GE$68,4,FALSE),0)</f>
        <v>0</v>
      </c>
      <c r="AN203" s="50">
        <f t="shared" si="47"/>
        <v>0</v>
      </c>
    </row>
    <row r="204" spans="1:40" s="39" customFormat="1" ht="138" hidden="1" outlineLevel="2">
      <c r="A204" s="62">
        <v>1049</v>
      </c>
      <c r="B204" s="62">
        <v>11015</v>
      </c>
      <c r="C204" s="63" t="s">
        <v>289</v>
      </c>
      <c r="D204" s="64"/>
      <c r="E204" s="64"/>
      <c r="F204" s="65"/>
      <c r="G204" s="66"/>
      <c r="H204" s="66"/>
      <c r="I204" s="64"/>
      <c r="J204" s="64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50">
        <f t="shared" si="59"/>
        <v>0</v>
      </c>
      <c r="AB204" s="50">
        <f>IFERROR(VLOOKUP(K204,'Վարկանիշային չափորոշիչներ'!$G$6:$GE$68,4,FALSE),0)</f>
        <v>0</v>
      </c>
      <c r="AC204" s="50">
        <f>IFERROR(VLOOKUP(L204,'Վարկանիշային չափորոշիչներ'!$G$6:$GE$68,4,FALSE),0)</f>
        <v>0</v>
      </c>
      <c r="AD204" s="50">
        <f>IFERROR(VLOOKUP(M204,'Վարկանիշային չափորոշիչներ'!$G$6:$GE$68,4,FALSE),0)</f>
        <v>0</v>
      </c>
      <c r="AE204" s="50">
        <f>IFERROR(VLOOKUP(N204,'Վարկանիշային չափորոշիչներ'!$G$6:$GE$68,4,FALSE),0)</f>
        <v>0</v>
      </c>
      <c r="AF204" s="50">
        <f>IFERROR(VLOOKUP(O204,'Վարկանիշային չափորոշիչներ'!$G$6:$GE$68,4,FALSE),0)</f>
        <v>0</v>
      </c>
      <c r="AG204" s="50">
        <f>IFERROR(VLOOKUP(P204,'Վարկանիշային չափորոշիչներ'!$G$6:$GE$68,4,FALSE),0)</f>
        <v>0</v>
      </c>
      <c r="AH204" s="50">
        <f>IFERROR(VLOOKUP(Q204,'Վարկանիշային չափորոշիչներ'!$G$6:$GE$68,4,FALSE),0)</f>
        <v>0</v>
      </c>
      <c r="AI204" s="50">
        <f>IFERROR(VLOOKUP(R204,'Վարկանիշային չափորոշիչներ'!$G$6:$GE$68,4,FALSE),0)</f>
        <v>0</v>
      </c>
      <c r="AJ204" s="50">
        <f>IFERROR(VLOOKUP(S204,'Վարկանիշային չափորոշիչներ'!$G$6:$GE$68,4,FALSE),0)</f>
        <v>0</v>
      </c>
      <c r="AK204" s="50">
        <f>IFERROR(VLOOKUP(T204,'Վարկանիշային չափորոշիչներ'!$G$6:$GE$68,4,FALSE),0)</f>
        <v>0</v>
      </c>
      <c r="AL204" s="50">
        <f>IFERROR(VLOOKUP(U204,'Վարկանիշային չափորոշիչներ'!$G$6:$GE$68,4,FALSE),0)</f>
        <v>0</v>
      </c>
      <c r="AM204" s="50">
        <f>IFERROR(VLOOKUP(V204,'Վարկանիշային չափորոշիչներ'!$G$6:$GE$68,4,FALSE),0)</f>
        <v>0</v>
      </c>
      <c r="AN204" s="50">
        <f t="shared" si="47"/>
        <v>0</v>
      </c>
    </row>
    <row r="205" spans="1:40" s="39" customFormat="1" ht="69" hidden="1" outlineLevel="2">
      <c r="A205" s="62">
        <v>1049</v>
      </c>
      <c r="B205" s="62">
        <v>11016</v>
      </c>
      <c r="C205" s="63" t="s">
        <v>290</v>
      </c>
      <c r="D205" s="64"/>
      <c r="E205" s="64"/>
      <c r="F205" s="66"/>
      <c r="G205" s="66"/>
      <c r="H205" s="66"/>
      <c r="I205" s="64"/>
      <c r="J205" s="64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50">
        <f t="shared" si="59"/>
        <v>0</v>
      </c>
      <c r="AB205" s="50">
        <f>IFERROR(VLOOKUP(K205,'Վարկանիշային չափորոշիչներ'!$G$6:$GE$68,4,FALSE),0)</f>
        <v>0</v>
      </c>
      <c r="AC205" s="50">
        <f>IFERROR(VLOOKUP(L205,'Վարկանիշային չափորոշիչներ'!$G$6:$GE$68,4,FALSE),0)</f>
        <v>0</v>
      </c>
      <c r="AD205" s="50">
        <f>IFERROR(VLOOKUP(M205,'Վարկանիշային չափորոշիչներ'!$G$6:$GE$68,4,FALSE),0)</f>
        <v>0</v>
      </c>
      <c r="AE205" s="50">
        <f>IFERROR(VLOOKUP(N205,'Վարկանիշային չափորոշիչներ'!$G$6:$GE$68,4,FALSE),0)</f>
        <v>0</v>
      </c>
      <c r="AF205" s="50">
        <f>IFERROR(VLOOKUP(O205,'Վարկանիշային չափորոշիչներ'!$G$6:$GE$68,4,FALSE),0)</f>
        <v>0</v>
      </c>
      <c r="AG205" s="50">
        <f>IFERROR(VLOOKUP(P205,'Վարկանիշային չափորոշիչներ'!$G$6:$GE$68,4,FALSE),0)</f>
        <v>0</v>
      </c>
      <c r="AH205" s="50">
        <f>IFERROR(VLOOKUP(Q205,'Վարկանիշային չափորոշիչներ'!$G$6:$GE$68,4,FALSE),0)</f>
        <v>0</v>
      </c>
      <c r="AI205" s="50">
        <f>IFERROR(VLOOKUP(R205,'Վարկանիշային չափորոշիչներ'!$G$6:$GE$68,4,FALSE),0)</f>
        <v>0</v>
      </c>
      <c r="AJ205" s="50">
        <f>IFERROR(VLOOKUP(S205,'Վարկանիշային չափորոշիչներ'!$G$6:$GE$68,4,FALSE),0)</f>
        <v>0</v>
      </c>
      <c r="AK205" s="50">
        <f>IFERROR(VLOOKUP(T205,'Վարկանիշային չափորոշիչներ'!$G$6:$GE$68,4,FALSE),0)</f>
        <v>0</v>
      </c>
      <c r="AL205" s="50">
        <f>IFERROR(VLOOKUP(U205,'Վարկանիշային չափորոշիչներ'!$G$6:$GE$68,4,FALSE),0)</f>
        <v>0</v>
      </c>
      <c r="AM205" s="50">
        <f>IFERROR(VLOOKUP(V205,'Վարկանիշային չափորոշիչներ'!$G$6:$GE$68,4,FALSE),0)</f>
        <v>0</v>
      </c>
      <c r="AN205" s="50">
        <f t="shared" si="47"/>
        <v>0</v>
      </c>
    </row>
    <row r="206" spans="1:40" s="39" customFormat="1" ht="86.25" hidden="1" outlineLevel="2">
      <c r="A206" s="62">
        <v>1049</v>
      </c>
      <c r="B206" s="62">
        <v>11017</v>
      </c>
      <c r="C206" s="63" t="s">
        <v>291</v>
      </c>
      <c r="D206" s="64"/>
      <c r="E206" s="64"/>
      <c r="F206" s="66"/>
      <c r="G206" s="66"/>
      <c r="H206" s="66"/>
      <c r="I206" s="64"/>
      <c r="J206" s="64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50">
        <f t="shared" si="59"/>
        <v>0</v>
      </c>
      <c r="AB206" s="50">
        <f>IFERROR(VLOOKUP(K206,'Վարկանիշային չափորոշիչներ'!$G$6:$GE$68,4,FALSE),0)</f>
        <v>0</v>
      </c>
      <c r="AC206" s="50">
        <f>IFERROR(VLOOKUP(L206,'Վարկանիշային չափորոշիչներ'!$G$6:$GE$68,4,FALSE),0)</f>
        <v>0</v>
      </c>
      <c r="AD206" s="50">
        <f>IFERROR(VLOOKUP(M206,'Վարկանիշային չափորոշիչներ'!$G$6:$GE$68,4,FALSE),0)</f>
        <v>0</v>
      </c>
      <c r="AE206" s="50">
        <f>IFERROR(VLOOKUP(N206,'Վարկանիշային չափորոշիչներ'!$G$6:$GE$68,4,FALSE),0)</f>
        <v>0</v>
      </c>
      <c r="AF206" s="50">
        <f>IFERROR(VLOOKUP(O206,'Վարկանիշային չափորոշիչներ'!$G$6:$GE$68,4,FALSE),0)</f>
        <v>0</v>
      </c>
      <c r="AG206" s="50">
        <f>IFERROR(VLOOKUP(P206,'Վարկանիշային չափորոշիչներ'!$G$6:$GE$68,4,FALSE),0)</f>
        <v>0</v>
      </c>
      <c r="AH206" s="50">
        <f>IFERROR(VLOOKUP(Q206,'Վարկանիշային չափորոշիչներ'!$G$6:$GE$68,4,FALSE),0)</f>
        <v>0</v>
      </c>
      <c r="AI206" s="50">
        <f>IFERROR(VLOOKUP(R206,'Վարկանիշային չափորոշիչներ'!$G$6:$GE$68,4,FALSE),0)</f>
        <v>0</v>
      </c>
      <c r="AJ206" s="50">
        <f>IFERROR(VLOOKUP(S206,'Վարկանիշային չափորոշիչներ'!$G$6:$GE$68,4,FALSE),0)</f>
        <v>0</v>
      </c>
      <c r="AK206" s="50">
        <f>IFERROR(VLOOKUP(T206,'Վարկանիշային չափորոշիչներ'!$G$6:$GE$68,4,FALSE),0)</f>
        <v>0</v>
      </c>
      <c r="AL206" s="50">
        <f>IFERROR(VLOOKUP(U206,'Վարկանիշային չափորոշիչներ'!$G$6:$GE$68,4,FALSE),0)</f>
        <v>0</v>
      </c>
      <c r="AM206" s="50">
        <f>IFERROR(VLOOKUP(V206,'Վարկանիշային չափորոշիչներ'!$G$6:$GE$68,4,FALSE),0)</f>
        <v>0</v>
      </c>
      <c r="AN206" s="50">
        <f t="shared" si="47"/>
        <v>0</v>
      </c>
    </row>
    <row r="207" spans="1:40" s="113" customFormat="1" ht="51.75" hidden="1" outlineLevel="2">
      <c r="A207" s="62">
        <v>1049</v>
      </c>
      <c r="B207" s="62">
        <v>21001</v>
      </c>
      <c r="C207" s="63" t="s">
        <v>292</v>
      </c>
      <c r="D207" s="85"/>
      <c r="E207" s="85"/>
      <c r="F207" s="66"/>
      <c r="G207" s="66"/>
      <c r="H207" s="66"/>
      <c r="I207" s="64"/>
      <c r="J207" s="64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50">
        <f t="shared" si="59"/>
        <v>0</v>
      </c>
      <c r="AB207" s="50">
        <f>IFERROR(VLOOKUP(K207,'Վարկանիշային չափորոշիչներ'!$G$6:$GE$68,4,FALSE),0)</f>
        <v>0</v>
      </c>
      <c r="AC207" s="50">
        <f>IFERROR(VLOOKUP(L207,'Վարկանիշային չափորոշիչներ'!$G$6:$GE$68,4,FALSE),0)</f>
        <v>0</v>
      </c>
      <c r="AD207" s="50">
        <f>IFERROR(VLOOKUP(M207,'Վարկանիշային չափորոշիչներ'!$G$6:$GE$68,4,FALSE),0)</f>
        <v>0</v>
      </c>
      <c r="AE207" s="50">
        <f>IFERROR(VLOOKUP(N207,'Վարկանիշային չափորոշիչներ'!$G$6:$GE$68,4,FALSE),0)</f>
        <v>0</v>
      </c>
      <c r="AF207" s="50">
        <f>IFERROR(VLOOKUP(O207,'Վարկանիշային չափորոշիչներ'!$G$6:$GE$68,4,FALSE),0)</f>
        <v>0</v>
      </c>
      <c r="AG207" s="50">
        <f>IFERROR(VLOOKUP(P207,'Վարկանիշային չափորոշիչներ'!$G$6:$GE$68,4,FALSE),0)</f>
        <v>0</v>
      </c>
      <c r="AH207" s="50">
        <f>IFERROR(VLOOKUP(Q207,'Վարկանիշային չափորոշիչներ'!$G$6:$GE$68,4,FALSE),0)</f>
        <v>0</v>
      </c>
      <c r="AI207" s="50">
        <f>IFERROR(VLOOKUP(R207,'Վարկանիշային չափորոշիչներ'!$G$6:$GE$68,4,FALSE),0)</f>
        <v>0</v>
      </c>
      <c r="AJ207" s="50">
        <f>IFERROR(VLOOKUP(S207,'Վարկանիշային չափորոշիչներ'!$G$6:$GE$68,4,FALSE),0)</f>
        <v>0</v>
      </c>
      <c r="AK207" s="50">
        <f>IFERROR(VLOOKUP(T207,'Վարկանիշային չափորոշիչներ'!$G$6:$GE$68,4,FALSE),0)</f>
        <v>0</v>
      </c>
      <c r="AL207" s="50">
        <f>IFERROR(VLOOKUP(U207,'Վարկանիշային չափորոշիչներ'!$G$6:$GE$68,4,FALSE),0)</f>
        <v>0</v>
      </c>
      <c r="AM207" s="50">
        <f>IFERROR(VLOOKUP(V207,'Վարկանիշային չափորոշիչներ'!$G$6:$GE$68,4,FALSE),0)</f>
        <v>0</v>
      </c>
      <c r="AN207" s="50">
        <f t="shared" si="47"/>
        <v>0</v>
      </c>
    </row>
    <row r="208" spans="1:40" s="39" customFormat="1" ht="34.5" hidden="1" outlineLevel="2">
      <c r="A208" s="62">
        <v>1049</v>
      </c>
      <c r="B208" s="62">
        <v>21002</v>
      </c>
      <c r="C208" s="63" t="s">
        <v>293</v>
      </c>
      <c r="D208" s="64"/>
      <c r="E208" s="64"/>
      <c r="F208" s="66"/>
      <c r="G208" s="66"/>
      <c r="H208" s="66"/>
      <c r="I208" s="64"/>
      <c r="J208" s="64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50">
        <f t="shared" si="59"/>
        <v>0</v>
      </c>
      <c r="AB208" s="50">
        <f>IFERROR(VLOOKUP(K208,'Վարկանիշային չափորոշիչներ'!$G$6:$GE$68,4,FALSE),0)</f>
        <v>0</v>
      </c>
      <c r="AC208" s="50">
        <f>IFERROR(VLOOKUP(L208,'Վարկանիշային չափորոշիչներ'!$G$6:$GE$68,4,FALSE),0)</f>
        <v>0</v>
      </c>
      <c r="AD208" s="50">
        <f>IFERROR(VLOOKUP(M208,'Վարկանիշային չափորոշիչներ'!$G$6:$GE$68,4,FALSE),0)</f>
        <v>0</v>
      </c>
      <c r="AE208" s="50">
        <f>IFERROR(VLOOKUP(N208,'Վարկանիշային չափորոշիչներ'!$G$6:$GE$68,4,FALSE),0)</f>
        <v>0</v>
      </c>
      <c r="AF208" s="50">
        <f>IFERROR(VLOOKUP(O208,'Վարկանիշային չափորոշիչներ'!$G$6:$GE$68,4,FALSE),0)</f>
        <v>0</v>
      </c>
      <c r="AG208" s="50">
        <f>IFERROR(VLOOKUP(P208,'Վարկանիշային չափորոշիչներ'!$G$6:$GE$68,4,FALSE),0)</f>
        <v>0</v>
      </c>
      <c r="AH208" s="50">
        <f>IFERROR(VLOOKUP(Q208,'Վարկանիշային չափորոշիչներ'!$G$6:$GE$68,4,FALSE),0)</f>
        <v>0</v>
      </c>
      <c r="AI208" s="50">
        <f>IFERROR(VLOOKUP(R208,'Վարկանիշային չափորոշիչներ'!$G$6:$GE$68,4,FALSE),0)</f>
        <v>0</v>
      </c>
      <c r="AJ208" s="50">
        <f>IFERROR(VLOOKUP(S208,'Վարկանիշային չափորոշիչներ'!$G$6:$GE$68,4,FALSE),0)</f>
        <v>0</v>
      </c>
      <c r="AK208" s="50">
        <f>IFERROR(VLOOKUP(T208,'Վարկանիշային չափորոշիչներ'!$G$6:$GE$68,4,FALSE),0)</f>
        <v>0</v>
      </c>
      <c r="AL208" s="50">
        <f>IFERROR(VLOOKUP(U208,'Վարկանիշային չափորոշիչներ'!$G$6:$GE$68,4,FALSE),0)</f>
        <v>0</v>
      </c>
      <c r="AM208" s="50">
        <f>IFERROR(VLOOKUP(V208,'Վարկանիշային չափորոշիչներ'!$G$6:$GE$68,4,FALSE),0)</f>
        <v>0</v>
      </c>
      <c r="AN208" s="50">
        <f t="shared" si="47"/>
        <v>0</v>
      </c>
    </row>
    <row r="209" spans="1:40" s="39" customFormat="1" ht="120.75" hidden="1" outlineLevel="2">
      <c r="A209" s="62">
        <v>1049</v>
      </c>
      <c r="B209" s="62">
        <v>21004</v>
      </c>
      <c r="C209" s="63" t="s">
        <v>294</v>
      </c>
      <c r="D209" s="64"/>
      <c r="E209" s="64"/>
      <c r="F209" s="66"/>
      <c r="G209" s="66"/>
      <c r="H209" s="66"/>
      <c r="I209" s="64"/>
      <c r="J209" s="64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50">
        <f t="shared" si="59"/>
        <v>0</v>
      </c>
      <c r="AB209" s="50">
        <f>IFERROR(VLOOKUP(K209,'Վարկանիշային չափորոշիչներ'!$G$6:$GE$68,4,FALSE),0)</f>
        <v>0</v>
      </c>
      <c r="AC209" s="50">
        <f>IFERROR(VLOOKUP(L209,'Վարկանիշային չափորոշիչներ'!$G$6:$GE$68,4,FALSE),0)</f>
        <v>0</v>
      </c>
      <c r="AD209" s="50">
        <f>IFERROR(VLOOKUP(M209,'Վարկանիշային չափորոշիչներ'!$G$6:$GE$68,4,FALSE),0)</f>
        <v>0</v>
      </c>
      <c r="AE209" s="50">
        <f>IFERROR(VLOOKUP(N209,'Վարկանիշային չափորոշիչներ'!$G$6:$GE$68,4,FALSE),0)</f>
        <v>0</v>
      </c>
      <c r="AF209" s="50">
        <f>IFERROR(VLOOKUP(O209,'Վարկանիշային չափորոշիչներ'!$G$6:$GE$68,4,FALSE),0)</f>
        <v>0</v>
      </c>
      <c r="AG209" s="50">
        <f>IFERROR(VLOOKUP(P209,'Վարկանիշային չափորոշիչներ'!$G$6:$GE$68,4,FALSE),0)</f>
        <v>0</v>
      </c>
      <c r="AH209" s="50">
        <f>IFERROR(VLOOKUP(Q209,'Վարկանիշային չափորոշիչներ'!$G$6:$GE$68,4,FALSE),0)</f>
        <v>0</v>
      </c>
      <c r="AI209" s="50">
        <f>IFERROR(VLOOKUP(R209,'Վարկանիշային չափորոշիչներ'!$G$6:$GE$68,4,FALSE),0)</f>
        <v>0</v>
      </c>
      <c r="AJ209" s="50">
        <f>IFERROR(VLOOKUP(S209,'Վարկանիշային չափորոշիչներ'!$G$6:$GE$68,4,FALSE),0)</f>
        <v>0</v>
      </c>
      <c r="AK209" s="50">
        <f>IFERROR(VLOOKUP(T209,'Վարկանիշային չափորոշիչներ'!$G$6:$GE$68,4,FALSE),0)</f>
        <v>0</v>
      </c>
      <c r="AL209" s="50">
        <f>IFERROR(VLOOKUP(U209,'Վարկանիշային չափորոշիչներ'!$G$6:$GE$68,4,FALSE),0)</f>
        <v>0</v>
      </c>
      <c r="AM209" s="50">
        <f>IFERROR(VLOOKUP(V209,'Վարկանիշային չափորոշիչներ'!$G$6:$GE$68,4,FALSE),0)</f>
        <v>0</v>
      </c>
      <c r="AN209" s="50">
        <f t="shared" si="47"/>
        <v>0</v>
      </c>
    </row>
    <row r="210" spans="1:40" s="39" customFormat="1" ht="86.25" hidden="1" outlineLevel="2">
      <c r="A210" s="62">
        <v>1049</v>
      </c>
      <c r="B210" s="62">
        <v>21006</v>
      </c>
      <c r="C210" s="63" t="s">
        <v>295</v>
      </c>
      <c r="D210" s="64"/>
      <c r="E210" s="64"/>
      <c r="F210" s="66"/>
      <c r="G210" s="66"/>
      <c r="H210" s="66"/>
      <c r="I210" s="64"/>
      <c r="J210" s="64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50">
        <f t="shared" si="59"/>
        <v>0</v>
      </c>
      <c r="AB210" s="50">
        <f>IFERROR(VLOOKUP(K210,'Վարկանիշային չափորոշիչներ'!$G$6:$GE$68,4,FALSE),0)</f>
        <v>0</v>
      </c>
      <c r="AC210" s="50">
        <f>IFERROR(VLOOKUP(L210,'Վարկանիշային չափորոշիչներ'!$G$6:$GE$68,4,FALSE),0)</f>
        <v>0</v>
      </c>
      <c r="AD210" s="50">
        <f>IFERROR(VLOOKUP(M210,'Վարկանիշային չափորոշիչներ'!$G$6:$GE$68,4,FALSE),0)</f>
        <v>0</v>
      </c>
      <c r="AE210" s="50">
        <f>IFERROR(VLOOKUP(N210,'Վարկանիշային չափորոշիչներ'!$G$6:$GE$68,4,FALSE),0)</f>
        <v>0</v>
      </c>
      <c r="AF210" s="50">
        <f>IFERROR(VLOOKUP(O210,'Վարկանիշային չափորոշիչներ'!$G$6:$GE$68,4,FALSE),0)</f>
        <v>0</v>
      </c>
      <c r="AG210" s="50">
        <f>IFERROR(VLOOKUP(P210,'Վարկանիշային չափորոշիչներ'!$G$6:$GE$68,4,FALSE),0)</f>
        <v>0</v>
      </c>
      <c r="AH210" s="50">
        <f>IFERROR(VLOOKUP(Q210,'Վարկանիշային չափորոշիչներ'!$G$6:$GE$68,4,FALSE),0)</f>
        <v>0</v>
      </c>
      <c r="AI210" s="50">
        <f>IFERROR(VLOOKUP(R210,'Վարկանիշային չափորոշիչներ'!$G$6:$GE$68,4,FALSE),0)</f>
        <v>0</v>
      </c>
      <c r="AJ210" s="50">
        <f>IFERROR(VLOOKUP(S210,'Վարկանիշային չափորոշիչներ'!$G$6:$GE$68,4,FALSE),0)</f>
        <v>0</v>
      </c>
      <c r="AK210" s="50">
        <f>IFERROR(VLOOKUP(T210,'Վարկանիշային չափորոշիչներ'!$G$6:$GE$68,4,FALSE),0)</f>
        <v>0</v>
      </c>
      <c r="AL210" s="50">
        <f>IFERROR(VLOOKUP(U210,'Վարկանիշային չափորոշիչներ'!$G$6:$GE$68,4,FALSE),0)</f>
        <v>0</v>
      </c>
      <c r="AM210" s="50">
        <f>IFERROR(VLOOKUP(V210,'Վարկանիշային չափորոշիչներ'!$G$6:$GE$68,4,FALSE),0)</f>
        <v>0</v>
      </c>
      <c r="AN210" s="50">
        <f t="shared" si="47"/>
        <v>0</v>
      </c>
    </row>
    <row r="211" spans="1:40" s="39" customFormat="1" ht="103.5" hidden="1" outlineLevel="2">
      <c r="A211" s="62">
        <v>1049</v>
      </c>
      <c r="B211" s="62">
        <v>21007</v>
      </c>
      <c r="C211" s="63" t="s">
        <v>296</v>
      </c>
      <c r="D211" s="64"/>
      <c r="E211" s="64"/>
      <c r="F211" s="66"/>
      <c r="G211" s="66"/>
      <c r="H211" s="66"/>
      <c r="I211" s="64"/>
      <c r="J211" s="64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50">
        <f t="shared" si="59"/>
        <v>0</v>
      </c>
      <c r="AB211" s="50">
        <f>IFERROR(VLOOKUP(K211,'Վարկանիշային չափորոշիչներ'!$G$6:$GE$68,4,FALSE),0)</f>
        <v>0</v>
      </c>
      <c r="AC211" s="50">
        <f>IFERROR(VLOOKUP(L211,'Վարկանիշային չափորոշիչներ'!$G$6:$GE$68,4,FALSE),0)</f>
        <v>0</v>
      </c>
      <c r="AD211" s="50">
        <f>IFERROR(VLOOKUP(M211,'Վարկանիշային չափորոշիչներ'!$G$6:$GE$68,4,FALSE),0)</f>
        <v>0</v>
      </c>
      <c r="AE211" s="50">
        <f>IFERROR(VLOOKUP(N211,'Վարկանիշային չափորոշիչներ'!$G$6:$GE$68,4,FALSE),0)</f>
        <v>0</v>
      </c>
      <c r="AF211" s="50">
        <f>IFERROR(VLOOKUP(O211,'Վարկանիշային չափորոշիչներ'!$G$6:$GE$68,4,FALSE),0)</f>
        <v>0</v>
      </c>
      <c r="AG211" s="50">
        <f>IFERROR(VLOOKUP(P211,'Վարկանիշային չափորոշիչներ'!$G$6:$GE$68,4,FALSE),0)</f>
        <v>0</v>
      </c>
      <c r="AH211" s="50">
        <f>IFERROR(VLOOKUP(Q211,'Վարկանիշային չափորոշիչներ'!$G$6:$GE$68,4,FALSE),0)</f>
        <v>0</v>
      </c>
      <c r="AI211" s="50">
        <f>IFERROR(VLOOKUP(R211,'Վարկանիշային չափորոշիչներ'!$G$6:$GE$68,4,FALSE),0)</f>
        <v>0</v>
      </c>
      <c r="AJ211" s="50">
        <f>IFERROR(VLOOKUP(S211,'Վարկանիշային չափորոշիչներ'!$G$6:$GE$68,4,FALSE),0)</f>
        <v>0</v>
      </c>
      <c r="AK211" s="50">
        <f>IFERROR(VLOOKUP(T211,'Վարկանիշային չափորոշիչներ'!$G$6:$GE$68,4,FALSE),0)</f>
        <v>0</v>
      </c>
      <c r="AL211" s="50">
        <f>IFERROR(VLOOKUP(U211,'Վարկանիշային չափորոշիչներ'!$G$6:$GE$68,4,FALSE),0)</f>
        <v>0</v>
      </c>
      <c r="AM211" s="50">
        <f>IFERROR(VLOOKUP(V211,'Վարկանիշային չափորոշիչներ'!$G$6:$GE$68,4,FALSE),0)</f>
        <v>0</v>
      </c>
      <c r="AN211" s="50">
        <f t="shared" si="47"/>
        <v>0</v>
      </c>
    </row>
    <row r="212" spans="1:40" s="39" customFormat="1" ht="120.75" hidden="1" outlineLevel="2">
      <c r="A212" s="62">
        <v>1049</v>
      </c>
      <c r="B212" s="62">
        <v>21008</v>
      </c>
      <c r="C212" s="63" t="s">
        <v>297</v>
      </c>
      <c r="D212" s="64"/>
      <c r="E212" s="64"/>
      <c r="F212" s="65"/>
      <c r="G212" s="66"/>
      <c r="H212" s="66"/>
      <c r="I212" s="64"/>
      <c r="J212" s="64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50">
        <f t="shared" si="59"/>
        <v>0</v>
      </c>
      <c r="AB212" s="50">
        <f>IFERROR(VLOOKUP(K212,'Վարկանիշային չափորոշիչներ'!$G$6:$GE$68,4,FALSE),0)</f>
        <v>0</v>
      </c>
      <c r="AC212" s="50">
        <f>IFERROR(VLOOKUP(L212,'Վարկանիշային չափորոշիչներ'!$G$6:$GE$68,4,FALSE),0)</f>
        <v>0</v>
      </c>
      <c r="AD212" s="50">
        <f>IFERROR(VLOOKUP(M212,'Վարկանիշային չափորոշիչներ'!$G$6:$GE$68,4,FALSE),0)</f>
        <v>0</v>
      </c>
      <c r="AE212" s="50">
        <f>IFERROR(VLOOKUP(N212,'Վարկանիշային չափորոշիչներ'!$G$6:$GE$68,4,FALSE),0)</f>
        <v>0</v>
      </c>
      <c r="AF212" s="50">
        <f>IFERROR(VLOOKUP(O212,'Վարկանիշային չափորոշիչներ'!$G$6:$GE$68,4,FALSE),0)</f>
        <v>0</v>
      </c>
      <c r="AG212" s="50">
        <f>IFERROR(VLOOKUP(P212,'Վարկանիշային չափորոշիչներ'!$G$6:$GE$68,4,FALSE),0)</f>
        <v>0</v>
      </c>
      <c r="AH212" s="50">
        <f>IFERROR(VLOOKUP(Q212,'Վարկանիշային չափորոշիչներ'!$G$6:$GE$68,4,FALSE),0)</f>
        <v>0</v>
      </c>
      <c r="AI212" s="50">
        <f>IFERROR(VLOOKUP(R212,'Վարկանիշային չափորոշիչներ'!$G$6:$GE$68,4,FALSE),0)</f>
        <v>0</v>
      </c>
      <c r="AJ212" s="50">
        <f>IFERROR(VLOOKUP(S212,'Վարկանիշային չափորոշիչներ'!$G$6:$GE$68,4,FALSE),0)</f>
        <v>0</v>
      </c>
      <c r="AK212" s="50">
        <f>IFERROR(VLOOKUP(T212,'Վարկանիշային չափորոշիչներ'!$G$6:$GE$68,4,FALSE),0)</f>
        <v>0</v>
      </c>
      <c r="AL212" s="50">
        <f>IFERROR(VLOOKUP(U212,'Վարկանիշային չափորոշիչներ'!$G$6:$GE$68,4,FALSE),0)</f>
        <v>0</v>
      </c>
      <c r="AM212" s="50">
        <f>IFERROR(VLOOKUP(V212,'Վարկանիշային չափորոշիչներ'!$G$6:$GE$68,4,FALSE),0)</f>
        <v>0</v>
      </c>
      <c r="AN212" s="50">
        <f t="shared" ref="AN212:AN247" si="60">SUM(AB212:AM212)</f>
        <v>0</v>
      </c>
    </row>
    <row r="213" spans="1:40" s="39" customFormat="1" ht="86.25" hidden="1" outlineLevel="2">
      <c r="A213" s="62">
        <v>1049</v>
      </c>
      <c r="B213" s="62">
        <v>21009</v>
      </c>
      <c r="C213" s="63" t="s">
        <v>298</v>
      </c>
      <c r="D213" s="64"/>
      <c r="E213" s="64"/>
      <c r="F213" s="65"/>
      <c r="G213" s="66"/>
      <c r="H213" s="66"/>
      <c r="I213" s="64"/>
      <c r="J213" s="64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50">
        <f t="shared" si="59"/>
        <v>0</v>
      </c>
      <c r="AB213" s="50">
        <f>IFERROR(VLOOKUP(K213,'Վարկանիշային չափորոշիչներ'!$G$6:$GE$68,4,FALSE),0)</f>
        <v>0</v>
      </c>
      <c r="AC213" s="50">
        <f>IFERROR(VLOOKUP(L213,'Վարկանիշային չափորոշիչներ'!$G$6:$GE$68,4,FALSE),0)</f>
        <v>0</v>
      </c>
      <c r="AD213" s="50">
        <f>IFERROR(VLOOKUP(M213,'Վարկանիշային չափորոշիչներ'!$G$6:$GE$68,4,FALSE),0)</f>
        <v>0</v>
      </c>
      <c r="AE213" s="50">
        <f>IFERROR(VLOOKUP(N213,'Վարկանիշային չափորոշիչներ'!$G$6:$GE$68,4,FALSE),0)</f>
        <v>0</v>
      </c>
      <c r="AF213" s="50">
        <f>IFERROR(VLOOKUP(O213,'Վարկանիշային չափորոշիչներ'!$G$6:$GE$68,4,FALSE),0)</f>
        <v>0</v>
      </c>
      <c r="AG213" s="50">
        <f>IFERROR(VLOOKUP(P213,'Վարկանիշային չափորոշիչներ'!$G$6:$GE$68,4,FALSE),0)</f>
        <v>0</v>
      </c>
      <c r="AH213" s="50">
        <f>IFERROR(VLOOKUP(Q213,'Վարկանիշային չափորոշիչներ'!$G$6:$GE$68,4,FALSE),0)</f>
        <v>0</v>
      </c>
      <c r="AI213" s="50">
        <f>IFERROR(VLOOKUP(R213,'Վարկանիշային չափորոշիչներ'!$G$6:$GE$68,4,FALSE),0)</f>
        <v>0</v>
      </c>
      <c r="AJ213" s="50">
        <f>IFERROR(VLOOKUP(S213,'Վարկանիշային չափորոշիչներ'!$G$6:$GE$68,4,FALSE),0)</f>
        <v>0</v>
      </c>
      <c r="AK213" s="50">
        <f>IFERROR(VLOOKUP(T213,'Վարկանիշային չափորոշիչներ'!$G$6:$GE$68,4,FALSE),0)</f>
        <v>0</v>
      </c>
      <c r="AL213" s="50">
        <f>IFERROR(VLOOKUP(U213,'Վարկանիշային չափորոշիչներ'!$G$6:$GE$68,4,FALSE),0)</f>
        <v>0</v>
      </c>
      <c r="AM213" s="50">
        <f>IFERROR(VLOOKUP(V213,'Վարկանիշային չափորոշիչներ'!$G$6:$GE$68,4,FALSE),0)</f>
        <v>0</v>
      </c>
      <c r="AN213" s="50">
        <f t="shared" si="60"/>
        <v>0</v>
      </c>
    </row>
    <row r="214" spans="1:40" s="39" customFormat="1" ht="86.25" hidden="1" outlineLevel="2">
      <c r="A214" s="62">
        <v>1049</v>
      </c>
      <c r="B214" s="62">
        <v>21011</v>
      </c>
      <c r="C214" s="63" t="s">
        <v>299</v>
      </c>
      <c r="D214" s="64"/>
      <c r="E214" s="64"/>
      <c r="F214" s="65"/>
      <c r="G214" s="66"/>
      <c r="H214" s="66"/>
      <c r="I214" s="64"/>
      <c r="J214" s="64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50">
        <f t="shared" si="59"/>
        <v>0</v>
      </c>
      <c r="AB214" s="50">
        <f>IFERROR(VLOOKUP(K214,'Վարկանիշային չափորոշիչներ'!$G$6:$GE$68,4,FALSE),0)</f>
        <v>0</v>
      </c>
      <c r="AC214" s="50">
        <f>IFERROR(VLOOKUP(L214,'Վարկանիշային չափորոշիչներ'!$G$6:$GE$68,4,FALSE),0)</f>
        <v>0</v>
      </c>
      <c r="AD214" s="50">
        <f>IFERROR(VLOOKUP(M214,'Վարկանիշային չափորոշիչներ'!$G$6:$GE$68,4,FALSE),0)</f>
        <v>0</v>
      </c>
      <c r="AE214" s="50">
        <f>IFERROR(VLOOKUP(N214,'Վարկանիշային չափորոշիչներ'!$G$6:$GE$68,4,FALSE),0)</f>
        <v>0</v>
      </c>
      <c r="AF214" s="50">
        <f>IFERROR(VLOOKUP(O214,'Վարկանիշային չափորոշիչներ'!$G$6:$GE$68,4,FALSE),0)</f>
        <v>0</v>
      </c>
      <c r="AG214" s="50">
        <f>IFERROR(VLOOKUP(P214,'Վարկանիշային չափորոշիչներ'!$G$6:$GE$68,4,FALSE),0)</f>
        <v>0</v>
      </c>
      <c r="AH214" s="50">
        <f>IFERROR(VLOOKUP(Q214,'Վարկանիշային չափորոշիչներ'!$G$6:$GE$68,4,FALSE),0)</f>
        <v>0</v>
      </c>
      <c r="AI214" s="50">
        <f>IFERROR(VLOOKUP(R214,'Վարկանիշային չափորոշիչներ'!$G$6:$GE$68,4,FALSE),0)</f>
        <v>0</v>
      </c>
      <c r="AJ214" s="50">
        <f>IFERROR(VLOOKUP(S214,'Վարկանիշային չափորոշիչներ'!$G$6:$GE$68,4,FALSE),0)</f>
        <v>0</v>
      </c>
      <c r="AK214" s="50">
        <f>IFERROR(VLOOKUP(T214,'Վարկանիշային չափորոշիչներ'!$G$6:$GE$68,4,FALSE),0)</f>
        <v>0</v>
      </c>
      <c r="AL214" s="50">
        <f>IFERROR(VLOOKUP(U214,'Վարկանիշային չափորոշիչներ'!$G$6:$GE$68,4,FALSE),0)</f>
        <v>0</v>
      </c>
      <c r="AM214" s="50">
        <f>IFERROR(VLOOKUP(V214,'Վարկանիշային չափորոշիչներ'!$G$6:$GE$68,4,FALSE),0)</f>
        <v>0</v>
      </c>
      <c r="AN214" s="50">
        <f t="shared" si="60"/>
        <v>0</v>
      </c>
    </row>
    <row r="215" spans="1:40" s="39" customFormat="1" ht="69" hidden="1" outlineLevel="2">
      <c r="A215" s="62">
        <v>1049</v>
      </c>
      <c r="B215" s="62">
        <v>21012</v>
      </c>
      <c r="C215" s="63" t="s">
        <v>300</v>
      </c>
      <c r="D215" s="64"/>
      <c r="E215" s="64"/>
      <c r="F215" s="65"/>
      <c r="G215" s="66"/>
      <c r="H215" s="66"/>
      <c r="I215" s="64"/>
      <c r="J215" s="64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50">
        <f t="shared" si="59"/>
        <v>0</v>
      </c>
      <c r="AB215" s="50">
        <f>IFERROR(VLOOKUP(K215,'Վարկանիշային չափորոշիչներ'!$G$6:$GE$68,4,FALSE),0)</f>
        <v>0</v>
      </c>
      <c r="AC215" s="50">
        <f>IFERROR(VLOOKUP(L215,'Վարկանիշային չափորոշիչներ'!$G$6:$GE$68,4,FALSE),0)</f>
        <v>0</v>
      </c>
      <c r="AD215" s="50">
        <f>IFERROR(VLOOKUP(M215,'Վարկանիշային չափորոշիչներ'!$G$6:$GE$68,4,FALSE),0)</f>
        <v>0</v>
      </c>
      <c r="AE215" s="50">
        <f>IFERROR(VLOOKUP(N215,'Վարկանիշային չափորոշիչներ'!$G$6:$GE$68,4,FALSE),0)</f>
        <v>0</v>
      </c>
      <c r="AF215" s="50">
        <f>IFERROR(VLOOKUP(O215,'Վարկանիշային չափորոշիչներ'!$G$6:$GE$68,4,FALSE),0)</f>
        <v>0</v>
      </c>
      <c r="AG215" s="50">
        <f>IFERROR(VLOOKUP(P215,'Վարկանիշային չափորոշիչներ'!$G$6:$GE$68,4,FALSE),0)</f>
        <v>0</v>
      </c>
      <c r="AH215" s="50">
        <f>IFERROR(VLOOKUP(Q215,'Վարկանիշային չափորոշիչներ'!$G$6:$GE$68,4,FALSE),0)</f>
        <v>0</v>
      </c>
      <c r="AI215" s="50">
        <f>IFERROR(VLOOKUP(R215,'Վարկանիշային չափորոշիչներ'!$G$6:$GE$68,4,FALSE),0)</f>
        <v>0</v>
      </c>
      <c r="AJ215" s="50">
        <f>IFERROR(VLOOKUP(S215,'Վարկանիշային չափորոշիչներ'!$G$6:$GE$68,4,FALSE),0)</f>
        <v>0</v>
      </c>
      <c r="AK215" s="50">
        <f>IFERROR(VLOOKUP(T215,'Վարկանիշային չափորոշիչներ'!$G$6:$GE$68,4,FALSE),0)</f>
        <v>0</v>
      </c>
      <c r="AL215" s="50">
        <f>IFERROR(VLOOKUP(U215,'Վարկանիշային չափորոշիչներ'!$G$6:$GE$68,4,FALSE),0)</f>
        <v>0</v>
      </c>
      <c r="AM215" s="50">
        <f>IFERROR(VLOOKUP(V215,'Վարկանիշային չափորոշիչներ'!$G$6:$GE$68,4,FALSE),0)</f>
        <v>0</v>
      </c>
      <c r="AN215" s="50">
        <f t="shared" si="60"/>
        <v>0</v>
      </c>
    </row>
    <row r="216" spans="1:40" s="39" customFormat="1" ht="155.25" hidden="1" outlineLevel="2">
      <c r="A216" s="62">
        <v>1049</v>
      </c>
      <c r="B216" s="62">
        <v>21013</v>
      </c>
      <c r="C216" s="63" t="s">
        <v>301</v>
      </c>
      <c r="D216" s="64"/>
      <c r="E216" s="64"/>
      <c r="F216" s="65"/>
      <c r="G216" s="66"/>
      <c r="H216" s="66"/>
      <c r="I216" s="64"/>
      <c r="J216" s="64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50">
        <f t="shared" si="59"/>
        <v>0</v>
      </c>
      <c r="AB216" s="50">
        <f>IFERROR(VLOOKUP(K216,'Վարկանիշային չափորոշիչներ'!$G$6:$GE$68,4,FALSE),0)</f>
        <v>0</v>
      </c>
      <c r="AC216" s="50">
        <f>IFERROR(VLOOKUP(L216,'Վարկանիշային չափորոշիչներ'!$G$6:$GE$68,4,FALSE),0)</f>
        <v>0</v>
      </c>
      <c r="AD216" s="50">
        <f>IFERROR(VLOOKUP(M216,'Վարկանիշային չափորոշիչներ'!$G$6:$GE$68,4,FALSE),0)</f>
        <v>0</v>
      </c>
      <c r="AE216" s="50">
        <f>IFERROR(VLOOKUP(N216,'Վարկանիշային չափորոշիչներ'!$G$6:$GE$68,4,FALSE),0)</f>
        <v>0</v>
      </c>
      <c r="AF216" s="50">
        <f>IFERROR(VLOOKUP(O216,'Վարկանիշային չափորոշիչներ'!$G$6:$GE$68,4,FALSE),0)</f>
        <v>0</v>
      </c>
      <c r="AG216" s="50">
        <f>IFERROR(VLOOKUP(P216,'Վարկանիշային չափորոշիչներ'!$G$6:$GE$68,4,FALSE),0)</f>
        <v>0</v>
      </c>
      <c r="AH216" s="50">
        <f>IFERROR(VLOOKUP(Q216,'Վարկանիշային չափորոշիչներ'!$G$6:$GE$68,4,FALSE),0)</f>
        <v>0</v>
      </c>
      <c r="AI216" s="50">
        <f>IFERROR(VLOOKUP(R216,'Վարկանիշային չափորոշիչներ'!$G$6:$GE$68,4,FALSE),0)</f>
        <v>0</v>
      </c>
      <c r="AJ216" s="50">
        <f>IFERROR(VLOOKUP(S216,'Վարկանիշային չափորոշիչներ'!$G$6:$GE$68,4,FALSE),0)</f>
        <v>0</v>
      </c>
      <c r="AK216" s="50">
        <f>IFERROR(VLOOKUP(T216,'Վարկանիշային չափորոշիչներ'!$G$6:$GE$68,4,FALSE),0)</f>
        <v>0</v>
      </c>
      <c r="AL216" s="50">
        <f>IFERROR(VLOOKUP(U216,'Վարկանիշային չափորոշիչներ'!$G$6:$GE$68,4,FALSE),0)</f>
        <v>0</v>
      </c>
      <c r="AM216" s="50">
        <f>IFERROR(VLOOKUP(V216,'Վարկանիշային չափորոշիչներ'!$G$6:$GE$68,4,FALSE),0)</f>
        <v>0</v>
      </c>
      <c r="AN216" s="50">
        <f t="shared" si="60"/>
        <v>0</v>
      </c>
    </row>
    <row r="217" spans="1:40" s="39" customFormat="1" ht="138" hidden="1" outlineLevel="2">
      <c r="A217" s="62">
        <v>1049</v>
      </c>
      <c r="B217" s="62">
        <v>21014</v>
      </c>
      <c r="C217" s="63" t="s">
        <v>302</v>
      </c>
      <c r="D217" s="64"/>
      <c r="E217" s="64"/>
      <c r="F217" s="65"/>
      <c r="G217" s="66"/>
      <c r="H217" s="66"/>
      <c r="I217" s="64"/>
      <c r="J217" s="64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50">
        <f t="shared" si="59"/>
        <v>0</v>
      </c>
      <c r="AB217" s="50">
        <f>IFERROR(VLOOKUP(K217,'Վարկանիշային չափորոշիչներ'!$G$6:$GE$68,4,FALSE),0)</f>
        <v>0</v>
      </c>
      <c r="AC217" s="50">
        <f>IFERROR(VLOOKUP(L217,'Վարկանիշային չափորոշիչներ'!$G$6:$GE$68,4,FALSE),0)</f>
        <v>0</v>
      </c>
      <c r="AD217" s="50">
        <f>IFERROR(VLOOKUP(M217,'Վարկանիշային չափորոշիչներ'!$G$6:$GE$68,4,FALSE),0)</f>
        <v>0</v>
      </c>
      <c r="AE217" s="50">
        <f>IFERROR(VLOOKUP(N217,'Վարկանիշային չափորոշիչներ'!$G$6:$GE$68,4,FALSE),0)</f>
        <v>0</v>
      </c>
      <c r="AF217" s="50">
        <f>IFERROR(VLOOKUP(O217,'Վարկանիշային չափորոշիչներ'!$G$6:$GE$68,4,FALSE),0)</f>
        <v>0</v>
      </c>
      <c r="AG217" s="50">
        <f>IFERROR(VLOOKUP(P217,'Վարկանիշային չափորոշիչներ'!$G$6:$GE$68,4,FALSE),0)</f>
        <v>0</v>
      </c>
      <c r="AH217" s="50">
        <f>IFERROR(VLOOKUP(Q217,'Վարկանիշային չափորոշիչներ'!$G$6:$GE$68,4,FALSE),0)</f>
        <v>0</v>
      </c>
      <c r="AI217" s="50">
        <f>IFERROR(VLOOKUP(R217,'Վարկանիշային չափորոշիչներ'!$G$6:$GE$68,4,FALSE),0)</f>
        <v>0</v>
      </c>
      <c r="AJ217" s="50">
        <f>IFERROR(VLOOKUP(S217,'Վարկանիշային չափորոշիչներ'!$G$6:$GE$68,4,FALSE),0)</f>
        <v>0</v>
      </c>
      <c r="AK217" s="50">
        <f>IFERROR(VLOOKUP(T217,'Վարկանիշային չափորոշիչներ'!$G$6:$GE$68,4,FALSE),0)</f>
        <v>0</v>
      </c>
      <c r="AL217" s="50">
        <f>IFERROR(VLOOKUP(U217,'Վարկանիշային չափորոշիչներ'!$G$6:$GE$68,4,FALSE),0)</f>
        <v>0</v>
      </c>
      <c r="AM217" s="50">
        <f>IFERROR(VLOOKUP(V217,'Վարկանիշային չափորոշիչներ'!$G$6:$GE$68,4,FALSE),0)</f>
        <v>0</v>
      </c>
      <c r="AN217" s="50">
        <f t="shared" si="60"/>
        <v>0</v>
      </c>
    </row>
    <row r="218" spans="1:40" s="39" customFormat="1" ht="69" hidden="1" outlineLevel="2">
      <c r="A218" s="62">
        <v>1049</v>
      </c>
      <c r="B218" s="62">
        <v>21017</v>
      </c>
      <c r="C218" s="63" t="s">
        <v>303</v>
      </c>
      <c r="D218" s="64"/>
      <c r="E218" s="64"/>
      <c r="F218" s="65"/>
      <c r="G218" s="66"/>
      <c r="H218" s="66"/>
      <c r="I218" s="64"/>
      <c r="J218" s="64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50">
        <f t="shared" ref="W218:W226" si="61">AN218</f>
        <v>0</v>
      </c>
      <c r="AB218" s="50">
        <f>IFERROR(VLOOKUP(K218,'Վարկանիշային չափորոշիչներ'!$G$6:$GE$68,4,FALSE),0)</f>
        <v>0</v>
      </c>
      <c r="AC218" s="50">
        <f>IFERROR(VLOOKUP(L218,'Վարկանիշային չափորոշիչներ'!$G$6:$GE$68,4,FALSE),0)</f>
        <v>0</v>
      </c>
      <c r="AD218" s="50">
        <f>IFERROR(VLOOKUP(M218,'Վարկանիշային չափորոշիչներ'!$G$6:$GE$68,4,FALSE),0)</f>
        <v>0</v>
      </c>
      <c r="AE218" s="50">
        <f>IFERROR(VLOOKUP(N218,'Վարկանիշային չափորոշիչներ'!$G$6:$GE$68,4,FALSE),0)</f>
        <v>0</v>
      </c>
      <c r="AF218" s="50">
        <f>IFERROR(VLOOKUP(O218,'Վարկանիշային չափորոշիչներ'!$G$6:$GE$68,4,FALSE),0)</f>
        <v>0</v>
      </c>
      <c r="AG218" s="50">
        <f>IFERROR(VLOOKUP(P218,'Վարկանիշային չափորոշիչներ'!$G$6:$GE$68,4,FALSE),0)</f>
        <v>0</v>
      </c>
      <c r="AH218" s="50">
        <f>IFERROR(VLOOKUP(Q218,'Վարկանիշային չափորոշիչներ'!$G$6:$GE$68,4,FALSE),0)</f>
        <v>0</v>
      </c>
      <c r="AI218" s="50">
        <f>IFERROR(VLOOKUP(R218,'Վարկանիշային չափորոշիչներ'!$G$6:$GE$68,4,FALSE),0)</f>
        <v>0</v>
      </c>
      <c r="AJ218" s="50">
        <f>IFERROR(VLOOKUP(S218,'Վարկանիշային չափորոշիչներ'!$G$6:$GE$68,4,FALSE),0)</f>
        <v>0</v>
      </c>
      <c r="AK218" s="50">
        <f>IFERROR(VLOOKUP(T218,'Վարկանիշային չափորոշիչներ'!$G$6:$GE$68,4,FALSE),0)</f>
        <v>0</v>
      </c>
      <c r="AL218" s="50">
        <f>IFERROR(VLOOKUP(U218,'Վարկանիշային չափորոշիչներ'!$G$6:$GE$68,4,FALSE),0)</f>
        <v>0</v>
      </c>
      <c r="AM218" s="50">
        <f>IFERROR(VLOOKUP(V218,'Վարկանիշային չափորոշիչներ'!$G$6:$GE$68,4,FALSE),0)</f>
        <v>0</v>
      </c>
      <c r="AN218" s="50">
        <f t="shared" si="60"/>
        <v>0</v>
      </c>
    </row>
    <row r="219" spans="1:40" s="39" customFormat="1" ht="34.5" hidden="1" outlineLevel="2">
      <c r="A219" s="62">
        <v>1049</v>
      </c>
      <c r="B219" s="62">
        <v>21018</v>
      </c>
      <c r="C219" s="63" t="s">
        <v>304</v>
      </c>
      <c r="D219" s="64"/>
      <c r="E219" s="64"/>
      <c r="F219" s="65"/>
      <c r="G219" s="66"/>
      <c r="H219" s="66"/>
      <c r="I219" s="64"/>
      <c r="J219" s="64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50">
        <f t="shared" si="61"/>
        <v>0</v>
      </c>
      <c r="AB219" s="50">
        <f>IFERROR(VLOOKUP(K219,'Վարկանիշային չափորոշիչներ'!$G$6:$GE$68,4,FALSE),0)</f>
        <v>0</v>
      </c>
      <c r="AC219" s="50">
        <f>IFERROR(VLOOKUP(L219,'Վարկանիշային չափորոշիչներ'!$G$6:$GE$68,4,FALSE),0)</f>
        <v>0</v>
      </c>
      <c r="AD219" s="50">
        <f>IFERROR(VLOOKUP(M219,'Վարկանիշային չափորոշիչներ'!$G$6:$GE$68,4,FALSE),0)</f>
        <v>0</v>
      </c>
      <c r="AE219" s="50">
        <f>IFERROR(VLOOKUP(N219,'Վարկանիշային չափորոշիչներ'!$G$6:$GE$68,4,FALSE),0)</f>
        <v>0</v>
      </c>
      <c r="AF219" s="50">
        <f>IFERROR(VLOOKUP(O219,'Վարկանիշային չափորոշիչներ'!$G$6:$GE$68,4,FALSE),0)</f>
        <v>0</v>
      </c>
      <c r="AG219" s="50">
        <f>IFERROR(VLOOKUP(P219,'Վարկանիշային չափորոշիչներ'!$G$6:$GE$68,4,FALSE),0)</f>
        <v>0</v>
      </c>
      <c r="AH219" s="50">
        <f>IFERROR(VLOOKUP(Q219,'Վարկանիշային չափորոշիչներ'!$G$6:$GE$68,4,FALSE),0)</f>
        <v>0</v>
      </c>
      <c r="AI219" s="50">
        <f>IFERROR(VLOOKUP(R219,'Վարկանիշային չափորոշիչներ'!$G$6:$GE$68,4,FALSE),0)</f>
        <v>0</v>
      </c>
      <c r="AJ219" s="50">
        <f>IFERROR(VLOOKUP(S219,'Վարկանիշային չափորոշիչներ'!$G$6:$GE$68,4,FALSE),0)</f>
        <v>0</v>
      </c>
      <c r="AK219" s="50">
        <f>IFERROR(VLOOKUP(T219,'Վարկանիշային չափորոշիչներ'!$G$6:$GE$68,4,FALSE),0)</f>
        <v>0</v>
      </c>
      <c r="AL219" s="50">
        <f>IFERROR(VLOOKUP(U219,'Վարկանիշային չափորոշիչներ'!$G$6:$GE$68,4,FALSE),0)</f>
        <v>0</v>
      </c>
      <c r="AM219" s="50">
        <f>IFERROR(VLOOKUP(V219,'Վարկանիշային չափորոշիչներ'!$G$6:$GE$68,4,FALSE),0)</f>
        <v>0</v>
      </c>
      <c r="AN219" s="50">
        <f t="shared" si="60"/>
        <v>0</v>
      </c>
    </row>
    <row r="220" spans="1:40" s="39" customFormat="1" ht="69" hidden="1" outlineLevel="2">
      <c r="A220" s="62">
        <v>1049</v>
      </c>
      <c r="B220" s="62">
        <v>21020</v>
      </c>
      <c r="C220" s="63" t="s">
        <v>305</v>
      </c>
      <c r="D220" s="64"/>
      <c r="E220" s="64"/>
      <c r="F220" s="66"/>
      <c r="G220" s="66"/>
      <c r="H220" s="66"/>
      <c r="I220" s="64"/>
      <c r="J220" s="64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50">
        <f t="shared" si="61"/>
        <v>0</v>
      </c>
      <c r="AB220" s="50">
        <f>IFERROR(VLOOKUP(K220,'Վարկանիշային չափորոշիչներ'!$G$6:$GE$68,4,FALSE),0)</f>
        <v>0</v>
      </c>
      <c r="AC220" s="50">
        <f>IFERROR(VLOOKUP(L220,'Վարկանիշային չափորոշիչներ'!$G$6:$GE$68,4,FALSE),0)</f>
        <v>0</v>
      </c>
      <c r="AD220" s="50">
        <f>IFERROR(VLOOKUP(M220,'Վարկանիշային չափորոշիչներ'!$G$6:$GE$68,4,FALSE),0)</f>
        <v>0</v>
      </c>
      <c r="AE220" s="50">
        <f>IFERROR(VLOOKUP(N220,'Վարկանիշային չափորոշիչներ'!$G$6:$GE$68,4,FALSE),0)</f>
        <v>0</v>
      </c>
      <c r="AF220" s="50">
        <f>IFERROR(VLOOKUP(O220,'Վարկանիշային չափորոշիչներ'!$G$6:$GE$68,4,FALSE),0)</f>
        <v>0</v>
      </c>
      <c r="AG220" s="50">
        <f>IFERROR(VLOOKUP(P220,'Վարկանիշային չափորոշիչներ'!$G$6:$GE$68,4,FALSE),0)</f>
        <v>0</v>
      </c>
      <c r="AH220" s="50">
        <f>IFERROR(VLOOKUP(Q220,'Վարկանիշային չափորոշիչներ'!$G$6:$GE$68,4,FALSE),0)</f>
        <v>0</v>
      </c>
      <c r="AI220" s="50">
        <f>IFERROR(VLOOKUP(R220,'Վարկանիշային չափորոշիչներ'!$G$6:$GE$68,4,FALSE),0)</f>
        <v>0</v>
      </c>
      <c r="AJ220" s="50">
        <f>IFERROR(VLOOKUP(S220,'Վարկանիշային չափորոշիչներ'!$G$6:$GE$68,4,FALSE),0)</f>
        <v>0</v>
      </c>
      <c r="AK220" s="50">
        <f>IFERROR(VLOOKUP(T220,'Վարկանիշային չափորոշիչներ'!$G$6:$GE$68,4,FALSE),0)</f>
        <v>0</v>
      </c>
      <c r="AL220" s="50">
        <f>IFERROR(VLOOKUP(U220,'Վարկանիշային չափորոշիչներ'!$G$6:$GE$68,4,FALSE),0)</f>
        <v>0</v>
      </c>
      <c r="AM220" s="50">
        <f>IFERROR(VLOOKUP(V220,'Վարկանիշային չափորոշիչներ'!$G$6:$GE$68,4,FALSE),0)</f>
        <v>0</v>
      </c>
      <c r="AN220" s="50">
        <f t="shared" si="60"/>
        <v>0</v>
      </c>
    </row>
    <row r="221" spans="1:40" s="39" customFormat="1" ht="86.25" hidden="1" outlineLevel="2">
      <c r="A221" s="62">
        <v>1049</v>
      </c>
      <c r="B221" s="62">
        <v>11020</v>
      </c>
      <c r="C221" s="63" t="s">
        <v>306</v>
      </c>
      <c r="D221" s="64"/>
      <c r="E221" s="64"/>
      <c r="F221" s="66"/>
      <c r="G221" s="66"/>
      <c r="H221" s="66"/>
      <c r="I221" s="64"/>
      <c r="J221" s="64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50">
        <f t="shared" si="61"/>
        <v>0</v>
      </c>
      <c r="AB221" s="50">
        <f>IFERROR(VLOOKUP(K221,'Վարկանիշային չափորոշիչներ'!$G$6:$GE$68,4,FALSE),0)</f>
        <v>0</v>
      </c>
      <c r="AC221" s="50">
        <f>IFERROR(VLOOKUP(L221,'Վարկանիշային չափորոշիչներ'!$G$6:$GE$68,4,FALSE),0)</f>
        <v>0</v>
      </c>
      <c r="AD221" s="50">
        <f>IFERROR(VLOOKUP(M221,'Վարկանիշային չափորոշիչներ'!$G$6:$GE$68,4,FALSE),0)</f>
        <v>0</v>
      </c>
      <c r="AE221" s="50">
        <f>IFERROR(VLOOKUP(N221,'Վարկանիշային չափորոշիչներ'!$G$6:$GE$68,4,FALSE),0)</f>
        <v>0</v>
      </c>
      <c r="AF221" s="50">
        <f>IFERROR(VLOOKUP(O221,'Վարկանիշային չափորոշիչներ'!$G$6:$GE$68,4,FALSE),0)</f>
        <v>0</v>
      </c>
      <c r="AG221" s="50">
        <f>IFERROR(VLOOKUP(P221,'Վարկանիշային չափորոշիչներ'!$G$6:$GE$68,4,FALSE),0)</f>
        <v>0</v>
      </c>
      <c r="AH221" s="50">
        <f>IFERROR(VLOOKUP(Q221,'Վարկանիշային չափորոշիչներ'!$G$6:$GE$68,4,FALSE),0)</f>
        <v>0</v>
      </c>
      <c r="AI221" s="50">
        <f>IFERROR(VLOOKUP(R221,'Վարկանիշային չափորոշիչներ'!$G$6:$GE$68,4,FALSE),0)</f>
        <v>0</v>
      </c>
      <c r="AJ221" s="50">
        <f>IFERROR(VLOOKUP(S221,'Վարկանիշային չափորոշիչներ'!$G$6:$GE$68,4,FALSE),0)</f>
        <v>0</v>
      </c>
      <c r="AK221" s="50">
        <f>IFERROR(VLOOKUP(T221,'Վարկանիշային չափորոշիչներ'!$G$6:$GE$68,4,FALSE),0)</f>
        <v>0</v>
      </c>
      <c r="AL221" s="50">
        <f>IFERROR(VLOOKUP(U221,'Վարկանիշային չափորոշիչներ'!$G$6:$GE$68,4,FALSE),0)</f>
        <v>0</v>
      </c>
      <c r="AM221" s="50">
        <f>IFERROR(VLOOKUP(V221,'Վարկանիշային չափորոշիչներ'!$G$6:$GE$68,4,FALSE),0)</f>
        <v>0</v>
      </c>
      <c r="AN221" s="50">
        <f t="shared" si="60"/>
        <v>0</v>
      </c>
    </row>
    <row r="222" spans="1:40" s="39" customFormat="1" ht="86.25" hidden="1" outlineLevel="2">
      <c r="A222" s="62">
        <v>1049</v>
      </c>
      <c r="B222" s="62">
        <v>21021</v>
      </c>
      <c r="C222" s="63" t="s">
        <v>307</v>
      </c>
      <c r="D222" s="64"/>
      <c r="E222" s="64"/>
      <c r="F222" s="66"/>
      <c r="G222" s="66"/>
      <c r="H222" s="66"/>
      <c r="I222" s="64"/>
      <c r="J222" s="64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50">
        <f t="shared" si="61"/>
        <v>0</v>
      </c>
      <c r="AB222" s="50">
        <f>IFERROR(VLOOKUP(K222,'Վարկանիշային չափորոշիչներ'!$G$6:$GE$68,4,FALSE),0)</f>
        <v>0</v>
      </c>
      <c r="AC222" s="50">
        <f>IFERROR(VLOOKUP(L222,'Վարկանիշային չափորոշիչներ'!$G$6:$GE$68,4,FALSE),0)</f>
        <v>0</v>
      </c>
      <c r="AD222" s="50">
        <f>IFERROR(VLOOKUP(M222,'Վարկանիշային չափորոշիչներ'!$G$6:$GE$68,4,FALSE),0)</f>
        <v>0</v>
      </c>
      <c r="AE222" s="50">
        <f>IFERROR(VLOOKUP(N222,'Վարկանիշային չափորոշիչներ'!$G$6:$GE$68,4,FALSE),0)</f>
        <v>0</v>
      </c>
      <c r="AF222" s="50">
        <f>IFERROR(VLOOKUP(O222,'Վարկանիշային չափորոշիչներ'!$G$6:$GE$68,4,FALSE),0)</f>
        <v>0</v>
      </c>
      <c r="AG222" s="50">
        <f>IFERROR(VLOOKUP(P222,'Վարկանիշային չափորոշիչներ'!$G$6:$GE$68,4,FALSE),0)</f>
        <v>0</v>
      </c>
      <c r="AH222" s="50">
        <f>IFERROR(VLOOKUP(Q222,'Վարկանիշային չափորոշիչներ'!$G$6:$GE$68,4,FALSE),0)</f>
        <v>0</v>
      </c>
      <c r="AI222" s="50">
        <f>IFERROR(VLOOKUP(R222,'Վարկանիշային չափորոշիչներ'!$G$6:$GE$68,4,FALSE),0)</f>
        <v>0</v>
      </c>
      <c r="AJ222" s="50">
        <f>IFERROR(VLOOKUP(S222,'Վարկանիշային չափորոշիչներ'!$G$6:$GE$68,4,FALSE),0)</f>
        <v>0</v>
      </c>
      <c r="AK222" s="50">
        <f>IFERROR(VLOOKUP(T222,'Վարկանիշային չափորոշիչներ'!$G$6:$GE$68,4,FALSE),0)</f>
        <v>0</v>
      </c>
      <c r="AL222" s="50">
        <f>IFERROR(VLOOKUP(U222,'Վարկանիշային չափորոշիչներ'!$G$6:$GE$68,4,FALSE),0)</f>
        <v>0</v>
      </c>
      <c r="AM222" s="50">
        <f>IFERROR(VLOOKUP(V222,'Վարկանիշային չափորոշիչներ'!$G$6:$GE$68,4,FALSE),0)</f>
        <v>0</v>
      </c>
      <c r="AN222" s="50">
        <f t="shared" si="60"/>
        <v>0</v>
      </c>
    </row>
    <row r="223" spans="1:40" s="39" customFormat="1" ht="69" hidden="1" outlineLevel="2">
      <c r="A223" s="62">
        <v>1049</v>
      </c>
      <c r="B223" s="99">
        <v>11021</v>
      </c>
      <c r="C223" s="114" t="s">
        <v>308</v>
      </c>
      <c r="D223" s="64"/>
      <c r="E223" s="64"/>
      <c r="F223" s="66"/>
      <c r="G223" s="66"/>
      <c r="H223" s="66"/>
      <c r="I223" s="64"/>
      <c r="J223" s="64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50">
        <f t="shared" si="61"/>
        <v>0</v>
      </c>
      <c r="AB223" s="50">
        <f>IFERROR(VLOOKUP(K223,'Վարկանիշային չափորոշիչներ'!$G$6:$GE$68,4,FALSE),0)</f>
        <v>0</v>
      </c>
      <c r="AC223" s="50">
        <f>IFERROR(VLOOKUP(L223,'Վարկանիշային չափորոշիչներ'!$G$6:$GE$68,4,FALSE),0)</f>
        <v>0</v>
      </c>
      <c r="AD223" s="50">
        <f>IFERROR(VLOOKUP(M223,'Վարկանիշային չափորոշիչներ'!$G$6:$GE$68,4,FALSE),0)</f>
        <v>0</v>
      </c>
      <c r="AE223" s="50">
        <f>IFERROR(VLOOKUP(N223,'Վարկանիշային չափորոշիչներ'!$G$6:$GE$68,4,FALSE),0)</f>
        <v>0</v>
      </c>
      <c r="AF223" s="50">
        <f>IFERROR(VLOOKUP(O223,'Վարկանիշային չափորոշիչներ'!$G$6:$GE$68,4,FALSE),0)</f>
        <v>0</v>
      </c>
      <c r="AG223" s="50">
        <f>IFERROR(VLOOKUP(P223,'Վարկանիշային չափորոշիչներ'!$G$6:$GE$68,4,FALSE),0)</f>
        <v>0</v>
      </c>
      <c r="AH223" s="50">
        <f>IFERROR(VLOOKUP(Q223,'Վարկանիշային չափորոշիչներ'!$G$6:$GE$68,4,FALSE),0)</f>
        <v>0</v>
      </c>
      <c r="AI223" s="50">
        <f>IFERROR(VLOOKUP(R223,'Վարկանիշային չափորոշիչներ'!$G$6:$GE$68,4,FALSE),0)</f>
        <v>0</v>
      </c>
      <c r="AJ223" s="50">
        <f>IFERROR(VLOOKUP(S223,'Վարկանիշային չափորոշիչներ'!$G$6:$GE$68,4,FALSE),0)</f>
        <v>0</v>
      </c>
      <c r="AK223" s="50">
        <f>IFERROR(VLOOKUP(T223,'Վարկանիշային չափորոշիչներ'!$G$6:$GE$68,4,FALSE),0)</f>
        <v>0</v>
      </c>
      <c r="AL223" s="50">
        <f>IFERROR(VLOOKUP(U223,'Վարկանիշային չափորոշիչներ'!$G$6:$GE$68,4,FALSE),0)</f>
        <v>0</v>
      </c>
      <c r="AM223" s="50">
        <f>IFERROR(VLOOKUP(V223,'Վարկանիշային չափորոշիչներ'!$G$6:$GE$68,4,FALSE),0)</f>
        <v>0</v>
      </c>
      <c r="AN223" s="50">
        <f t="shared" si="60"/>
        <v>0</v>
      </c>
    </row>
    <row r="224" spans="1:40" s="39" customFormat="1" ht="69" hidden="1" outlineLevel="2">
      <c r="A224" s="62">
        <v>1049</v>
      </c>
      <c r="B224" s="99">
        <v>21023</v>
      </c>
      <c r="C224" s="114" t="s">
        <v>309</v>
      </c>
      <c r="D224" s="64"/>
      <c r="E224" s="64"/>
      <c r="F224" s="66"/>
      <c r="G224" s="66"/>
      <c r="H224" s="66"/>
      <c r="I224" s="64"/>
      <c r="J224" s="64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50">
        <f t="shared" si="61"/>
        <v>0</v>
      </c>
      <c r="AB224" s="50">
        <f>IFERROR(VLOOKUP(K224,'Վարկանիշային չափորոշիչներ'!$G$6:$GE$68,4,FALSE),0)</f>
        <v>0</v>
      </c>
      <c r="AC224" s="50">
        <f>IFERROR(VLOOKUP(L224,'Վարկանիշային չափորոշիչներ'!$G$6:$GE$68,4,FALSE),0)</f>
        <v>0</v>
      </c>
      <c r="AD224" s="50">
        <f>IFERROR(VLOOKUP(M224,'Վարկանիշային չափորոշիչներ'!$G$6:$GE$68,4,FALSE),0)</f>
        <v>0</v>
      </c>
      <c r="AE224" s="50">
        <f>IFERROR(VLOOKUP(N224,'Վարկանիշային չափորոշիչներ'!$G$6:$GE$68,4,FALSE),0)</f>
        <v>0</v>
      </c>
      <c r="AF224" s="50">
        <f>IFERROR(VLOOKUP(O224,'Վարկանիշային չափորոշիչներ'!$G$6:$GE$68,4,FALSE),0)</f>
        <v>0</v>
      </c>
      <c r="AG224" s="50">
        <f>IFERROR(VLOOKUP(P224,'Վարկանիշային չափորոշիչներ'!$G$6:$GE$68,4,FALSE),0)</f>
        <v>0</v>
      </c>
      <c r="AH224" s="50">
        <f>IFERROR(VLOOKUP(Q224,'Վարկանիշային չափորոշիչներ'!$G$6:$GE$68,4,FALSE),0)</f>
        <v>0</v>
      </c>
      <c r="AI224" s="50">
        <f>IFERROR(VLOOKUP(R224,'Վարկանիշային չափորոշիչներ'!$G$6:$GE$68,4,FALSE),0)</f>
        <v>0</v>
      </c>
      <c r="AJ224" s="50">
        <f>IFERROR(VLOOKUP(S224,'Վարկանիշային չափորոշիչներ'!$G$6:$GE$68,4,FALSE),0)</f>
        <v>0</v>
      </c>
      <c r="AK224" s="50">
        <f>IFERROR(VLOOKUP(T224,'Վարկանիշային չափորոշիչներ'!$G$6:$GE$68,4,FALSE),0)</f>
        <v>0</v>
      </c>
      <c r="AL224" s="50">
        <f>IFERROR(VLOOKUP(U224,'Վարկանիշային չափորոշիչներ'!$G$6:$GE$68,4,FALSE),0)</f>
        <v>0</v>
      </c>
      <c r="AM224" s="50">
        <f>IFERROR(VLOOKUP(V224,'Վարկանիշային չափորոշիչներ'!$G$6:$GE$68,4,FALSE),0)</f>
        <v>0</v>
      </c>
      <c r="AN224" s="50">
        <f t="shared" si="60"/>
        <v>0</v>
      </c>
    </row>
    <row r="225" spans="1:40" s="39" customFormat="1" ht="51.75" hidden="1" outlineLevel="2">
      <c r="A225" s="62">
        <v>1049</v>
      </c>
      <c r="B225" s="62">
        <v>11022</v>
      </c>
      <c r="C225" s="114" t="s">
        <v>310</v>
      </c>
      <c r="D225" s="64"/>
      <c r="E225" s="64"/>
      <c r="F225" s="86"/>
      <c r="G225" s="86"/>
      <c r="H225" s="86"/>
      <c r="I225" s="85"/>
      <c r="J225" s="8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50">
        <f t="shared" si="61"/>
        <v>0</v>
      </c>
      <c r="AB225" s="50">
        <f>IFERROR(VLOOKUP(K225,'Վարկանիշային չափորոշիչներ'!$G$6:$GE$68,4,FALSE),0)</f>
        <v>0</v>
      </c>
      <c r="AC225" s="50">
        <f>IFERROR(VLOOKUP(L225,'Վարկանիշային չափորոշիչներ'!$G$6:$GE$68,4,FALSE),0)</f>
        <v>0</v>
      </c>
      <c r="AD225" s="50">
        <f>IFERROR(VLOOKUP(M225,'Վարկանիշային չափորոշիչներ'!$G$6:$GE$68,4,FALSE),0)</f>
        <v>0</v>
      </c>
      <c r="AE225" s="50">
        <f>IFERROR(VLOOKUP(N225,'Վարկանիշային չափորոշիչներ'!$G$6:$GE$68,4,FALSE),0)</f>
        <v>0</v>
      </c>
      <c r="AF225" s="50">
        <f>IFERROR(VLOOKUP(O225,'Վարկանիշային չափորոշիչներ'!$G$6:$GE$68,4,FALSE),0)</f>
        <v>0</v>
      </c>
      <c r="AG225" s="50">
        <f>IFERROR(VLOOKUP(P225,'Վարկանիշային չափորոշիչներ'!$G$6:$GE$68,4,FALSE),0)</f>
        <v>0</v>
      </c>
      <c r="AH225" s="50">
        <f>IFERROR(VLOOKUP(Q225,'Վարկանիշային չափորոշիչներ'!$G$6:$GE$68,4,FALSE),0)</f>
        <v>0</v>
      </c>
      <c r="AI225" s="50">
        <f>IFERROR(VLOOKUP(R225,'Վարկանիշային չափորոշիչներ'!$G$6:$GE$68,4,FALSE),0)</f>
        <v>0</v>
      </c>
      <c r="AJ225" s="50">
        <f>IFERROR(VLOOKUP(S225,'Վարկանիշային չափորոշիչներ'!$G$6:$GE$68,4,FALSE),0)</f>
        <v>0</v>
      </c>
      <c r="AK225" s="50">
        <f>IFERROR(VLOOKUP(T225,'Վարկանիշային չափորոշիչներ'!$G$6:$GE$68,4,FALSE),0)</f>
        <v>0</v>
      </c>
      <c r="AL225" s="50">
        <f>IFERROR(VLOOKUP(U225,'Վարկանիշային չափորոշիչներ'!$G$6:$GE$68,4,FALSE),0)</f>
        <v>0</v>
      </c>
      <c r="AM225" s="50">
        <f>IFERROR(VLOOKUP(V225,'Վարկանիշային չափորոշիչներ'!$G$6:$GE$68,4,FALSE),0)</f>
        <v>0</v>
      </c>
      <c r="AN225" s="50">
        <f t="shared" si="60"/>
        <v>0</v>
      </c>
    </row>
    <row r="226" spans="1:40" s="39" customFormat="1" ht="51.75" hidden="1" outlineLevel="2">
      <c r="A226" s="62">
        <v>1049</v>
      </c>
      <c r="B226" s="62">
        <v>20124</v>
      </c>
      <c r="C226" s="114" t="s">
        <v>311</v>
      </c>
      <c r="D226" s="64"/>
      <c r="E226" s="64"/>
      <c r="F226" s="86"/>
      <c r="G226" s="86"/>
      <c r="H226" s="86"/>
      <c r="I226" s="85"/>
      <c r="J226" s="8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50">
        <f t="shared" si="61"/>
        <v>0</v>
      </c>
      <c r="AB226" s="50">
        <f>IFERROR(VLOOKUP(K226,'Վարկանիշային չափորոշիչներ'!$G$6:$GE$68,4,FALSE),0)</f>
        <v>0</v>
      </c>
      <c r="AC226" s="50">
        <f>IFERROR(VLOOKUP(L226,'Վարկանիշային չափորոշիչներ'!$G$6:$GE$68,4,FALSE),0)</f>
        <v>0</v>
      </c>
      <c r="AD226" s="50">
        <f>IFERROR(VLOOKUP(M226,'Վարկանիշային չափորոշիչներ'!$G$6:$GE$68,4,FALSE),0)</f>
        <v>0</v>
      </c>
      <c r="AE226" s="50">
        <f>IFERROR(VLOOKUP(N226,'Վարկանիշային չափորոշիչներ'!$G$6:$GE$68,4,FALSE),0)</f>
        <v>0</v>
      </c>
      <c r="AF226" s="50">
        <f>IFERROR(VLOOKUP(O226,'Վարկանիշային չափորոշիչներ'!$G$6:$GE$68,4,FALSE),0)</f>
        <v>0</v>
      </c>
      <c r="AG226" s="50">
        <f>IFERROR(VLOOKUP(P226,'Վարկանիշային չափորոշիչներ'!$G$6:$GE$68,4,FALSE),0)</f>
        <v>0</v>
      </c>
      <c r="AH226" s="50">
        <f>IFERROR(VLOOKUP(Q226,'Վարկանիշային չափորոշիչներ'!$G$6:$GE$68,4,FALSE),0)</f>
        <v>0</v>
      </c>
      <c r="AI226" s="50">
        <f>IFERROR(VLOOKUP(R226,'Վարկանիշային չափորոշիչներ'!$G$6:$GE$68,4,FALSE),0)</f>
        <v>0</v>
      </c>
      <c r="AJ226" s="50">
        <f>IFERROR(VLOOKUP(S226,'Վարկանիշային չափորոշիչներ'!$G$6:$GE$68,4,FALSE),0)</f>
        <v>0</v>
      </c>
      <c r="AK226" s="50">
        <f>IFERROR(VLOOKUP(T226,'Վարկանիշային չափորոշիչներ'!$G$6:$GE$68,4,FALSE),0)</f>
        <v>0</v>
      </c>
      <c r="AL226" s="50">
        <f>IFERROR(VLOOKUP(U226,'Վարկանիշային չափորոշիչներ'!$G$6:$GE$68,4,FALSE),0)</f>
        <v>0</v>
      </c>
      <c r="AM226" s="50">
        <f>IFERROR(VLOOKUP(V226,'Վարկանիշային չափորոշիչներ'!$G$6:$GE$68,4,FALSE),0)</f>
        <v>0</v>
      </c>
      <c r="AN226" s="50">
        <f t="shared" si="60"/>
        <v>0</v>
      </c>
    </row>
    <row r="227" spans="1:40" s="39" customFormat="1" ht="34.5" hidden="1" outlineLevel="1">
      <c r="A227" s="57">
        <v>1070</v>
      </c>
      <c r="B227" s="57"/>
      <c r="C227" s="58" t="s">
        <v>312</v>
      </c>
      <c r="D227" s="59">
        <f>SUM(D228:D233)</f>
        <v>0</v>
      </c>
      <c r="E227" s="59">
        <f t="shared" ref="E227" si="62">SUM(E228:E233)</f>
        <v>0</v>
      </c>
      <c r="F227" s="60">
        <f t="shared" ref="F227:H227" si="63">SUM(F228:F233)</f>
        <v>0</v>
      </c>
      <c r="G227" s="60">
        <f t="shared" si="63"/>
        <v>0</v>
      </c>
      <c r="H227" s="60">
        <f t="shared" si="63"/>
        <v>0</v>
      </c>
      <c r="I227" s="61" t="s">
        <v>74</v>
      </c>
      <c r="J227" s="61" t="s">
        <v>74</v>
      </c>
      <c r="K227" s="61" t="s">
        <v>74</v>
      </c>
      <c r="L227" s="61" t="s">
        <v>74</v>
      </c>
      <c r="M227" s="61" t="s">
        <v>74</v>
      </c>
      <c r="N227" s="61" t="s">
        <v>74</v>
      </c>
      <c r="O227" s="61" t="s">
        <v>74</v>
      </c>
      <c r="P227" s="61" t="s">
        <v>74</v>
      </c>
      <c r="Q227" s="61" t="s">
        <v>74</v>
      </c>
      <c r="R227" s="61" t="s">
        <v>74</v>
      </c>
      <c r="S227" s="61" t="s">
        <v>74</v>
      </c>
      <c r="T227" s="61" t="s">
        <v>74</v>
      </c>
      <c r="U227" s="61" t="s">
        <v>74</v>
      </c>
      <c r="V227" s="61" t="s">
        <v>74</v>
      </c>
      <c r="W227" s="61" t="s">
        <v>74</v>
      </c>
      <c r="AB227" s="50">
        <f>IFERROR(VLOOKUP(K227,'Վարկանիշային չափորոշիչներ'!$G$6:$GE$68,4,FALSE),0)</f>
        <v>0</v>
      </c>
      <c r="AC227" s="50">
        <f>IFERROR(VLOOKUP(L227,'Վարկանիշային չափորոշիչներ'!$G$6:$GE$68,4,FALSE),0)</f>
        <v>0</v>
      </c>
      <c r="AD227" s="50">
        <f>IFERROR(VLOOKUP(M227,'Վարկանիշային չափորոշիչներ'!$G$6:$GE$68,4,FALSE),0)</f>
        <v>0</v>
      </c>
      <c r="AE227" s="50">
        <f>IFERROR(VLOOKUP(N227,'Վարկանիշային չափորոշիչներ'!$G$6:$GE$68,4,FALSE),0)</f>
        <v>0</v>
      </c>
      <c r="AF227" s="50">
        <f>IFERROR(VLOOKUP(O227,'Վարկանիշային չափորոշիչներ'!$G$6:$GE$68,4,FALSE),0)</f>
        <v>0</v>
      </c>
      <c r="AG227" s="50">
        <f>IFERROR(VLOOKUP(P227,'Վարկանիշային չափորոշիչներ'!$G$6:$GE$68,4,FALSE),0)</f>
        <v>0</v>
      </c>
      <c r="AH227" s="50">
        <f>IFERROR(VLOOKUP(Q227,'Վարկանիշային չափորոշիչներ'!$G$6:$GE$68,4,FALSE),0)</f>
        <v>0</v>
      </c>
      <c r="AI227" s="50">
        <f>IFERROR(VLOOKUP(R227,'Վարկանիշային չափորոշիչներ'!$G$6:$GE$68,4,FALSE),0)</f>
        <v>0</v>
      </c>
      <c r="AJ227" s="50">
        <f>IFERROR(VLOOKUP(S227,'Վարկանիշային չափորոշիչներ'!$G$6:$GE$68,4,FALSE),0)</f>
        <v>0</v>
      </c>
      <c r="AK227" s="50">
        <f>IFERROR(VLOOKUP(T227,'Վարկանիշային չափորոշիչներ'!$G$6:$GE$68,4,FALSE),0)</f>
        <v>0</v>
      </c>
      <c r="AL227" s="50">
        <f>IFERROR(VLOOKUP(U227,'Վարկանիշային չափորոշիչներ'!$G$6:$GE$68,4,FALSE),0)</f>
        <v>0</v>
      </c>
      <c r="AM227" s="50">
        <f>IFERROR(VLOOKUP(V227,'Վարկանիշային չափորոշիչներ'!$G$6:$GE$68,4,FALSE),0)</f>
        <v>0</v>
      </c>
      <c r="AN227" s="50">
        <f t="shared" si="60"/>
        <v>0</v>
      </c>
    </row>
    <row r="228" spans="1:40" s="39" customFormat="1" ht="51.75" hidden="1" outlineLevel="2">
      <c r="A228" s="62">
        <v>1070</v>
      </c>
      <c r="B228" s="62">
        <v>11001</v>
      </c>
      <c r="C228" s="63" t="s">
        <v>313</v>
      </c>
      <c r="D228" s="64"/>
      <c r="E228" s="64"/>
      <c r="F228" s="65"/>
      <c r="G228" s="66"/>
      <c r="H228" s="66"/>
      <c r="I228" s="64"/>
      <c r="J228" s="64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50">
        <f t="shared" ref="W228:W233" si="64">AN228</f>
        <v>0</v>
      </c>
      <c r="AB228" s="50">
        <f>IFERROR(VLOOKUP(K228,'Վարկանիշային չափորոշիչներ'!$G$6:$GE$68,4,FALSE),0)</f>
        <v>0</v>
      </c>
      <c r="AC228" s="50">
        <f>IFERROR(VLOOKUP(L228,'Վարկանիշային չափորոշիչներ'!$G$6:$GE$68,4,FALSE),0)</f>
        <v>0</v>
      </c>
      <c r="AD228" s="50">
        <f>IFERROR(VLOOKUP(M228,'Վարկանիշային չափորոշիչներ'!$G$6:$GE$68,4,FALSE),0)</f>
        <v>0</v>
      </c>
      <c r="AE228" s="50">
        <f>IFERROR(VLOOKUP(N228,'Վարկանիշային չափորոշիչներ'!$G$6:$GE$68,4,FALSE),0)</f>
        <v>0</v>
      </c>
      <c r="AF228" s="50">
        <f>IFERROR(VLOOKUP(O228,'Վարկանիշային չափորոշիչներ'!$G$6:$GE$68,4,FALSE),0)</f>
        <v>0</v>
      </c>
      <c r="AG228" s="50">
        <f>IFERROR(VLOOKUP(P228,'Վարկանիշային չափորոշիչներ'!$G$6:$GE$68,4,FALSE),0)</f>
        <v>0</v>
      </c>
      <c r="AH228" s="50">
        <f>IFERROR(VLOOKUP(Q228,'Վարկանիշային չափորոշիչներ'!$G$6:$GE$68,4,FALSE),0)</f>
        <v>0</v>
      </c>
      <c r="AI228" s="50">
        <f>IFERROR(VLOOKUP(R228,'Վարկանիշային չափորոշիչներ'!$G$6:$GE$68,4,FALSE),0)</f>
        <v>0</v>
      </c>
      <c r="AJ228" s="50">
        <f>IFERROR(VLOOKUP(S228,'Վարկանիշային չափորոշիչներ'!$G$6:$GE$68,4,FALSE),0)</f>
        <v>0</v>
      </c>
      <c r="AK228" s="50">
        <f>IFERROR(VLOOKUP(T228,'Վարկանիշային չափորոշիչներ'!$G$6:$GE$68,4,FALSE),0)</f>
        <v>0</v>
      </c>
      <c r="AL228" s="50">
        <f>IFERROR(VLOOKUP(U228,'Վարկանիշային չափորոշիչներ'!$G$6:$GE$68,4,FALSE),0)</f>
        <v>0</v>
      </c>
      <c r="AM228" s="50">
        <f>IFERROR(VLOOKUP(V228,'Վարկանիշային չափորոշիչներ'!$G$6:$GE$68,4,FALSE),0)</f>
        <v>0</v>
      </c>
      <c r="AN228" s="50">
        <f t="shared" si="60"/>
        <v>0</v>
      </c>
    </row>
    <row r="229" spans="1:40" s="39" customFormat="1" ht="86.25" hidden="1" outlineLevel="2">
      <c r="A229" s="62">
        <v>1070</v>
      </c>
      <c r="B229" s="62">
        <v>11002</v>
      </c>
      <c r="C229" s="63" t="s">
        <v>314</v>
      </c>
      <c r="D229" s="64"/>
      <c r="E229" s="64"/>
      <c r="F229" s="65"/>
      <c r="G229" s="66"/>
      <c r="H229" s="66"/>
      <c r="I229" s="64"/>
      <c r="J229" s="64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50">
        <f t="shared" si="64"/>
        <v>0</v>
      </c>
      <c r="AB229" s="50">
        <f>IFERROR(VLOOKUP(K229,'Վարկանիշային չափորոշիչներ'!$G$6:$GE$68,4,FALSE),0)</f>
        <v>0</v>
      </c>
      <c r="AC229" s="50">
        <f>IFERROR(VLOOKUP(L229,'Վարկանիշային չափորոշիչներ'!$G$6:$GE$68,4,FALSE),0)</f>
        <v>0</v>
      </c>
      <c r="AD229" s="50">
        <f>IFERROR(VLOOKUP(M229,'Վարկանիշային չափորոշիչներ'!$G$6:$GE$68,4,FALSE),0)</f>
        <v>0</v>
      </c>
      <c r="AE229" s="50">
        <f>IFERROR(VLOOKUP(N229,'Վարկանիշային չափորոշիչներ'!$G$6:$GE$68,4,FALSE),0)</f>
        <v>0</v>
      </c>
      <c r="AF229" s="50">
        <f>IFERROR(VLOOKUP(O229,'Վարկանիշային չափորոշիչներ'!$G$6:$GE$68,4,FALSE),0)</f>
        <v>0</v>
      </c>
      <c r="AG229" s="50">
        <f>IFERROR(VLOOKUP(P229,'Վարկանիշային չափորոշիչներ'!$G$6:$GE$68,4,FALSE),0)</f>
        <v>0</v>
      </c>
      <c r="AH229" s="50">
        <f>IFERROR(VLOOKUP(Q229,'Վարկանիշային չափորոշիչներ'!$G$6:$GE$68,4,FALSE),0)</f>
        <v>0</v>
      </c>
      <c r="AI229" s="50">
        <f>IFERROR(VLOOKUP(R229,'Վարկանիշային չափորոշիչներ'!$G$6:$GE$68,4,FALSE),0)</f>
        <v>0</v>
      </c>
      <c r="AJ229" s="50">
        <f>IFERROR(VLOOKUP(S229,'Վարկանիշային չափորոշիչներ'!$G$6:$GE$68,4,FALSE),0)</f>
        <v>0</v>
      </c>
      <c r="AK229" s="50">
        <f>IFERROR(VLOOKUP(T229,'Վարկանիշային չափորոշիչներ'!$G$6:$GE$68,4,FALSE),0)</f>
        <v>0</v>
      </c>
      <c r="AL229" s="50">
        <f>IFERROR(VLOOKUP(U229,'Վարկանիշային չափորոշիչներ'!$G$6:$GE$68,4,FALSE),0)</f>
        <v>0</v>
      </c>
      <c r="AM229" s="50">
        <f>IFERROR(VLOOKUP(V229,'Վարկանիշային չափորոշիչներ'!$G$6:$GE$68,4,FALSE),0)</f>
        <v>0</v>
      </c>
      <c r="AN229" s="50">
        <f t="shared" si="60"/>
        <v>0</v>
      </c>
    </row>
    <row r="230" spans="1:40" s="39" customFormat="1" ht="51.75" hidden="1" outlineLevel="2">
      <c r="A230" s="62">
        <v>1070</v>
      </c>
      <c r="B230" s="62">
        <v>11004</v>
      </c>
      <c r="C230" s="63" t="s">
        <v>315</v>
      </c>
      <c r="D230" s="64"/>
      <c r="E230" s="64"/>
      <c r="F230" s="65"/>
      <c r="G230" s="66"/>
      <c r="H230" s="66"/>
      <c r="I230" s="64"/>
      <c r="J230" s="64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50">
        <f t="shared" si="64"/>
        <v>0</v>
      </c>
      <c r="AB230" s="50">
        <f>IFERROR(VLOOKUP(K230,'Վարկանիշային չափորոշիչներ'!$G$6:$GE$68,4,FALSE),0)</f>
        <v>0</v>
      </c>
      <c r="AC230" s="50">
        <f>IFERROR(VLOOKUP(L230,'Վարկանիշային չափորոշիչներ'!$G$6:$GE$68,4,FALSE),0)</f>
        <v>0</v>
      </c>
      <c r="AD230" s="50">
        <f>IFERROR(VLOOKUP(M230,'Վարկանիշային չափորոշիչներ'!$G$6:$GE$68,4,FALSE),0)</f>
        <v>0</v>
      </c>
      <c r="AE230" s="50">
        <f>IFERROR(VLOOKUP(N230,'Վարկանիշային չափորոշիչներ'!$G$6:$GE$68,4,FALSE),0)</f>
        <v>0</v>
      </c>
      <c r="AF230" s="50">
        <f>IFERROR(VLOOKUP(O230,'Վարկանիշային չափորոշիչներ'!$G$6:$GE$68,4,FALSE),0)</f>
        <v>0</v>
      </c>
      <c r="AG230" s="50">
        <f>IFERROR(VLOOKUP(P230,'Վարկանիշային չափորոշիչներ'!$G$6:$GE$68,4,FALSE),0)</f>
        <v>0</v>
      </c>
      <c r="AH230" s="50">
        <f>IFERROR(VLOOKUP(Q230,'Վարկանիշային չափորոշիչներ'!$G$6:$GE$68,4,FALSE),0)</f>
        <v>0</v>
      </c>
      <c r="AI230" s="50">
        <f>IFERROR(VLOOKUP(R230,'Վարկանիշային չափորոշիչներ'!$G$6:$GE$68,4,FALSE),0)</f>
        <v>0</v>
      </c>
      <c r="AJ230" s="50">
        <f>IFERROR(VLOOKUP(S230,'Վարկանիշային չափորոշիչներ'!$G$6:$GE$68,4,FALSE),0)</f>
        <v>0</v>
      </c>
      <c r="AK230" s="50">
        <f>IFERROR(VLOOKUP(T230,'Վարկանիշային չափորոշիչներ'!$G$6:$GE$68,4,FALSE),0)</f>
        <v>0</v>
      </c>
      <c r="AL230" s="50">
        <f>IFERROR(VLOOKUP(U230,'Վարկանիշային չափորոշիչներ'!$G$6:$GE$68,4,FALSE),0)</f>
        <v>0</v>
      </c>
      <c r="AM230" s="50">
        <f>IFERROR(VLOOKUP(V230,'Վարկանիշային չափորոշիչներ'!$G$6:$GE$68,4,FALSE),0)</f>
        <v>0</v>
      </c>
      <c r="AN230" s="50">
        <f t="shared" si="60"/>
        <v>0</v>
      </c>
    </row>
    <row r="231" spans="1:40" s="39" customFormat="1" ht="86.25" hidden="1" outlineLevel="2">
      <c r="A231" s="62">
        <v>1070</v>
      </c>
      <c r="B231" s="62">
        <v>12001</v>
      </c>
      <c r="C231" s="63" t="s">
        <v>316</v>
      </c>
      <c r="D231" s="64"/>
      <c r="E231" s="64"/>
      <c r="F231" s="65"/>
      <c r="G231" s="66"/>
      <c r="H231" s="66"/>
      <c r="I231" s="64"/>
      <c r="J231" s="64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50">
        <f t="shared" si="64"/>
        <v>0</v>
      </c>
      <c r="AB231" s="50">
        <f>IFERROR(VLOOKUP(K231,'Վարկանիշային չափորոշիչներ'!$G$6:$GE$68,4,FALSE),0)</f>
        <v>0</v>
      </c>
      <c r="AC231" s="50">
        <f>IFERROR(VLOOKUP(L231,'Վարկանիշային չափորոշիչներ'!$G$6:$GE$68,4,FALSE),0)</f>
        <v>0</v>
      </c>
      <c r="AD231" s="50">
        <f>IFERROR(VLOOKUP(M231,'Վարկանիշային չափորոշիչներ'!$G$6:$GE$68,4,FALSE),0)</f>
        <v>0</v>
      </c>
      <c r="AE231" s="50">
        <f>IFERROR(VLOOKUP(N231,'Վարկանիշային չափորոշիչներ'!$G$6:$GE$68,4,FALSE),0)</f>
        <v>0</v>
      </c>
      <c r="AF231" s="50">
        <f>IFERROR(VLOOKUP(O231,'Վարկանիշային չափորոշիչներ'!$G$6:$GE$68,4,FALSE),0)</f>
        <v>0</v>
      </c>
      <c r="AG231" s="50">
        <f>IFERROR(VLOOKUP(P231,'Վարկանիշային չափորոշիչներ'!$G$6:$GE$68,4,FALSE),0)</f>
        <v>0</v>
      </c>
      <c r="AH231" s="50">
        <f>IFERROR(VLOOKUP(Q231,'Վարկանիշային չափորոշիչներ'!$G$6:$GE$68,4,FALSE),0)</f>
        <v>0</v>
      </c>
      <c r="AI231" s="50">
        <f>IFERROR(VLOOKUP(R231,'Վարկանիշային չափորոշիչներ'!$G$6:$GE$68,4,FALSE),0)</f>
        <v>0</v>
      </c>
      <c r="AJ231" s="50">
        <f>IFERROR(VLOOKUP(S231,'Վարկանիշային չափորոշիչներ'!$G$6:$GE$68,4,FALSE),0)</f>
        <v>0</v>
      </c>
      <c r="AK231" s="50">
        <f>IFERROR(VLOOKUP(T231,'Վարկանիշային չափորոշիչներ'!$G$6:$GE$68,4,FALSE),0)</f>
        <v>0</v>
      </c>
      <c r="AL231" s="50">
        <f>IFERROR(VLOOKUP(U231,'Վարկանիշային չափորոշիչներ'!$G$6:$GE$68,4,FALSE),0)</f>
        <v>0</v>
      </c>
      <c r="AM231" s="50">
        <f>IFERROR(VLOOKUP(V231,'Վարկանիշային չափորոշիչներ'!$G$6:$GE$68,4,FALSE),0)</f>
        <v>0</v>
      </c>
      <c r="AN231" s="50">
        <f t="shared" si="60"/>
        <v>0</v>
      </c>
    </row>
    <row r="232" spans="1:40" s="39" customFormat="1" ht="103.5" hidden="1" outlineLevel="2">
      <c r="A232" s="62">
        <v>1070</v>
      </c>
      <c r="B232" s="62">
        <v>12002</v>
      </c>
      <c r="C232" s="63" t="s">
        <v>317</v>
      </c>
      <c r="D232" s="64"/>
      <c r="E232" s="64"/>
      <c r="F232" s="65"/>
      <c r="G232" s="66"/>
      <c r="H232" s="66"/>
      <c r="I232" s="64"/>
      <c r="J232" s="64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50">
        <f t="shared" si="64"/>
        <v>0</v>
      </c>
      <c r="AB232" s="50">
        <f>IFERROR(VLOOKUP(K232,'Վարկանիշային չափորոշիչներ'!$G$6:$GE$68,4,FALSE),0)</f>
        <v>0</v>
      </c>
      <c r="AC232" s="50">
        <f>IFERROR(VLOOKUP(L232,'Վարկանիշային չափորոշիչներ'!$G$6:$GE$68,4,FALSE),0)</f>
        <v>0</v>
      </c>
      <c r="AD232" s="50">
        <f>IFERROR(VLOOKUP(M232,'Վարկանիշային չափորոշիչներ'!$G$6:$GE$68,4,FALSE),0)</f>
        <v>0</v>
      </c>
      <c r="AE232" s="50">
        <f>IFERROR(VLOOKUP(N232,'Վարկանիշային չափորոշիչներ'!$G$6:$GE$68,4,FALSE),0)</f>
        <v>0</v>
      </c>
      <c r="AF232" s="50">
        <f>IFERROR(VLOOKUP(O232,'Վարկանիշային չափորոշիչներ'!$G$6:$GE$68,4,FALSE),0)</f>
        <v>0</v>
      </c>
      <c r="AG232" s="50">
        <f>IFERROR(VLOOKUP(P232,'Վարկանիշային չափորոշիչներ'!$G$6:$GE$68,4,FALSE),0)</f>
        <v>0</v>
      </c>
      <c r="AH232" s="50">
        <f>IFERROR(VLOOKUP(Q232,'Վարկանիշային չափորոշիչներ'!$G$6:$GE$68,4,FALSE),0)</f>
        <v>0</v>
      </c>
      <c r="AI232" s="50">
        <f>IFERROR(VLOOKUP(R232,'Վարկանիշային չափորոշիչներ'!$G$6:$GE$68,4,FALSE),0)</f>
        <v>0</v>
      </c>
      <c r="AJ232" s="50">
        <f>IFERROR(VLOOKUP(S232,'Վարկանիշային չափորոշիչներ'!$G$6:$GE$68,4,FALSE),0)</f>
        <v>0</v>
      </c>
      <c r="AK232" s="50">
        <f>IFERROR(VLOOKUP(T232,'Վարկանիշային չափորոշիչներ'!$G$6:$GE$68,4,FALSE),0)</f>
        <v>0</v>
      </c>
      <c r="AL232" s="50">
        <f>IFERROR(VLOOKUP(U232,'Վարկանիշային չափորոշիչներ'!$G$6:$GE$68,4,FALSE),0)</f>
        <v>0</v>
      </c>
      <c r="AM232" s="50">
        <f>IFERROR(VLOOKUP(V232,'Վարկանիշային չափորոշիչներ'!$G$6:$GE$68,4,FALSE),0)</f>
        <v>0</v>
      </c>
      <c r="AN232" s="50">
        <f t="shared" si="60"/>
        <v>0</v>
      </c>
    </row>
    <row r="233" spans="1:40" s="39" customFormat="1" ht="120.75" hidden="1" outlineLevel="2">
      <c r="A233" s="62">
        <v>1070</v>
      </c>
      <c r="B233" s="62">
        <v>12004</v>
      </c>
      <c r="C233" s="63" t="s">
        <v>318</v>
      </c>
      <c r="D233" s="64"/>
      <c r="E233" s="64"/>
      <c r="F233" s="65"/>
      <c r="G233" s="66"/>
      <c r="H233" s="66"/>
      <c r="I233" s="64"/>
      <c r="J233" s="64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50">
        <f t="shared" si="64"/>
        <v>0</v>
      </c>
      <c r="AB233" s="50">
        <f>IFERROR(VLOOKUP(K233,'Վարկանիշային չափորոշիչներ'!$G$6:$GE$68,4,FALSE),0)</f>
        <v>0</v>
      </c>
      <c r="AC233" s="50">
        <f>IFERROR(VLOOKUP(L233,'Վարկանիշային չափորոշիչներ'!$G$6:$GE$68,4,FALSE),0)</f>
        <v>0</v>
      </c>
      <c r="AD233" s="50">
        <f>IFERROR(VLOOKUP(M233,'Վարկանիշային չափորոշիչներ'!$G$6:$GE$68,4,FALSE),0)</f>
        <v>0</v>
      </c>
      <c r="AE233" s="50">
        <f>IFERROR(VLOOKUP(N233,'Վարկանիշային չափորոշիչներ'!$G$6:$GE$68,4,FALSE),0)</f>
        <v>0</v>
      </c>
      <c r="AF233" s="50">
        <f>IFERROR(VLOOKUP(O233,'Վարկանիշային չափորոշիչներ'!$G$6:$GE$68,4,FALSE),0)</f>
        <v>0</v>
      </c>
      <c r="AG233" s="50">
        <f>IFERROR(VLOOKUP(P233,'Վարկանիշային չափորոշիչներ'!$G$6:$GE$68,4,FALSE),0)</f>
        <v>0</v>
      </c>
      <c r="AH233" s="50">
        <f>IFERROR(VLOOKUP(Q233,'Վարկանիշային չափորոշիչներ'!$G$6:$GE$68,4,FALSE),0)</f>
        <v>0</v>
      </c>
      <c r="AI233" s="50">
        <f>IFERROR(VLOOKUP(R233,'Վարկանիշային չափորոշիչներ'!$G$6:$GE$68,4,FALSE),0)</f>
        <v>0</v>
      </c>
      <c r="AJ233" s="50">
        <f>IFERROR(VLOOKUP(S233,'Վարկանիշային չափորոշիչներ'!$G$6:$GE$68,4,FALSE),0)</f>
        <v>0</v>
      </c>
      <c r="AK233" s="50">
        <f>IFERROR(VLOOKUP(T233,'Վարկանիշային չափորոշիչներ'!$G$6:$GE$68,4,FALSE),0)</f>
        <v>0</v>
      </c>
      <c r="AL233" s="50">
        <f>IFERROR(VLOOKUP(U233,'Վարկանիշային չափորոշիչներ'!$G$6:$GE$68,4,FALSE),0)</f>
        <v>0</v>
      </c>
      <c r="AM233" s="50">
        <f>IFERROR(VLOOKUP(V233,'Վարկանիշային չափորոշիչներ'!$G$6:$GE$68,4,FALSE),0)</f>
        <v>0</v>
      </c>
      <c r="AN233" s="50">
        <f t="shared" si="60"/>
        <v>0</v>
      </c>
    </row>
    <row r="234" spans="1:40" s="39" customFormat="1" ht="34.5" hidden="1" outlineLevel="1">
      <c r="A234" s="57">
        <v>1072</v>
      </c>
      <c r="B234" s="57"/>
      <c r="C234" s="58" t="s">
        <v>319</v>
      </c>
      <c r="D234" s="59">
        <f>SUM(D235:D248)</f>
        <v>0</v>
      </c>
      <c r="E234" s="59">
        <f t="shared" ref="E234" si="65">SUM(E235:E248)</f>
        <v>0</v>
      </c>
      <c r="F234" s="60">
        <f t="shared" ref="F234:H234" si="66">SUM(F235:F248)</f>
        <v>0</v>
      </c>
      <c r="G234" s="60">
        <f t="shared" si="66"/>
        <v>0</v>
      </c>
      <c r="H234" s="60">
        <f t="shared" si="66"/>
        <v>0</v>
      </c>
      <c r="I234" s="61" t="s">
        <v>74</v>
      </c>
      <c r="J234" s="61" t="s">
        <v>74</v>
      </c>
      <c r="K234" s="61" t="s">
        <v>74</v>
      </c>
      <c r="L234" s="61" t="s">
        <v>74</v>
      </c>
      <c r="M234" s="61" t="s">
        <v>74</v>
      </c>
      <c r="N234" s="61" t="s">
        <v>74</v>
      </c>
      <c r="O234" s="61" t="s">
        <v>74</v>
      </c>
      <c r="P234" s="61" t="s">
        <v>74</v>
      </c>
      <c r="Q234" s="61" t="s">
        <v>74</v>
      </c>
      <c r="R234" s="61" t="s">
        <v>74</v>
      </c>
      <c r="S234" s="61" t="s">
        <v>74</v>
      </c>
      <c r="T234" s="61" t="s">
        <v>74</v>
      </c>
      <c r="U234" s="61" t="s">
        <v>74</v>
      </c>
      <c r="V234" s="61" t="s">
        <v>74</v>
      </c>
      <c r="W234" s="61" t="s">
        <v>74</v>
      </c>
      <c r="AB234" s="50">
        <f>IFERROR(VLOOKUP(K234,'Վարկանիշային չափորոշիչներ'!$G$6:$GE$68,4,FALSE),0)</f>
        <v>0</v>
      </c>
      <c r="AC234" s="50">
        <f>IFERROR(VLOOKUP(L234,'Վարկանիշային չափորոշիչներ'!$G$6:$GE$68,4,FALSE),0)</f>
        <v>0</v>
      </c>
      <c r="AD234" s="50">
        <f>IFERROR(VLOOKUP(M234,'Վարկանիշային չափորոշիչներ'!$G$6:$GE$68,4,FALSE),0)</f>
        <v>0</v>
      </c>
      <c r="AE234" s="50">
        <f>IFERROR(VLOOKUP(N234,'Վարկանիշային չափորոշիչներ'!$G$6:$GE$68,4,FALSE),0)</f>
        <v>0</v>
      </c>
      <c r="AF234" s="50">
        <f>IFERROR(VLOOKUP(O234,'Վարկանիշային չափորոշիչներ'!$G$6:$GE$68,4,FALSE),0)</f>
        <v>0</v>
      </c>
      <c r="AG234" s="50">
        <f>IFERROR(VLOOKUP(P234,'Վարկանիշային չափորոշիչներ'!$G$6:$GE$68,4,FALSE),0)</f>
        <v>0</v>
      </c>
      <c r="AH234" s="50">
        <f>IFERROR(VLOOKUP(Q234,'Վարկանիշային չափորոշիչներ'!$G$6:$GE$68,4,FALSE),0)</f>
        <v>0</v>
      </c>
      <c r="AI234" s="50">
        <f>IFERROR(VLOOKUP(R234,'Վարկանիշային չափորոշիչներ'!$G$6:$GE$68,4,FALSE),0)</f>
        <v>0</v>
      </c>
      <c r="AJ234" s="50">
        <f>IFERROR(VLOOKUP(S234,'Վարկանիշային չափորոշիչներ'!$G$6:$GE$68,4,FALSE),0)</f>
        <v>0</v>
      </c>
      <c r="AK234" s="50">
        <f>IFERROR(VLOOKUP(T234,'Վարկանիշային չափորոշիչներ'!$G$6:$GE$68,4,FALSE),0)</f>
        <v>0</v>
      </c>
      <c r="AL234" s="50">
        <f>IFERROR(VLOOKUP(U234,'Վարկանիշային չափորոշիչներ'!$G$6:$GE$68,4,FALSE),0)</f>
        <v>0</v>
      </c>
      <c r="AM234" s="50">
        <f>IFERROR(VLOOKUP(V234,'Վարկանիշային չափորոշիչներ'!$G$6:$GE$68,4,FALSE),0)</f>
        <v>0</v>
      </c>
      <c r="AN234" s="50">
        <f t="shared" si="60"/>
        <v>0</v>
      </c>
    </row>
    <row r="235" spans="1:40" s="39" customFormat="1" ht="51.75" hidden="1" outlineLevel="2">
      <c r="A235" s="62">
        <v>1072</v>
      </c>
      <c r="B235" s="62">
        <v>11001</v>
      </c>
      <c r="C235" s="63" t="s">
        <v>320</v>
      </c>
      <c r="D235" s="64"/>
      <c r="E235" s="64"/>
      <c r="F235" s="65"/>
      <c r="G235" s="66"/>
      <c r="H235" s="66"/>
      <c r="I235" s="64"/>
      <c r="J235" s="64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50">
        <f t="shared" ref="W235:W248" si="67">AN235</f>
        <v>0</v>
      </c>
      <c r="AB235" s="50">
        <f>IFERROR(VLOOKUP(K235,'Վարկանիշային չափորոշիչներ'!$G$6:$GE$68,4,FALSE),0)</f>
        <v>0</v>
      </c>
      <c r="AC235" s="50">
        <f>IFERROR(VLOOKUP(L235,'Վարկանիշային չափորոշիչներ'!$G$6:$GE$68,4,FALSE),0)</f>
        <v>0</v>
      </c>
      <c r="AD235" s="50">
        <f>IFERROR(VLOOKUP(M235,'Վարկանիշային չափորոշիչներ'!$G$6:$GE$68,4,FALSE),0)</f>
        <v>0</v>
      </c>
      <c r="AE235" s="50">
        <f>IFERROR(VLOOKUP(N235,'Վարկանիշային չափորոշիչներ'!$G$6:$GE$68,4,FALSE),0)</f>
        <v>0</v>
      </c>
      <c r="AF235" s="50">
        <f>IFERROR(VLOOKUP(O235,'Վարկանիշային չափորոշիչներ'!$G$6:$GE$68,4,FALSE),0)</f>
        <v>0</v>
      </c>
      <c r="AG235" s="50">
        <f>IFERROR(VLOOKUP(P235,'Վարկանիշային չափորոշիչներ'!$G$6:$GE$68,4,FALSE),0)</f>
        <v>0</v>
      </c>
      <c r="AH235" s="50">
        <f>IFERROR(VLOOKUP(Q235,'Վարկանիշային չափորոշիչներ'!$G$6:$GE$68,4,FALSE),0)</f>
        <v>0</v>
      </c>
      <c r="AI235" s="50">
        <f>IFERROR(VLOOKUP(R235,'Վարկանիշային չափորոշիչներ'!$G$6:$GE$68,4,FALSE),0)</f>
        <v>0</v>
      </c>
      <c r="AJ235" s="50">
        <f>IFERROR(VLOOKUP(S235,'Վարկանիշային չափորոշիչներ'!$G$6:$GE$68,4,FALSE),0)</f>
        <v>0</v>
      </c>
      <c r="AK235" s="50">
        <f>IFERROR(VLOOKUP(T235,'Վարկանիշային չափորոշիչներ'!$G$6:$GE$68,4,FALSE),0)</f>
        <v>0</v>
      </c>
      <c r="AL235" s="50">
        <f>IFERROR(VLOOKUP(U235,'Վարկանիշային չափորոշիչներ'!$G$6:$GE$68,4,FALSE),0)</f>
        <v>0</v>
      </c>
      <c r="AM235" s="50">
        <f>IFERROR(VLOOKUP(V235,'Վարկանիշային չափորոշիչներ'!$G$6:$GE$68,4,FALSE),0)</f>
        <v>0</v>
      </c>
      <c r="AN235" s="50">
        <f t="shared" si="60"/>
        <v>0</v>
      </c>
    </row>
    <row r="236" spans="1:40" s="39" customFormat="1" ht="120.75" hidden="1" outlineLevel="2">
      <c r="A236" s="62">
        <v>1072</v>
      </c>
      <c r="B236" s="62">
        <v>11004</v>
      </c>
      <c r="C236" s="63" t="s">
        <v>321</v>
      </c>
      <c r="D236" s="64"/>
      <c r="E236" s="64"/>
      <c r="F236" s="65"/>
      <c r="G236" s="66"/>
      <c r="H236" s="66"/>
      <c r="I236" s="64"/>
      <c r="J236" s="64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50">
        <f t="shared" si="67"/>
        <v>0</v>
      </c>
      <c r="AB236" s="50">
        <f>IFERROR(VLOOKUP(K236,'Վարկանիշային չափորոշիչներ'!$G$6:$GE$68,4,FALSE),0)</f>
        <v>0</v>
      </c>
      <c r="AC236" s="50">
        <f>IFERROR(VLOOKUP(L236,'Վարկանիշային չափորոշիչներ'!$G$6:$GE$68,4,FALSE),0)</f>
        <v>0</v>
      </c>
      <c r="AD236" s="50">
        <f>IFERROR(VLOOKUP(M236,'Վարկանիշային չափորոշիչներ'!$G$6:$GE$68,4,FALSE),0)</f>
        <v>0</v>
      </c>
      <c r="AE236" s="50">
        <f>IFERROR(VLOOKUP(N236,'Վարկանիշային չափորոշիչներ'!$G$6:$GE$68,4,FALSE),0)</f>
        <v>0</v>
      </c>
      <c r="AF236" s="50">
        <f>IFERROR(VLOOKUP(O236,'Վարկանիշային չափորոշիչներ'!$G$6:$GE$68,4,FALSE),0)</f>
        <v>0</v>
      </c>
      <c r="AG236" s="50">
        <f>IFERROR(VLOOKUP(P236,'Վարկանիշային չափորոշիչներ'!$G$6:$GE$68,4,FALSE),0)</f>
        <v>0</v>
      </c>
      <c r="AH236" s="50">
        <f>IFERROR(VLOOKUP(Q236,'Վարկանիշային չափորոշիչներ'!$G$6:$GE$68,4,FALSE),0)</f>
        <v>0</v>
      </c>
      <c r="AI236" s="50">
        <f>IFERROR(VLOOKUP(R236,'Վարկանիշային չափորոշիչներ'!$G$6:$GE$68,4,FALSE),0)</f>
        <v>0</v>
      </c>
      <c r="AJ236" s="50">
        <f>IFERROR(VLOOKUP(S236,'Վարկանիշային չափորոշիչներ'!$G$6:$GE$68,4,FALSE),0)</f>
        <v>0</v>
      </c>
      <c r="AK236" s="50">
        <f>IFERROR(VLOOKUP(T236,'Վարկանիշային չափորոշիչներ'!$G$6:$GE$68,4,FALSE),0)</f>
        <v>0</v>
      </c>
      <c r="AL236" s="50">
        <f>IFERROR(VLOOKUP(U236,'Վարկանիշային չափորոշիչներ'!$G$6:$GE$68,4,FALSE),0)</f>
        <v>0</v>
      </c>
      <c r="AM236" s="50">
        <f>IFERROR(VLOOKUP(V236,'Վարկանիշային չափորոշիչներ'!$G$6:$GE$68,4,FALSE),0)</f>
        <v>0</v>
      </c>
      <c r="AN236" s="50">
        <f t="shared" si="60"/>
        <v>0</v>
      </c>
    </row>
    <row r="237" spans="1:40" s="39" customFormat="1" ht="86.25" hidden="1" outlineLevel="2">
      <c r="A237" s="62">
        <v>1072</v>
      </c>
      <c r="B237" s="62">
        <v>11005</v>
      </c>
      <c r="C237" s="63" t="s">
        <v>322</v>
      </c>
      <c r="D237" s="64"/>
      <c r="E237" s="64"/>
      <c r="F237" s="65"/>
      <c r="G237" s="66"/>
      <c r="H237" s="66"/>
      <c r="I237" s="64"/>
      <c r="J237" s="64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50">
        <f t="shared" si="67"/>
        <v>0</v>
      </c>
      <c r="AB237" s="50">
        <f>IFERROR(VLOOKUP(K237,'Վարկանիշային չափորոշիչներ'!$G$6:$GE$68,4,FALSE),0)</f>
        <v>0</v>
      </c>
      <c r="AC237" s="50">
        <f>IFERROR(VLOOKUP(L237,'Վարկանիշային չափորոշիչներ'!$G$6:$GE$68,4,FALSE),0)</f>
        <v>0</v>
      </c>
      <c r="AD237" s="50">
        <f>IFERROR(VLOOKUP(M237,'Վարկանիշային չափորոշիչներ'!$G$6:$GE$68,4,FALSE),0)</f>
        <v>0</v>
      </c>
      <c r="AE237" s="50">
        <f>IFERROR(VLOOKUP(N237,'Վարկանիշային չափորոշիչներ'!$G$6:$GE$68,4,FALSE),0)</f>
        <v>0</v>
      </c>
      <c r="AF237" s="50">
        <f>IFERROR(VLOOKUP(O237,'Վարկանիշային չափորոշիչներ'!$G$6:$GE$68,4,FALSE),0)</f>
        <v>0</v>
      </c>
      <c r="AG237" s="50">
        <f>IFERROR(VLOOKUP(P237,'Վարկանիշային չափորոշիչներ'!$G$6:$GE$68,4,FALSE),0)</f>
        <v>0</v>
      </c>
      <c r="AH237" s="50">
        <f>IFERROR(VLOOKUP(Q237,'Վարկանիշային չափորոշիչներ'!$G$6:$GE$68,4,FALSE),0)</f>
        <v>0</v>
      </c>
      <c r="AI237" s="50">
        <f>IFERROR(VLOOKUP(R237,'Վարկանիշային չափորոշիչներ'!$G$6:$GE$68,4,FALSE),0)</f>
        <v>0</v>
      </c>
      <c r="AJ237" s="50">
        <f>IFERROR(VLOOKUP(S237,'Վարկանիշային չափորոշիչներ'!$G$6:$GE$68,4,FALSE),0)</f>
        <v>0</v>
      </c>
      <c r="AK237" s="50">
        <f>IFERROR(VLOOKUP(T237,'Վարկանիշային չափորոշիչներ'!$G$6:$GE$68,4,FALSE),0)</f>
        <v>0</v>
      </c>
      <c r="AL237" s="50">
        <f>IFERROR(VLOOKUP(U237,'Վարկանիշային չափորոշիչներ'!$G$6:$GE$68,4,FALSE),0)</f>
        <v>0</v>
      </c>
      <c r="AM237" s="50">
        <f>IFERROR(VLOOKUP(V237,'Վարկանիշային չափորոշիչներ'!$G$6:$GE$68,4,FALSE),0)</f>
        <v>0</v>
      </c>
      <c r="AN237" s="50">
        <f t="shared" si="60"/>
        <v>0</v>
      </c>
    </row>
    <row r="238" spans="1:40" s="39" customFormat="1" ht="138" hidden="1" outlineLevel="2">
      <c r="A238" s="62">
        <v>1072</v>
      </c>
      <c r="B238" s="62">
        <v>11007</v>
      </c>
      <c r="C238" s="63" t="s">
        <v>323</v>
      </c>
      <c r="D238" s="64"/>
      <c r="E238" s="64"/>
      <c r="F238" s="65"/>
      <c r="G238" s="66"/>
      <c r="H238" s="66"/>
      <c r="I238" s="64"/>
      <c r="J238" s="64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50">
        <f t="shared" si="67"/>
        <v>0</v>
      </c>
      <c r="AB238" s="50">
        <f>IFERROR(VLOOKUP(K238,'Վարկանիշային չափորոշիչներ'!$G$6:$GE$68,4,FALSE),0)</f>
        <v>0</v>
      </c>
      <c r="AC238" s="50">
        <f>IFERROR(VLOOKUP(L238,'Վարկանիշային չափորոշիչներ'!$G$6:$GE$68,4,FALSE),0)</f>
        <v>0</v>
      </c>
      <c r="AD238" s="50">
        <f>IFERROR(VLOOKUP(M238,'Վարկանիշային չափորոշիչներ'!$G$6:$GE$68,4,FALSE),0)</f>
        <v>0</v>
      </c>
      <c r="AE238" s="50">
        <f>IFERROR(VLOOKUP(N238,'Վարկանիշային չափորոշիչներ'!$G$6:$GE$68,4,FALSE),0)</f>
        <v>0</v>
      </c>
      <c r="AF238" s="50">
        <f>IFERROR(VLOOKUP(O238,'Վարկանիշային չափորոշիչներ'!$G$6:$GE$68,4,FALSE),0)</f>
        <v>0</v>
      </c>
      <c r="AG238" s="50">
        <f>IFERROR(VLOOKUP(P238,'Վարկանիշային չափորոշիչներ'!$G$6:$GE$68,4,FALSE),0)</f>
        <v>0</v>
      </c>
      <c r="AH238" s="50">
        <f>IFERROR(VLOOKUP(Q238,'Վարկանիշային չափորոշիչներ'!$G$6:$GE$68,4,FALSE),0)</f>
        <v>0</v>
      </c>
      <c r="AI238" s="50">
        <f>IFERROR(VLOOKUP(R238,'Վարկանիշային չափորոշիչներ'!$G$6:$GE$68,4,FALSE),0)</f>
        <v>0</v>
      </c>
      <c r="AJ238" s="50">
        <f>IFERROR(VLOOKUP(S238,'Վարկանիշային չափորոշիչներ'!$G$6:$GE$68,4,FALSE),0)</f>
        <v>0</v>
      </c>
      <c r="AK238" s="50">
        <f>IFERROR(VLOOKUP(T238,'Վարկանիշային չափորոշիչներ'!$G$6:$GE$68,4,FALSE),0)</f>
        <v>0</v>
      </c>
      <c r="AL238" s="50">
        <f>IFERROR(VLOOKUP(U238,'Վարկանիշային չափորոշիչներ'!$G$6:$GE$68,4,FALSE),0)</f>
        <v>0</v>
      </c>
      <c r="AM238" s="50">
        <f>IFERROR(VLOOKUP(V238,'Վարկանիշային չափորոշիչներ'!$G$6:$GE$68,4,FALSE),0)</f>
        <v>0</v>
      </c>
      <c r="AN238" s="50">
        <f t="shared" si="60"/>
        <v>0</v>
      </c>
    </row>
    <row r="239" spans="1:40" s="39" customFormat="1" ht="138" hidden="1" outlineLevel="2">
      <c r="A239" s="62">
        <v>1072</v>
      </c>
      <c r="B239" s="62">
        <v>11009</v>
      </c>
      <c r="C239" s="63" t="s">
        <v>324</v>
      </c>
      <c r="D239" s="64"/>
      <c r="E239" s="64"/>
      <c r="F239" s="65"/>
      <c r="G239" s="66"/>
      <c r="H239" s="66"/>
      <c r="I239" s="64"/>
      <c r="J239" s="64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50">
        <f t="shared" si="67"/>
        <v>0</v>
      </c>
      <c r="AB239" s="50">
        <f>IFERROR(VLOOKUP(K239,'Վարկանիշային չափորոշիչներ'!$G$6:$GE$68,4,FALSE),0)</f>
        <v>0</v>
      </c>
      <c r="AC239" s="50">
        <f>IFERROR(VLOOKUP(L239,'Վարկանիշային չափորոշիչներ'!$G$6:$GE$68,4,FALSE),0)</f>
        <v>0</v>
      </c>
      <c r="AD239" s="50">
        <f>IFERROR(VLOOKUP(M239,'Վարկանիշային չափորոշիչներ'!$G$6:$GE$68,4,FALSE),0)</f>
        <v>0</v>
      </c>
      <c r="AE239" s="50">
        <f>IFERROR(VLOOKUP(N239,'Վարկանիշային չափորոշիչներ'!$G$6:$GE$68,4,FALSE),0)</f>
        <v>0</v>
      </c>
      <c r="AF239" s="50">
        <f>IFERROR(VLOOKUP(O239,'Վարկանիշային չափորոշիչներ'!$G$6:$GE$68,4,FALSE),0)</f>
        <v>0</v>
      </c>
      <c r="AG239" s="50">
        <f>IFERROR(VLOOKUP(P239,'Վարկանիշային չափորոշիչներ'!$G$6:$GE$68,4,FALSE),0)</f>
        <v>0</v>
      </c>
      <c r="AH239" s="50">
        <f>IFERROR(VLOOKUP(Q239,'Վարկանիշային չափորոշիչներ'!$G$6:$GE$68,4,FALSE),0)</f>
        <v>0</v>
      </c>
      <c r="AI239" s="50">
        <f>IFERROR(VLOOKUP(R239,'Վարկանիշային չափորոշիչներ'!$G$6:$GE$68,4,FALSE),0)</f>
        <v>0</v>
      </c>
      <c r="AJ239" s="50">
        <f>IFERROR(VLOOKUP(S239,'Վարկանիշային չափորոշիչներ'!$G$6:$GE$68,4,FALSE),0)</f>
        <v>0</v>
      </c>
      <c r="AK239" s="50">
        <f>IFERROR(VLOOKUP(T239,'Վարկանիշային չափորոշիչներ'!$G$6:$GE$68,4,FALSE),0)</f>
        <v>0</v>
      </c>
      <c r="AL239" s="50">
        <f>IFERROR(VLOOKUP(U239,'Վարկանիշային չափորոշիչներ'!$G$6:$GE$68,4,FALSE),0)</f>
        <v>0</v>
      </c>
      <c r="AM239" s="50">
        <f>IFERROR(VLOOKUP(V239,'Վարկանիշային չափորոշիչներ'!$G$6:$GE$68,4,FALSE),0)</f>
        <v>0</v>
      </c>
      <c r="AN239" s="50">
        <f t="shared" si="60"/>
        <v>0</v>
      </c>
    </row>
    <row r="240" spans="1:40" s="39" customFormat="1" ht="172.5" hidden="1" outlineLevel="2">
      <c r="A240" s="62">
        <v>1072</v>
      </c>
      <c r="B240" s="62">
        <v>12001</v>
      </c>
      <c r="C240" s="63" t="s">
        <v>325</v>
      </c>
      <c r="D240" s="64"/>
      <c r="E240" s="64"/>
      <c r="F240" s="65"/>
      <c r="G240" s="66"/>
      <c r="H240" s="66"/>
      <c r="I240" s="64"/>
      <c r="J240" s="64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50">
        <f t="shared" si="67"/>
        <v>0</v>
      </c>
      <c r="AB240" s="50">
        <f>IFERROR(VLOOKUP(K240,'Վարկանիշային չափորոշիչներ'!$G$6:$GE$68,4,FALSE),0)</f>
        <v>0</v>
      </c>
      <c r="AC240" s="50">
        <f>IFERROR(VLOOKUP(L240,'Վարկանիշային չափորոշիչներ'!$G$6:$GE$68,4,FALSE),0)</f>
        <v>0</v>
      </c>
      <c r="AD240" s="50">
        <f>IFERROR(VLOOKUP(M240,'Վարկանիշային չափորոշիչներ'!$G$6:$GE$68,4,FALSE),0)</f>
        <v>0</v>
      </c>
      <c r="AE240" s="50">
        <f>IFERROR(VLOOKUP(N240,'Վարկանիշային չափորոշիչներ'!$G$6:$GE$68,4,FALSE),0)</f>
        <v>0</v>
      </c>
      <c r="AF240" s="50">
        <f>IFERROR(VLOOKUP(O240,'Վարկանիշային չափորոշիչներ'!$G$6:$GE$68,4,FALSE),0)</f>
        <v>0</v>
      </c>
      <c r="AG240" s="50">
        <f>IFERROR(VLOOKUP(P240,'Վարկանիշային չափորոշիչներ'!$G$6:$GE$68,4,FALSE),0)</f>
        <v>0</v>
      </c>
      <c r="AH240" s="50">
        <f>IFERROR(VLOOKUP(Q240,'Վարկանիշային չափորոշիչներ'!$G$6:$GE$68,4,FALSE),0)</f>
        <v>0</v>
      </c>
      <c r="AI240" s="50">
        <f>IFERROR(VLOOKUP(R240,'Վարկանիշային չափորոշիչներ'!$G$6:$GE$68,4,FALSE),0)</f>
        <v>0</v>
      </c>
      <c r="AJ240" s="50">
        <f>IFERROR(VLOOKUP(S240,'Վարկանիշային չափորոշիչներ'!$G$6:$GE$68,4,FALSE),0)</f>
        <v>0</v>
      </c>
      <c r="AK240" s="50">
        <f>IFERROR(VLOOKUP(T240,'Վարկանիշային չափորոշիչներ'!$G$6:$GE$68,4,FALSE),0)</f>
        <v>0</v>
      </c>
      <c r="AL240" s="50">
        <f>IFERROR(VLOOKUP(U240,'Վարկանիշային չափորոշիչներ'!$G$6:$GE$68,4,FALSE),0)</f>
        <v>0</v>
      </c>
      <c r="AM240" s="50">
        <f>IFERROR(VLOOKUP(V240,'Վարկանիշային չափորոշիչներ'!$G$6:$GE$68,4,FALSE),0)</f>
        <v>0</v>
      </c>
      <c r="AN240" s="50">
        <f t="shared" si="60"/>
        <v>0</v>
      </c>
    </row>
    <row r="241" spans="1:40" s="39" customFormat="1" ht="207" hidden="1" outlineLevel="2">
      <c r="A241" s="62">
        <v>1072</v>
      </c>
      <c r="B241" s="62">
        <v>31001</v>
      </c>
      <c r="C241" s="63" t="s">
        <v>326</v>
      </c>
      <c r="D241" s="64"/>
      <c r="E241" s="64"/>
      <c r="F241" s="65"/>
      <c r="G241" s="66"/>
      <c r="H241" s="66"/>
      <c r="I241" s="64"/>
      <c r="J241" s="64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50">
        <f t="shared" si="67"/>
        <v>0</v>
      </c>
      <c r="AB241" s="50">
        <f>IFERROR(VLOOKUP(K241,'Վարկանիշային չափորոշիչներ'!$G$6:$GE$68,4,FALSE),0)</f>
        <v>0</v>
      </c>
      <c r="AC241" s="50">
        <f>IFERROR(VLOOKUP(L241,'Վարկանիշային չափորոշիչներ'!$G$6:$GE$68,4,FALSE),0)</f>
        <v>0</v>
      </c>
      <c r="AD241" s="50">
        <f>IFERROR(VLOOKUP(M241,'Վարկանիշային չափորոշիչներ'!$G$6:$GE$68,4,FALSE),0)</f>
        <v>0</v>
      </c>
      <c r="AE241" s="50">
        <f>IFERROR(VLOOKUP(N241,'Վարկանիշային չափորոշիչներ'!$G$6:$GE$68,4,FALSE),0)</f>
        <v>0</v>
      </c>
      <c r="AF241" s="50">
        <f>IFERROR(VLOOKUP(O241,'Վարկանիշային չափորոշիչներ'!$G$6:$GE$68,4,FALSE),0)</f>
        <v>0</v>
      </c>
      <c r="AG241" s="50">
        <f>IFERROR(VLOOKUP(P241,'Վարկանիշային չափորոշիչներ'!$G$6:$GE$68,4,FALSE),0)</f>
        <v>0</v>
      </c>
      <c r="AH241" s="50">
        <f>IFERROR(VLOOKUP(Q241,'Վարկանիշային չափորոշիչներ'!$G$6:$GE$68,4,FALSE),0)</f>
        <v>0</v>
      </c>
      <c r="AI241" s="50">
        <f>IFERROR(VLOOKUP(R241,'Վարկանիշային չափորոշիչներ'!$G$6:$GE$68,4,FALSE),0)</f>
        <v>0</v>
      </c>
      <c r="AJ241" s="50">
        <f>IFERROR(VLOOKUP(S241,'Վարկանիշային չափորոշիչներ'!$G$6:$GE$68,4,FALSE),0)</f>
        <v>0</v>
      </c>
      <c r="AK241" s="50">
        <f>IFERROR(VLOOKUP(T241,'Վարկանիշային չափորոշիչներ'!$G$6:$GE$68,4,FALSE),0)</f>
        <v>0</v>
      </c>
      <c r="AL241" s="50">
        <f>IFERROR(VLOOKUP(U241,'Վարկանիշային չափորոշիչներ'!$G$6:$GE$68,4,FALSE),0)</f>
        <v>0</v>
      </c>
      <c r="AM241" s="50">
        <f>IFERROR(VLOOKUP(V241,'Վարկանիշային չափորոշիչներ'!$G$6:$GE$68,4,FALSE),0)</f>
        <v>0</v>
      </c>
      <c r="AN241" s="50">
        <f t="shared" si="60"/>
        <v>0</v>
      </c>
    </row>
    <row r="242" spans="1:40" s="39" customFormat="1" ht="207" hidden="1" outlineLevel="2">
      <c r="A242" s="62">
        <v>1072</v>
      </c>
      <c r="B242" s="62">
        <v>31002</v>
      </c>
      <c r="C242" s="63" t="s">
        <v>327</v>
      </c>
      <c r="D242" s="64"/>
      <c r="E242" s="64"/>
      <c r="F242" s="65"/>
      <c r="G242" s="66"/>
      <c r="H242" s="66"/>
      <c r="I242" s="64"/>
      <c r="J242" s="64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50">
        <f t="shared" si="67"/>
        <v>0</v>
      </c>
      <c r="AB242" s="50">
        <f>IFERROR(VLOOKUP(K242,'Վարկանիշային չափորոշիչներ'!$G$6:$GE$68,4,FALSE),0)</f>
        <v>0</v>
      </c>
      <c r="AC242" s="50">
        <f>IFERROR(VLOOKUP(L242,'Վարկանիշային չափորոշիչներ'!$G$6:$GE$68,4,FALSE),0)</f>
        <v>0</v>
      </c>
      <c r="AD242" s="50">
        <f>IFERROR(VLOOKUP(M242,'Վարկանիշային չափորոշիչներ'!$G$6:$GE$68,4,FALSE),0)</f>
        <v>0</v>
      </c>
      <c r="AE242" s="50">
        <f>IFERROR(VLOOKUP(N242,'Վարկանիշային չափորոշիչներ'!$G$6:$GE$68,4,FALSE),0)</f>
        <v>0</v>
      </c>
      <c r="AF242" s="50">
        <f>IFERROR(VLOOKUP(O242,'Վարկանիշային չափորոշիչներ'!$G$6:$GE$68,4,FALSE),0)</f>
        <v>0</v>
      </c>
      <c r="AG242" s="50">
        <f>IFERROR(VLOOKUP(P242,'Վարկանիշային չափորոշիչներ'!$G$6:$GE$68,4,FALSE),0)</f>
        <v>0</v>
      </c>
      <c r="AH242" s="50">
        <f>IFERROR(VLOOKUP(Q242,'Վարկանիշային չափորոշիչներ'!$G$6:$GE$68,4,FALSE),0)</f>
        <v>0</v>
      </c>
      <c r="AI242" s="50">
        <f>IFERROR(VLOOKUP(R242,'Վարկանիշային չափորոշիչներ'!$G$6:$GE$68,4,FALSE),0)</f>
        <v>0</v>
      </c>
      <c r="AJ242" s="50">
        <f>IFERROR(VLOOKUP(S242,'Վարկանիշային չափորոշիչներ'!$G$6:$GE$68,4,FALSE),0)</f>
        <v>0</v>
      </c>
      <c r="AK242" s="50">
        <f>IFERROR(VLOOKUP(T242,'Վարկանիշային չափորոշիչներ'!$G$6:$GE$68,4,FALSE),0)</f>
        <v>0</v>
      </c>
      <c r="AL242" s="50">
        <f>IFERROR(VLOOKUP(U242,'Վարկանիշային չափորոշիչներ'!$G$6:$GE$68,4,FALSE),0)</f>
        <v>0</v>
      </c>
      <c r="AM242" s="50">
        <f>IFERROR(VLOOKUP(V242,'Վարկանիշային չափորոշիչներ'!$G$6:$GE$68,4,FALSE),0)</f>
        <v>0</v>
      </c>
      <c r="AN242" s="50">
        <f t="shared" si="60"/>
        <v>0</v>
      </c>
    </row>
    <row r="243" spans="1:40" s="39" customFormat="1" ht="172.5" hidden="1" outlineLevel="2">
      <c r="A243" s="62">
        <v>1072</v>
      </c>
      <c r="B243" s="62">
        <v>31003</v>
      </c>
      <c r="C243" s="63" t="s">
        <v>328</v>
      </c>
      <c r="D243" s="64"/>
      <c r="E243" s="64"/>
      <c r="F243" s="65"/>
      <c r="G243" s="66"/>
      <c r="H243" s="66"/>
      <c r="I243" s="64"/>
      <c r="J243" s="64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50">
        <f t="shared" si="67"/>
        <v>0</v>
      </c>
      <c r="AB243" s="50">
        <f>IFERROR(VLOOKUP(K243,'Վարկանիշային չափորոշիչներ'!$G$6:$GE$68,4,FALSE),0)</f>
        <v>0</v>
      </c>
      <c r="AC243" s="50">
        <f>IFERROR(VLOOKUP(L243,'Վարկանիշային չափորոշիչներ'!$G$6:$GE$68,4,FALSE),0)</f>
        <v>0</v>
      </c>
      <c r="AD243" s="50">
        <f>IFERROR(VLOOKUP(M243,'Վարկանիշային չափորոշիչներ'!$G$6:$GE$68,4,FALSE),0)</f>
        <v>0</v>
      </c>
      <c r="AE243" s="50">
        <f>IFERROR(VLOOKUP(N243,'Վարկանիշային չափորոշիչներ'!$G$6:$GE$68,4,FALSE),0)</f>
        <v>0</v>
      </c>
      <c r="AF243" s="50">
        <f>IFERROR(VLOOKUP(O243,'Վարկանիշային չափորոշիչներ'!$G$6:$GE$68,4,FALSE),0)</f>
        <v>0</v>
      </c>
      <c r="AG243" s="50">
        <f>IFERROR(VLOOKUP(P243,'Վարկանիշային չափորոշիչներ'!$G$6:$GE$68,4,FALSE),0)</f>
        <v>0</v>
      </c>
      <c r="AH243" s="50">
        <f>IFERROR(VLOOKUP(Q243,'Վարկանիշային չափորոշիչներ'!$G$6:$GE$68,4,FALSE),0)</f>
        <v>0</v>
      </c>
      <c r="AI243" s="50">
        <f>IFERROR(VLOOKUP(R243,'Վարկանիշային չափորոշիչներ'!$G$6:$GE$68,4,FALSE),0)</f>
        <v>0</v>
      </c>
      <c r="AJ243" s="50">
        <f>IFERROR(VLOOKUP(S243,'Վարկանիշային չափորոշիչներ'!$G$6:$GE$68,4,FALSE),0)</f>
        <v>0</v>
      </c>
      <c r="AK243" s="50">
        <f>IFERROR(VLOOKUP(T243,'Վարկանիշային չափորոշիչներ'!$G$6:$GE$68,4,FALSE),0)</f>
        <v>0</v>
      </c>
      <c r="AL243" s="50">
        <f>IFERROR(VLOOKUP(U243,'Վարկանիշային չափորոշիչներ'!$G$6:$GE$68,4,FALSE),0)</f>
        <v>0</v>
      </c>
      <c r="AM243" s="50">
        <f>IFERROR(VLOOKUP(V243,'Վարկանիշային չափորոշիչներ'!$G$6:$GE$68,4,FALSE),0)</f>
        <v>0</v>
      </c>
      <c r="AN243" s="50">
        <f t="shared" si="60"/>
        <v>0</v>
      </c>
    </row>
    <row r="244" spans="1:40" s="39" customFormat="1" ht="189.75" hidden="1" outlineLevel="2">
      <c r="A244" s="62">
        <v>1072</v>
      </c>
      <c r="B244" s="62">
        <v>31004</v>
      </c>
      <c r="C244" s="63" t="s">
        <v>329</v>
      </c>
      <c r="D244" s="64"/>
      <c r="E244" s="64"/>
      <c r="F244" s="65"/>
      <c r="G244" s="66"/>
      <c r="H244" s="66"/>
      <c r="I244" s="64"/>
      <c r="J244" s="64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50">
        <f t="shared" si="67"/>
        <v>0</v>
      </c>
      <c r="AB244" s="50">
        <f>IFERROR(VLOOKUP(K244,'Վարկանիշային չափորոշիչներ'!$G$6:$GE$68,4,FALSE),0)</f>
        <v>0</v>
      </c>
      <c r="AC244" s="50">
        <f>IFERROR(VLOOKUP(L244,'Վարկանիշային չափորոշիչներ'!$G$6:$GE$68,4,FALSE),0)</f>
        <v>0</v>
      </c>
      <c r="AD244" s="50">
        <f>IFERROR(VLOOKUP(M244,'Վարկանիշային չափորոշիչներ'!$G$6:$GE$68,4,FALSE),0)</f>
        <v>0</v>
      </c>
      <c r="AE244" s="50">
        <f>IFERROR(VLOOKUP(N244,'Վարկանիշային չափորոշիչներ'!$G$6:$GE$68,4,FALSE),0)</f>
        <v>0</v>
      </c>
      <c r="AF244" s="50">
        <f>IFERROR(VLOOKUP(O244,'Վարկանիշային չափորոշիչներ'!$G$6:$GE$68,4,FALSE),0)</f>
        <v>0</v>
      </c>
      <c r="AG244" s="50">
        <f>IFERROR(VLOOKUP(P244,'Վարկանիշային չափորոշիչներ'!$G$6:$GE$68,4,FALSE),0)</f>
        <v>0</v>
      </c>
      <c r="AH244" s="50">
        <f>IFERROR(VLOOKUP(Q244,'Վարկանիշային չափորոշիչներ'!$G$6:$GE$68,4,FALSE),0)</f>
        <v>0</v>
      </c>
      <c r="AI244" s="50">
        <f>IFERROR(VLOOKUP(R244,'Վարկանիշային չափորոշիչներ'!$G$6:$GE$68,4,FALSE),0)</f>
        <v>0</v>
      </c>
      <c r="AJ244" s="50">
        <f>IFERROR(VLOOKUP(S244,'Վարկանիշային չափորոշիչներ'!$G$6:$GE$68,4,FALSE),0)</f>
        <v>0</v>
      </c>
      <c r="AK244" s="50">
        <f>IFERROR(VLOOKUP(T244,'Վարկանիշային չափորոշիչներ'!$G$6:$GE$68,4,FALSE),0)</f>
        <v>0</v>
      </c>
      <c r="AL244" s="50">
        <f>IFERROR(VLOOKUP(U244,'Վարկանիշային չափորոշիչներ'!$G$6:$GE$68,4,FALSE),0)</f>
        <v>0</v>
      </c>
      <c r="AM244" s="50">
        <f>IFERROR(VLOOKUP(V244,'Վարկանիշային չափորոշիչներ'!$G$6:$GE$68,4,FALSE),0)</f>
        <v>0</v>
      </c>
      <c r="AN244" s="50">
        <f t="shared" si="60"/>
        <v>0</v>
      </c>
    </row>
    <row r="245" spans="1:40" s="39" customFormat="1" ht="138" hidden="1" outlineLevel="2">
      <c r="A245" s="62">
        <v>1072</v>
      </c>
      <c r="B245" s="62">
        <v>31005</v>
      </c>
      <c r="C245" s="63" t="s">
        <v>330</v>
      </c>
      <c r="D245" s="64"/>
      <c r="E245" s="64"/>
      <c r="F245" s="65"/>
      <c r="G245" s="66"/>
      <c r="H245" s="66"/>
      <c r="I245" s="64"/>
      <c r="J245" s="64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50">
        <f t="shared" si="67"/>
        <v>0</v>
      </c>
      <c r="AB245" s="50">
        <f>IFERROR(VLOOKUP(K245,'Վարկանիշային չափորոշիչներ'!$G$6:$GE$68,4,FALSE),0)</f>
        <v>0</v>
      </c>
      <c r="AC245" s="50">
        <f>IFERROR(VLOOKUP(L245,'Վարկանիշային չափորոշիչներ'!$G$6:$GE$68,4,FALSE),0)</f>
        <v>0</v>
      </c>
      <c r="AD245" s="50">
        <f>IFERROR(VLOOKUP(M245,'Վարկանիշային չափորոշիչներ'!$G$6:$GE$68,4,FALSE),0)</f>
        <v>0</v>
      </c>
      <c r="AE245" s="50">
        <f>IFERROR(VLOOKUP(N245,'Վարկանիշային չափորոշիչներ'!$G$6:$GE$68,4,FALSE),0)</f>
        <v>0</v>
      </c>
      <c r="AF245" s="50">
        <f>IFERROR(VLOOKUP(O245,'Վարկանիշային չափորոշիչներ'!$G$6:$GE$68,4,FALSE),0)</f>
        <v>0</v>
      </c>
      <c r="AG245" s="50">
        <f>IFERROR(VLOOKUP(P245,'Վարկանիշային չափորոշիչներ'!$G$6:$GE$68,4,FALSE),0)</f>
        <v>0</v>
      </c>
      <c r="AH245" s="50">
        <f>IFERROR(VLOOKUP(Q245,'Վարկանիշային չափորոշիչներ'!$G$6:$GE$68,4,FALSE),0)</f>
        <v>0</v>
      </c>
      <c r="AI245" s="50">
        <f>IFERROR(VLOOKUP(R245,'Վարկանիշային չափորոշիչներ'!$G$6:$GE$68,4,FALSE),0)</f>
        <v>0</v>
      </c>
      <c r="AJ245" s="50">
        <f>IFERROR(VLOOKUP(S245,'Վարկանիշային չափորոշիչներ'!$G$6:$GE$68,4,FALSE),0)</f>
        <v>0</v>
      </c>
      <c r="AK245" s="50">
        <f>IFERROR(VLOOKUP(T245,'Վարկանիշային չափորոշիչներ'!$G$6:$GE$68,4,FALSE),0)</f>
        <v>0</v>
      </c>
      <c r="AL245" s="50">
        <f>IFERROR(VLOOKUP(U245,'Վարկանիշային չափորոշիչներ'!$G$6:$GE$68,4,FALSE),0)</f>
        <v>0</v>
      </c>
      <c r="AM245" s="50">
        <f>IFERROR(VLOOKUP(V245,'Վարկանիշային չափորոշիչներ'!$G$6:$GE$68,4,FALSE),0)</f>
        <v>0</v>
      </c>
      <c r="AN245" s="50">
        <f t="shared" si="60"/>
        <v>0</v>
      </c>
    </row>
    <row r="246" spans="1:40" s="39" customFormat="1" ht="103.5" hidden="1" outlineLevel="2">
      <c r="A246" s="62">
        <v>1072</v>
      </c>
      <c r="B246" s="80">
        <v>31009</v>
      </c>
      <c r="C246" s="63" t="s">
        <v>331</v>
      </c>
      <c r="D246" s="64"/>
      <c r="E246" s="64"/>
      <c r="F246" s="65"/>
      <c r="G246" s="66"/>
      <c r="H246" s="66"/>
      <c r="I246" s="64"/>
      <c r="J246" s="64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50">
        <f t="shared" si="67"/>
        <v>0</v>
      </c>
      <c r="AB246" s="50">
        <f>IFERROR(VLOOKUP(K246,'Վարկանիշային չափորոշիչներ'!$G$6:$GE$68,4,FALSE),0)</f>
        <v>0</v>
      </c>
      <c r="AC246" s="50">
        <f>IFERROR(VLOOKUP(L246,'Վարկանիշային չափորոշիչներ'!$G$6:$GE$68,4,FALSE),0)</f>
        <v>0</v>
      </c>
      <c r="AD246" s="50">
        <f>IFERROR(VLOOKUP(M246,'Վարկանիշային չափորոշիչներ'!$G$6:$GE$68,4,FALSE),0)</f>
        <v>0</v>
      </c>
      <c r="AE246" s="50">
        <f>IFERROR(VLOOKUP(N246,'Վարկանիշային չափորոշիչներ'!$G$6:$GE$68,4,FALSE),0)</f>
        <v>0</v>
      </c>
      <c r="AF246" s="50">
        <f>IFERROR(VLOOKUP(O246,'Վարկանիշային չափորոշիչներ'!$G$6:$GE$68,4,FALSE),0)</f>
        <v>0</v>
      </c>
      <c r="AG246" s="50">
        <f>IFERROR(VLOOKUP(P246,'Վարկանիշային չափորոշիչներ'!$G$6:$GE$68,4,FALSE),0)</f>
        <v>0</v>
      </c>
      <c r="AH246" s="50">
        <f>IFERROR(VLOOKUP(Q246,'Վարկանիշային չափորոշիչներ'!$G$6:$GE$68,4,FALSE),0)</f>
        <v>0</v>
      </c>
      <c r="AI246" s="50">
        <f>IFERROR(VLOOKUP(R246,'Վարկանիշային չափորոշիչներ'!$G$6:$GE$68,4,FALSE),0)</f>
        <v>0</v>
      </c>
      <c r="AJ246" s="50">
        <f>IFERROR(VLOOKUP(S246,'Վարկանիշային չափորոշիչներ'!$G$6:$GE$68,4,FALSE),0)</f>
        <v>0</v>
      </c>
      <c r="AK246" s="50">
        <f>IFERROR(VLOOKUP(T246,'Վարկանիշային չափորոշիչներ'!$G$6:$GE$68,4,FALSE),0)</f>
        <v>0</v>
      </c>
      <c r="AL246" s="50">
        <f>IFERROR(VLOOKUP(U246,'Վարկանիշային չափորոշիչներ'!$G$6:$GE$68,4,FALSE),0)</f>
        <v>0</v>
      </c>
      <c r="AM246" s="50">
        <f>IFERROR(VLOOKUP(V246,'Վարկանիշային չափորոշիչներ'!$G$6:$GE$68,4,FALSE),0)</f>
        <v>0</v>
      </c>
      <c r="AN246" s="50">
        <f t="shared" si="60"/>
        <v>0</v>
      </c>
    </row>
    <row r="247" spans="1:40" s="39" customFormat="1" ht="51.75" hidden="1" outlineLevel="2">
      <c r="A247" s="62">
        <v>1072</v>
      </c>
      <c r="B247" s="80">
        <v>31010</v>
      </c>
      <c r="C247" s="63" t="s">
        <v>332</v>
      </c>
      <c r="D247" s="64"/>
      <c r="E247" s="64"/>
      <c r="F247" s="65"/>
      <c r="G247" s="66"/>
      <c r="H247" s="66"/>
      <c r="I247" s="64"/>
      <c r="J247" s="64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50">
        <f t="shared" si="67"/>
        <v>0</v>
      </c>
      <c r="AB247" s="50">
        <f>IFERROR(VLOOKUP(K247,'Վարկանիշային չափորոշիչներ'!$G$6:$GE$68,4,FALSE),0)</f>
        <v>0</v>
      </c>
      <c r="AC247" s="50">
        <f>IFERROR(VLOOKUP(L247,'Վարկանիշային չափորոշիչներ'!$G$6:$GE$68,4,FALSE),0)</f>
        <v>0</v>
      </c>
      <c r="AD247" s="50">
        <f>IFERROR(VLOOKUP(M247,'Վարկանիշային չափորոշիչներ'!$G$6:$GE$68,4,FALSE),0)</f>
        <v>0</v>
      </c>
      <c r="AE247" s="50">
        <f>IFERROR(VLOOKUP(N247,'Վարկանիշային չափորոշիչներ'!$G$6:$GE$68,4,FALSE),0)</f>
        <v>0</v>
      </c>
      <c r="AF247" s="50">
        <f>IFERROR(VLOOKUP(O247,'Վարկանիշային չափորոշիչներ'!$G$6:$GE$68,4,FALSE),0)</f>
        <v>0</v>
      </c>
      <c r="AG247" s="50">
        <f>IFERROR(VLOOKUP(P247,'Վարկանիշային չափորոշիչներ'!$G$6:$GE$68,4,FALSE),0)</f>
        <v>0</v>
      </c>
      <c r="AH247" s="50">
        <f>IFERROR(VLOOKUP(Q247,'Վարկանիշային չափորոշիչներ'!$G$6:$GE$68,4,FALSE),0)</f>
        <v>0</v>
      </c>
      <c r="AI247" s="50">
        <f>IFERROR(VLOOKUP(R247,'Վարկանիշային չափորոշիչներ'!$G$6:$GE$68,4,FALSE),0)</f>
        <v>0</v>
      </c>
      <c r="AJ247" s="50">
        <f>IFERROR(VLOOKUP(S247,'Վարկանիշային չափորոշիչներ'!$G$6:$GE$68,4,FALSE),0)</f>
        <v>0</v>
      </c>
      <c r="AK247" s="50">
        <f>IFERROR(VLOOKUP(T247,'Վարկանիշային չափորոշիչներ'!$G$6:$GE$68,4,FALSE),0)</f>
        <v>0</v>
      </c>
      <c r="AL247" s="50">
        <f>IFERROR(VLOOKUP(U247,'Վարկանիշային չափորոշիչներ'!$G$6:$GE$68,4,FALSE),0)</f>
        <v>0</v>
      </c>
      <c r="AM247" s="50">
        <f>IFERROR(VLOOKUP(V247,'Վարկանիշային չափորոշիչներ'!$G$6:$GE$68,4,FALSE),0)</f>
        <v>0</v>
      </c>
      <c r="AN247" s="50">
        <f t="shared" si="60"/>
        <v>0</v>
      </c>
    </row>
    <row r="248" spans="1:40" s="39" customFormat="1" ht="51.75" hidden="1" outlineLevel="2">
      <c r="A248" s="62">
        <v>1072</v>
      </c>
      <c r="B248" s="80">
        <v>31013</v>
      </c>
      <c r="C248" s="63" t="s">
        <v>333</v>
      </c>
      <c r="D248" s="64"/>
      <c r="E248" s="64"/>
      <c r="F248" s="109"/>
      <c r="G248" s="66"/>
      <c r="H248" s="66"/>
      <c r="I248" s="64"/>
      <c r="J248" s="64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50">
        <f t="shared" si="67"/>
        <v>0</v>
      </c>
      <c r="AB248" s="50">
        <f>IFERROR(VLOOKUP(K248,'Վարկանիշային չափորոշիչներ'!$G$6:$GE$68,4,FALSE),0)</f>
        <v>0</v>
      </c>
      <c r="AC248" s="50">
        <f>IFERROR(VLOOKUP(L248,'Վարկանիշային չափորոշիչներ'!$G$6:$GE$68,4,FALSE),0)</f>
        <v>0</v>
      </c>
      <c r="AD248" s="50">
        <f>IFERROR(VLOOKUP(M248,'Վարկանիշային չափորոշիչներ'!$G$6:$GE$68,4,FALSE),0)</f>
        <v>0</v>
      </c>
      <c r="AE248" s="50">
        <f>IFERROR(VLOOKUP(N248,'Վարկանիշային չափորոշիչներ'!$G$6:$GE$68,4,FALSE),0)</f>
        <v>0</v>
      </c>
      <c r="AF248" s="50">
        <f>IFERROR(VLOOKUP(O248,'Վարկանիշային չափորոշիչներ'!$G$6:$GE$68,4,FALSE),0)</f>
        <v>0</v>
      </c>
      <c r="AG248" s="50">
        <f>IFERROR(VLOOKUP(P248,'Վարկանիշային չափորոշիչներ'!$G$6:$GE$68,4,FALSE),0)</f>
        <v>0</v>
      </c>
      <c r="AH248" s="50">
        <f>IFERROR(VLOOKUP(Q248,'Վարկանիշային չափորոշիչներ'!$G$6:$GE$68,4,FALSE),0)</f>
        <v>0</v>
      </c>
      <c r="AI248" s="50">
        <f>IFERROR(VLOOKUP(R248,'Վարկանիշային չափորոշիչներ'!$G$6:$GE$68,4,FALSE),0)</f>
        <v>0</v>
      </c>
      <c r="AJ248" s="50">
        <f>IFERROR(VLOOKUP(S248,'Վարկանիշային չափորոշիչներ'!$G$6:$GE$68,4,FALSE),0)</f>
        <v>0</v>
      </c>
      <c r="AK248" s="50">
        <f>IFERROR(VLOOKUP(T248,'Վարկանիշային չափորոշիչներ'!$G$6:$GE$68,4,FALSE),0)</f>
        <v>0</v>
      </c>
      <c r="AL248" s="50">
        <f>IFERROR(VLOOKUP(U248,'Վարկանիշային չափորոշիչներ'!$G$6:$GE$68,4,FALSE),0)</f>
        <v>0</v>
      </c>
      <c r="AM248" s="50">
        <f>IFERROR(VLOOKUP(V248,'Վարկանիշային չափորոշիչներ'!$G$6:$GE$68,4,FALSE),0)</f>
        <v>0</v>
      </c>
      <c r="AN248" s="50">
        <f t="shared" ref="AN248:AN295" si="68">SUM(AB248:AM248)</f>
        <v>0</v>
      </c>
    </row>
    <row r="249" spans="1:40" s="39" customFormat="1" ht="51.75" hidden="1" outlineLevel="1">
      <c r="A249" s="57">
        <v>1073</v>
      </c>
      <c r="B249" s="57"/>
      <c r="C249" s="58" t="s">
        <v>334</v>
      </c>
      <c r="D249" s="59">
        <f>SUM(D250:D251)</f>
        <v>0</v>
      </c>
      <c r="E249" s="59">
        <f>SUM(E250:E251)</f>
        <v>0</v>
      </c>
      <c r="F249" s="60">
        <f t="shared" ref="F249:H249" si="69">SUM(F250:F251)</f>
        <v>0</v>
      </c>
      <c r="G249" s="60">
        <f t="shared" si="69"/>
        <v>0</v>
      </c>
      <c r="H249" s="60">
        <f t="shared" si="69"/>
        <v>0</v>
      </c>
      <c r="I249" s="61" t="s">
        <v>74</v>
      </c>
      <c r="J249" s="61" t="s">
        <v>74</v>
      </c>
      <c r="K249" s="61" t="s">
        <v>74</v>
      </c>
      <c r="L249" s="61" t="s">
        <v>74</v>
      </c>
      <c r="M249" s="61" t="s">
        <v>74</v>
      </c>
      <c r="N249" s="61" t="s">
        <v>74</v>
      </c>
      <c r="O249" s="61" t="s">
        <v>74</v>
      </c>
      <c r="P249" s="61" t="s">
        <v>74</v>
      </c>
      <c r="Q249" s="61" t="s">
        <v>74</v>
      </c>
      <c r="R249" s="61" t="s">
        <v>74</v>
      </c>
      <c r="S249" s="61" t="s">
        <v>74</v>
      </c>
      <c r="T249" s="61" t="s">
        <v>74</v>
      </c>
      <c r="U249" s="61" t="s">
        <v>74</v>
      </c>
      <c r="V249" s="61" t="s">
        <v>74</v>
      </c>
      <c r="W249" s="61" t="s">
        <v>74</v>
      </c>
      <c r="AB249" s="50">
        <f>IFERROR(VLOOKUP(K249,'Վարկանիշային չափորոշիչներ'!$G$6:$GE$68,4,FALSE),0)</f>
        <v>0</v>
      </c>
      <c r="AC249" s="50">
        <f>IFERROR(VLOOKUP(L249,'Վարկանիշային չափորոշիչներ'!$G$6:$GE$68,4,FALSE),0)</f>
        <v>0</v>
      </c>
      <c r="AD249" s="50">
        <f>IFERROR(VLOOKUP(M249,'Վարկանիշային չափորոշիչներ'!$G$6:$GE$68,4,FALSE),0)</f>
        <v>0</v>
      </c>
      <c r="AE249" s="50">
        <f>IFERROR(VLOOKUP(N249,'Վարկանիշային չափորոշիչներ'!$G$6:$GE$68,4,FALSE),0)</f>
        <v>0</v>
      </c>
      <c r="AF249" s="50">
        <f>IFERROR(VLOOKUP(O249,'Վարկանիշային չափորոշիչներ'!$G$6:$GE$68,4,FALSE),0)</f>
        <v>0</v>
      </c>
      <c r="AG249" s="50">
        <f>IFERROR(VLOOKUP(P249,'Վարկանիշային չափորոշիչներ'!$G$6:$GE$68,4,FALSE),0)</f>
        <v>0</v>
      </c>
      <c r="AH249" s="50">
        <f>IFERROR(VLOOKUP(Q249,'Վարկանիշային չափորոշիչներ'!$G$6:$GE$68,4,FALSE),0)</f>
        <v>0</v>
      </c>
      <c r="AI249" s="50">
        <f>IFERROR(VLOOKUP(R249,'Վարկանիշային չափորոշիչներ'!$G$6:$GE$68,4,FALSE),0)</f>
        <v>0</v>
      </c>
      <c r="AJ249" s="50">
        <f>IFERROR(VLOOKUP(S249,'Վարկանիշային չափորոշիչներ'!$G$6:$GE$68,4,FALSE),0)</f>
        <v>0</v>
      </c>
      <c r="AK249" s="50">
        <f>IFERROR(VLOOKUP(T249,'Վարկանիշային չափորոշիչներ'!$G$6:$GE$68,4,FALSE),0)</f>
        <v>0</v>
      </c>
      <c r="AL249" s="50">
        <f>IFERROR(VLOOKUP(U249,'Վարկանիշային չափորոշիչներ'!$G$6:$GE$68,4,FALSE),0)</f>
        <v>0</v>
      </c>
      <c r="AM249" s="50">
        <f>IFERROR(VLOOKUP(V249,'Վարկանիշային չափորոշիչներ'!$G$6:$GE$68,4,FALSE),0)</f>
        <v>0</v>
      </c>
      <c r="AN249" s="50">
        <f t="shared" si="68"/>
        <v>0</v>
      </c>
    </row>
    <row r="250" spans="1:40" s="39" customFormat="1" ht="51.75" hidden="1" outlineLevel="2">
      <c r="A250" s="62">
        <v>1073</v>
      </c>
      <c r="B250" s="62">
        <v>11001</v>
      </c>
      <c r="C250" s="63" t="s">
        <v>335</v>
      </c>
      <c r="D250" s="64"/>
      <c r="E250" s="64"/>
      <c r="F250" s="65"/>
      <c r="G250" s="66"/>
      <c r="H250" s="66"/>
      <c r="I250" s="64"/>
      <c r="J250" s="64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50">
        <f t="shared" ref="W250:W251" si="70">AN250</f>
        <v>0</v>
      </c>
      <c r="AB250" s="50">
        <f>IFERROR(VLOOKUP(K250,'Վարկանիշային չափորոշիչներ'!$G$6:$GE$68,4,FALSE),0)</f>
        <v>0</v>
      </c>
      <c r="AC250" s="50">
        <f>IFERROR(VLOOKUP(L250,'Վարկանիշային չափորոշիչներ'!$G$6:$GE$68,4,FALSE),0)</f>
        <v>0</v>
      </c>
      <c r="AD250" s="50">
        <f>IFERROR(VLOOKUP(M250,'Վարկանիշային չափորոշիչներ'!$G$6:$GE$68,4,FALSE),0)</f>
        <v>0</v>
      </c>
      <c r="AE250" s="50">
        <f>IFERROR(VLOOKUP(N250,'Վարկանիշային չափորոշիչներ'!$G$6:$GE$68,4,FALSE),0)</f>
        <v>0</v>
      </c>
      <c r="AF250" s="50">
        <f>IFERROR(VLOOKUP(O250,'Վարկանիշային չափորոշիչներ'!$G$6:$GE$68,4,FALSE),0)</f>
        <v>0</v>
      </c>
      <c r="AG250" s="50">
        <f>IFERROR(VLOOKUP(P250,'Վարկանիշային չափորոշիչներ'!$G$6:$GE$68,4,FALSE),0)</f>
        <v>0</v>
      </c>
      <c r="AH250" s="50">
        <f>IFERROR(VLOOKUP(Q250,'Վարկանիշային չափորոշիչներ'!$G$6:$GE$68,4,FALSE),0)</f>
        <v>0</v>
      </c>
      <c r="AI250" s="50">
        <f>IFERROR(VLOOKUP(R250,'Վարկանիշային չափորոշիչներ'!$G$6:$GE$68,4,FALSE),0)</f>
        <v>0</v>
      </c>
      <c r="AJ250" s="50">
        <f>IFERROR(VLOOKUP(S250,'Վարկանիշային չափորոշիչներ'!$G$6:$GE$68,4,FALSE),0)</f>
        <v>0</v>
      </c>
      <c r="AK250" s="50">
        <f>IFERROR(VLOOKUP(T250,'Վարկանիշային չափորոշիչներ'!$G$6:$GE$68,4,FALSE),0)</f>
        <v>0</v>
      </c>
      <c r="AL250" s="50">
        <f>IFERROR(VLOOKUP(U250,'Վարկանիշային չափորոշիչներ'!$G$6:$GE$68,4,FALSE),0)</f>
        <v>0</v>
      </c>
      <c r="AM250" s="50">
        <f>IFERROR(VLOOKUP(V250,'Վարկանիշային չափորոշիչներ'!$G$6:$GE$68,4,FALSE),0)</f>
        <v>0</v>
      </c>
      <c r="AN250" s="50">
        <f t="shared" si="68"/>
        <v>0</v>
      </c>
    </row>
    <row r="251" spans="1:40" s="39" customFormat="1" ht="69" hidden="1" outlineLevel="2">
      <c r="A251" s="62">
        <v>1073</v>
      </c>
      <c r="B251" s="62">
        <v>11003</v>
      </c>
      <c r="C251" s="63" t="s">
        <v>336</v>
      </c>
      <c r="D251" s="64"/>
      <c r="E251" s="64"/>
      <c r="F251" s="65"/>
      <c r="G251" s="66"/>
      <c r="H251" s="66"/>
      <c r="I251" s="64"/>
      <c r="J251" s="64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50">
        <f t="shared" si="70"/>
        <v>0</v>
      </c>
      <c r="AB251" s="50">
        <f>IFERROR(VLOOKUP(K251,'Վարկանիշային չափորոշիչներ'!$G$6:$GE$68,4,FALSE),0)</f>
        <v>0</v>
      </c>
      <c r="AC251" s="50">
        <f>IFERROR(VLOOKUP(L251,'Վարկանիշային չափորոշիչներ'!$G$6:$GE$68,4,FALSE),0)</f>
        <v>0</v>
      </c>
      <c r="AD251" s="50">
        <f>IFERROR(VLOOKUP(M251,'Վարկանիշային չափորոշիչներ'!$G$6:$GE$68,4,FALSE),0)</f>
        <v>0</v>
      </c>
      <c r="AE251" s="50">
        <f>IFERROR(VLOOKUP(N251,'Վարկանիշային չափորոշիչներ'!$G$6:$GE$68,4,FALSE),0)</f>
        <v>0</v>
      </c>
      <c r="AF251" s="50">
        <f>IFERROR(VLOOKUP(O251,'Վարկանիշային չափորոշիչներ'!$G$6:$GE$68,4,FALSE),0)</f>
        <v>0</v>
      </c>
      <c r="AG251" s="50">
        <f>IFERROR(VLOOKUP(P251,'Վարկանիշային չափորոշիչներ'!$G$6:$GE$68,4,FALSE),0)</f>
        <v>0</v>
      </c>
      <c r="AH251" s="50">
        <f>IFERROR(VLOOKUP(Q251,'Վարկանիշային չափորոշիչներ'!$G$6:$GE$68,4,FALSE),0)</f>
        <v>0</v>
      </c>
      <c r="AI251" s="50">
        <f>IFERROR(VLOOKUP(R251,'Վարկանիշային չափորոշիչներ'!$G$6:$GE$68,4,FALSE),0)</f>
        <v>0</v>
      </c>
      <c r="AJ251" s="50">
        <f>IFERROR(VLOOKUP(S251,'Վարկանիշային չափորոշիչներ'!$G$6:$GE$68,4,FALSE),0)</f>
        <v>0</v>
      </c>
      <c r="AK251" s="50">
        <f>IFERROR(VLOOKUP(T251,'Վարկանիշային չափորոշիչներ'!$G$6:$GE$68,4,FALSE),0)</f>
        <v>0</v>
      </c>
      <c r="AL251" s="50">
        <f>IFERROR(VLOOKUP(U251,'Վարկանիշային չափորոշիչներ'!$G$6:$GE$68,4,FALSE),0)</f>
        <v>0</v>
      </c>
      <c r="AM251" s="50">
        <f>IFERROR(VLOOKUP(V251,'Վարկանիշային չափորոշիչներ'!$G$6:$GE$68,4,FALSE),0)</f>
        <v>0</v>
      </c>
      <c r="AN251" s="50">
        <f t="shared" si="68"/>
        <v>0</v>
      </c>
    </row>
    <row r="252" spans="1:40" s="39" customFormat="1" ht="34.5" hidden="1" outlineLevel="1">
      <c r="A252" s="57">
        <v>1077</v>
      </c>
      <c r="B252" s="57"/>
      <c r="C252" s="58" t="s">
        <v>337</v>
      </c>
      <c r="D252" s="59">
        <f>SUM(D253)</f>
        <v>0</v>
      </c>
      <c r="E252" s="59">
        <f t="shared" ref="E252" si="71">SUM(E253)</f>
        <v>0</v>
      </c>
      <c r="F252" s="60">
        <f t="shared" ref="F252:H252" si="72">SUM(F253)</f>
        <v>0</v>
      </c>
      <c r="G252" s="60">
        <f t="shared" si="72"/>
        <v>0</v>
      </c>
      <c r="H252" s="60">
        <f t="shared" si="72"/>
        <v>0</v>
      </c>
      <c r="I252" s="61" t="s">
        <v>74</v>
      </c>
      <c r="J252" s="61" t="s">
        <v>74</v>
      </c>
      <c r="K252" s="61" t="s">
        <v>74</v>
      </c>
      <c r="L252" s="61" t="s">
        <v>74</v>
      </c>
      <c r="M252" s="61" t="s">
        <v>74</v>
      </c>
      <c r="N252" s="61" t="s">
        <v>74</v>
      </c>
      <c r="O252" s="61" t="s">
        <v>74</v>
      </c>
      <c r="P252" s="61" t="s">
        <v>74</v>
      </c>
      <c r="Q252" s="61" t="s">
        <v>74</v>
      </c>
      <c r="R252" s="61" t="s">
        <v>74</v>
      </c>
      <c r="S252" s="61" t="s">
        <v>74</v>
      </c>
      <c r="T252" s="61" t="s">
        <v>74</v>
      </c>
      <c r="U252" s="61" t="s">
        <v>74</v>
      </c>
      <c r="V252" s="61" t="s">
        <v>74</v>
      </c>
      <c r="W252" s="61" t="s">
        <v>74</v>
      </c>
      <c r="AB252" s="50">
        <f>IFERROR(VLOOKUP(K252,'Վարկանիշային չափորոշիչներ'!$G$6:$GE$68,4,FALSE),0)</f>
        <v>0</v>
      </c>
      <c r="AC252" s="50">
        <f>IFERROR(VLOOKUP(L252,'Վարկանիշային չափորոշիչներ'!$G$6:$GE$68,4,FALSE),0)</f>
        <v>0</v>
      </c>
      <c r="AD252" s="50">
        <f>IFERROR(VLOOKUP(M252,'Վարկանիշային չափորոշիչներ'!$G$6:$GE$68,4,FALSE),0)</f>
        <v>0</v>
      </c>
      <c r="AE252" s="50">
        <f>IFERROR(VLOOKUP(N252,'Վարկանիշային չափորոշիչներ'!$G$6:$GE$68,4,FALSE),0)</f>
        <v>0</v>
      </c>
      <c r="AF252" s="50">
        <f>IFERROR(VLOOKUP(O252,'Վարկանիշային չափորոշիչներ'!$G$6:$GE$68,4,FALSE),0)</f>
        <v>0</v>
      </c>
      <c r="AG252" s="50">
        <f>IFERROR(VLOOKUP(P252,'Վարկանիշային չափորոշիչներ'!$G$6:$GE$68,4,FALSE),0)</f>
        <v>0</v>
      </c>
      <c r="AH252" s="50">
        <f>IFERROR(VLOOKUP(Q252,'Վարկանիշային չափորոշիչներ'!$G$6:$GE$68,4,FALSE),0)</f>
        <v>0</v>
      </c>
      <c r="AI252" s="50">
        <f>IFERROR(VLOOKUP(R252,'Վարկանիշային չափորոշիչներ'!$G$6:$GE$68,4,FALSE),0)</f>
        <v>0</v>
      </c>
      <c r="AJ252" s="50">
        <f>IFERROR(VLOOKUP(S252,'Վարկանիշային չափորոշիչներ'!$G$6:$GE$68,4,FALSE),0)</f>
        <v>0</v>
      </c>
      <c r="AK252" s="50">
        <f>IFERROR(VLOOKUP(T252,'Վարկանիշային չափորոշիչներ'!$G$6:$GE$68,4,FALSE),0)</f>
        <v>0</v>
      </c>
      <c r="AL252" s="50">
        <f>IFERROR(VLOOKUP(U252,'Վարկանիշային չափորոշիչներ'!$G$6:$GE$68,4,FALSE),0)</f>
        <v>0</v>
      </c>
      <c r="AM252" s="50">
        <f>IFERROR(VLOOKUP(V252,'Վարկանիշային չափորոշիչներ'!$G$6:$GE$68,4,FALSE),0)</f>
        <v>0</v>
      </c>
      <c r="AN252" s="50">
        <f t="shared" si="68"/>
        <v>0</v>
      </c>
    </row>
    <row r="253" spans="1:40" s="39" customFormat="1" ht="86.25" hidden="1" outlineLevel="2">
      <c r="A253" s="62">
        <v>1077</v>
      </c>
      <c r="B253" s="62">
        <v>12001</v>
      </c>
      <c r="C253" s="63" t="s">
        <v>338</v>
      </c>
      <c r="D253" s="64"/>
      <c r="E253" s="64"/>
      <c r="F253" s="65"/>
      <c r="G253" s="86"/>
      <c r="H253" s="109"/>
      <c r="I253" s="95"/>
      <c r="J253" s="9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50">
        <f>AN253</f>
        <v>0</v>
      </c>
      <c r="AB253" s="50">
        <f>IFERROR(VLOOKUP(K253,'Վարկանիշային չափորոշիչներ'!$G$6:$GE$68,4,FALSE),0)</f>
        <v>0</v>
      </c>
      <c r="AC253" s="50">
        <f>IFERROR(VLOOKUP(L253,'Վարկանիշային չափորոշիչներ'!$G$6:$GE$68,4,FALSE),0)</f>
        <v>0</v>
      </c>
      <c r="AD253" s="50">
        <f>IFERROR(VLOOKUP(M253,'Վարկանիշային չափորոշիչներ'!$G$6:$GE$68,4,FALSE),0)</f>
        <v>0</v>
      </c>
      <c r="AE253" s="50">
        <f>IFERROR(VLOOKUP(N253,'Վարկանիշային չափորոշիչներ'!$G$6:$GE$68,4,FALSE),0)</f>
        <v>0</v>
      </c>
      <c r="AF253" s="50">
        <f>IFERROR(VLOOKUP(O253,'Վարկանիշային չափորոշիչներ'!$G$6:$GE$68,4,FALSE),0)</f>
        <v>0</v>
      </c>
      <c r="AG253" s="50">
        <f>IFERROR(VLOOKUP(P253,'Վարկանիշային չափորոշիչներ'!$G$6:$GE$68,4,FALSE),0)</f>
        <v>0</v>
      </c>
      <c r="AH253" s="50">
        <f>IFERROR(VLOOKUP(Q253,'Վարկանիշային չափորոշիչներ'!$G$6:$GE$68,4,FALSE),0)</f>
        <v>0</v>
      </c>
      <c r="AI253" s="50">
        <f>IFERROR(VLOOKUP(R253,'Վարկանիշային չափորոշիչներ'!$G$6:$GE$68,4,FALSE),0)</f>
        <v>0</v>
      </c>
      <c r="AJ253" s="50">
        <f>IFERROR(VLOOKUP(S253,'Վարկանիշային չափորոշիչներ'!$G$6:$GE$68,4,FALSE),0)</f>
        <v>0</v>
      </c>
      <c r="AK253" s="50">
        <f>IFERROR(VLOOKUP(T253,'Վարկանիշային չափորոշիչներ'!$G$6:$GE$68,4,FALSE),0)</f>
        <v>0</v>
      </c>
      <c r="AL253" s="50">
        <f>IFERROR(VLOOKUP(U253,'Վարկանիշային չափորոշիչներ'!$G$6:$GE$68,4,FALSE),0)</f>
        <v>0</v>
      </c>
      <c r="AM253" s="50">
        <f>IFERROR(VLOOKUP(V253,'Վարկանիշային չափորոշիչներ'!$G$6:$GE$68,4,FALSE),0)</f>
        <v>0</v>
      </c>
      <c r="AN253" s="50">
        <f t="shared" si="68"/>
        <v>0</v>
      </c>
    </row>
    <row r="254" spans="1:40" s="39" customFormat="1" hidden="1" outlineLevel="1">
      <c r="A254" s="57">
        <v>1079</v>
      </c>
      <c r="B254" s="57"/>
      <c r="C254" s="58" t="s">
        <v>339</v>
      </c>
      <c r="D254" s="59">
        <f>SUM(D255:D262)</f>
        <v>0</v>
      </c>
      <c r="E254" s="59">
        <f t="shared" ref="E254" si="73">SUM(E255:E262)</f>
        <v>0</v>
      </c>
      <c r="F254" s="60">
        <f t="shared" ref="F254:H254" si="74">SUM(F255:F262)</f>
        <v>0</v>
      </c>
      <c r="G254" s="60">
        <f t="shared" si="74"/>
        <v>0</v>
      </c>
      <c r="H254" s="60">
        <f t="shared" si="74"/>
        <v>0</v>
      </c>
      <c r="I254" s="61" t="s">
        <v>74</v>
      </c>
      <c r="J254" s="61" t="s">
        <v>74</v>
      </c>
      <c r="K254" s="61" t="s">
        <v>74</v>
      </c>
      <c r="L254" s="61" t="s">
        <v>74</v>
      </c>
      <c r="M254" s="61" t="s">
        <v>74</v>
      </c>
      <c r="N254" s="61" t="s">
        <v>74</v>
      </c>
      <c r="O254" s="61" t="s">
        <v>74</v>
      </c>
      <c r="P254" s="61" t="s">
        <v>74</v>
      </c>
      <c r="Q254" s="61" t="s">
        <v>74</v>
      </c>
      <c r="R254" s="61" t="s">
        <v>74</v>
      </c>
      <c r="S254" s="61" t="s">
        <v>74</v>
      </c>
      <c r="T254" s="61" t="s">
        <v>74</v>
      </c>
      <c r="U254" s="61" t="s">
        <v>74</v>
      </c>
      <c r="V254" s="61" t="s">
        <v>74</v>
      </c>
      <c r="W254" s="61" t="s">
        <v>74</v>
      </c>
      <c r="AB254" s="50">
        <f>IFERROR(VLOOKUP(K254,'Վարկանիշային չափորոշիչներ'!$G$6:$GE$68,4,FALSE),0)</f>
        <v>0</v>
      </c>
      <c r="AC254" s="50">
        <f>IFERROR(VLOOKUP(L254,'Վարկանիշային չափորոշիչներ'!$G$6:$GE$68,4,FALSE),0)</f>
        <v>0</v>
      </c>
      <c r="AD254" s="50">
        <f>IFERROR(VLOOKUP(M254,'Վարկանիշային չափորոշիչներ'!$G$6:$GE$68,4,FALSE),0)</f>
        <v>0</v>
      </c>
      <c r="AE254" s="50">
        <f>IFERROR(VLOOKUP(N254,'Վարկանիշային չափորոշիչներ'!$G$6:$GE$68,4,FALSE),0)</f>
        <v>0</v>
      </c>
      <c r="AF254" s="50">
        <f>IFERROR(VLOOKUP(O254,'Վարկանիշային չափորոշիչներ'!$G$6:$GE$68,4,FALSE),0)</f>
        <v>0</v>
      </c>
      <c r="AG254" s="50">
        <f>IFERROR(VLOOKUP(P254,'Վարկանիշային չափորոշիչներ'!$G$6:$GE$68,4,FALSE),0)</f>
        <v>0</v>
      </c>
      <c r="AH254" s="50">
        <f>IFERROR(VLOOKUP(Q254,'Վարկանիշային չափորոշիչներ'!$G$6:$GE$68,4,FALSE),0)</f>
        <v>0</v>
      </c>
      <c r="AI254" s="50">
        <f>IFERROR(VLOOKUP(R254,'Վարկանիշային չափորոշիչներ'!$G$6:$GE$68,4,FALSE),0)</f>
        <v>0</v>
      </c>
      <c r="AJ254" s="50">
        <f>IFERROR(VLOOKUP(S254,'Վարկանիշային չափորոշիչներ'!$G$6:$GE$68,4,FALSE),0)</f>
        <v>0</v>
      </c>
      <c r="AK254" s="50">
        <f>IFERROR(VLOOKUP(T254,'Վարկանիշային չափորոշիչներ'!$G$6:$GE$68,4,FALSE),0)</f>
        <v>0</v>
      </c>
      <c r="AL254" s="50">
        <f>IFERROR(VLOOKUP(U254,'Վարկանիշային չափորոշիչներ'!$G$6:$GE$68,4,FALSE),0)</f>
        <v>0</v>
      </c>
      <c r="AM254" s="50">
        <f>IFERROR(VLOOKUP(V254,'Վարկանիշային չափորոշիչներ'!$G$6:$GE$68,4,FALSE),0)</f>
        <v>0</v>
      </c>
      <c r="AN254" s="50">
        <f t="shared" si="68"/>
        <v>0</v>
      </c>
    </row>
    <row r="255" spans="1:40" s="39" customFormat="1" ht="69" hidden="1" outlineLevel="2">
      <c r="A255" s="62">
        <v>1079</v>
      </c>
      <c r="B255" s="62">
        <v>11001</v>
      </c>
      <c r="C255" s="63" t="s">
        <v>340</v>
      </c>
      <c r="D255" s="73"/>
      <c r="E255" s="73"/>
      <c r="F255" s="88"/>
      <c r="G255" s="88"/>
      <c r="H255" s="88"/>
      <c r="I255" s="73"/>
      <c r="J255" s="73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50">
        <f t="shared" ref="W255:W262" si="75">AN255</f>
        <v>0</v>
      </c>
      <c r="AB255" s="50">
        <f>IFERROR(VLOOKUP(K255,'Վարկանիշային չափորոշիչներ'!$G$6:$GE$68,4,FALSE),0)</f>
        <v>0</v>
      </c>
      <c r="AC255" s="50">
        <f>IFERROR(VLOOKUP(L255,'Վարկանիշային չափորոշիչներ'!$G$6:$GE$68,4,FALSE),0)</f>
        <v>0</v>
      </c>
      <c r="AD255" s="50">
        <f>IFERROR(VLOOKUP(M255,'Վարկանիշային չափորոշիչներ'!$G$6:$GE$68,4,FALSE),0)</f>
        <v>0</v>
      </c>
      <c r="AE255" s="50">
        <f>IFERROR(VLOOKUP(N255,'Վարկանիշային չափորոշիչներ'!$G$6:$GE$68,4,FALSE),0)</f>
        <v>0</v>
      </c>
      <c r="AF255" s="50">
        <f>IFERROR(VLOOKUP(O255,'Վարկանիշային չափորոշիչներ'!$G$6:$GE$68,4,FALSE),0)</f>
        <v>0</v>
      </c>
      <c r="AG255" s="50">
        <f>IFERROR(VLOOKUP(P255,'Վարկանիշային չափորոշիչներ'!$G$6:$GE$68,4,FALSE),0)</f>
        <v>0</v>
      </c>
      <c r="AH255" s="50">
        <f>IFERROR(VLOOKUP(Q255,'Վարկանիշային չափորոշիչներ'!$G$6:$GE$68,4,FALSE),0)</f>
        <v>0</v>
      </c>
      <c r="AI255" s="50">
        <f>IFERROR(VLOOKUP(R255,'Վարկանիշային չափորոշիչներ'!$G$6:$GE$68,4,FALSE),0)</f>
        <v>0</v>
      </c>
      <c r="AJ255" s="50">
        <f>IFERROR(VLOOKUP(S255,'Վարկանիշային չափորոշիչներ'!$G$6:$GE$68,4,FALSE),0)</f>
        <v>0</v>
      </c>
      <c r="AK255" s="50">
        <f>IFERROR(VLOOKUP(T255,'Վարկանիշային չափորոշիչներ'!$G$6:$GE$68,4,FALSE),0)</f>
        <v>0</v>
      </c>
      <c r="AL255" s="50">
        <f>IFERROR(VLOOKUP(U255,'Վարկանիշային չափորոշիչներ'!$G$6:$GE$68,4,FALSE),0)</f>
        <v>0</v>
      </c>
      <c r="AM255" s="50">
        <f>IFERROR(VLOOKUP(V255,'Վարկանիշային չափորոշիչներ'!$G$6:$GE$68,4,FALSE),0)</f>
        <v>0</v>
      </c>
      <c r="AN255" s="50">
        <f t="shared" si="68"/>
        <v>0</v>
      </c>
    </row>
    <row r="256" spans="1:40" s="39" customFormat="1" ht="103.5" hidden="1" outlineLevel="2">
      <c r="A256" s="62">
        <v>1079</v>
      </c>
      <c r="B256" s="62">
        <v>11003</v>
      </c>
      <c r="C256" s="63" t="s">
        <v>341</v>
      </c>
      <c r="D256" s="73"/>
      <c r="E256" s="73"/>
      <c r="F256" s="88"/>
      <c r="G256" s="88"/>
      <c r="H256" s="88"/>
      <c r="I256" s="73"/>
      <c r="J256" s="73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50">
        <f t="shared" si="75"/>
        <v>0</v>
      </c>
      <c r="AB256" s="50">
        <f>IFERROR(VLOOKUP(K256,'Վարկանիշային չափորոշիչներ'!$G$6:$GE$68,4,FALSE),0)</f>
        <v>0</v>
      </c>
      <c r="AC256" s="50">
        <f>IFERROR(VLOOKUP(L256,'Վարկանիշային չափորոշիչներ'!$G$6:$GE$68,4,FALSE),0)</f>
        <v>0</v>
      </c>
      <c r="AD256" s="50">
        <f>IFERROR(VLOOKUP(M256,'Վարկանիշային չափորոշիչներ'!$G$6:$GE$68,4,FALSE),0)</f>
        <v>0</v>
      </c>
      <c r="AE256" s="50">
        <f>IFERROR(VLOOKUP(N256,'Վարկանիշային չափորոշիչներ'!$G$6:$GE$68,4,FALSE),0)</f>
        <v>0</v>
      </c>
      <c r="AF256" s="50">
        <f>IFERROR(VLOOKUP(O256,'Վարկանիշային չափորոշիչներ'!$G$6:$GE$68,4,FALSE),0)</f>
        <v>0</v>
      </c>
      <c r="AG256" s="50">
        <f>IFERROR(VLOOKUP(P256,'Վարկանիշային չափորոշիչներ'!$G$6:$GE$68,4,FALSE),0)</f>
        <v>0</v>
      </c>
      <c r="AH256" s="50">
        <f>IFERROR(VLOOKUP(Q256,'Վարկանիշային չափորոշիչներ'!$G$6:$GE$68,4,FALSE),0)</f>
        <v>0</v>
      </c>
      <c r="AI256" s="50">
        <f>IFERROR(VLOOKUP(R256,'Վարկանիշային չափորոշիչներ'!$G$6:$GE$68,4,FALSE),0)</f>
        <v>0</v>
      </c>
      <c r="AJ256" s="50">
        <f>IFERROR(VLOOKUP(S256,'Վարկանիշային չափորոշիչներ'!$G$6:$GE$68,4,FALSE),0)</f>
        <v>0</v>
      </c>
      <c r="AK256" s="50">
        <f>IFERROR(VLOOKUP(T256,'Վարկանիշային չափորոշիչներ'!$G$6:$GE$68,4,FALSE),0)</f>
        <v>0</v>
      </c>
      <c r="AL256" s="50">
        <f>IFERROR(VLOOKUP(U256,'Վարկանիշային չափորոշիչներ'!$G$6:$GE$68,4,FALSE),0)</f>
        <v>0</v>
      </c>
      <c r="AM256" s="50">
        <f>IFERROR(VLOOKUP(V256,'Վարկանիշային չափորոշիչներ'!$G$6:$GE$68,4,FALSE),0)</f>
        <v>0</v>
      </c>
      <c r="AN256" s="50">
        <f t="shared" si="68"/>
        <v>0</v>
      </c>
    </row>
    <row r="257" spans="1:40" s="39" customFormat="1" ht="34.5" hidden="1" outlineLevel="2">
      <c r="A257" s="62">
        <v>1079</v>
      </c>
      <c r="B257" s="62">
        <v>11015</v>
      </c>
      <c r="C257" s="63" t="s">
        <v>342</v>
      </c>
      <c r="D257" s="73"/>
      <c r="E257" s="73"/>
      <c r="F257" s="88"/>
      <c r="G257" s="66"/>
      <c r="H257" s="88"/>
      <c r="I257" s="73"/>
      <c r="J257" s="73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50">
        <f t="shared" si="75"/>
        <v>0</v>
      </c>
      <c r="AB257" s="50">
        <f>IFERROR(VLOOKUP(K257,'Վարկանիշային չափորոշիչներ'!$G$6:$GE$68,4,FALSE),0)</f>
        <v>0</v>
      </c>
      <c r="AC257" s="50">
        <f>IFERROR(VLOOKUP(L257,'Վարկանիշային չափորոշիչներ'!$G$6:$GE$68,4,FALSE),0)</f>
        <v>0</v>
      </c>
      <c r="AD257" s="50">
        <f>IFERROR(VLOOKUP(M257,'Վարկանիշային չափորոշիչներ'!$G$6:$GE$68,4,FALSE),0)</f>
        <v>0</v>
      </c>
      <c r="AE257" s="50">
        <f>IFERROR(VLOOKUP(N257,'Վարկանիշային չափորոշիչներ'!$G$6:$GE$68,4,FALSE),0)</f>
        <v>0</v>
      </c>
      <c r="AF257" s="50">
        <f>IFERROR(VLOOKUP(O257,'Վարկանիշային չափորոշիչներ'!$G$6:$GE$68,4,FALSE),0)</f>
        <v>0</v>
      </c>
      <c r="AG257" s="50">
        <f>IFERROR(VLOOKUP(P257,'Վարկանիշային չափորոշիչներ'!$G$6:$GE$68,4,FALSE),0)</f>
        <v>0</v>
      </c>
      <c r="AH257" s="50">
        <f>IFERROR(VLOOKUP(Q257,'Վարկանիշային չափորոշիչներ'!$G$6:$GE$68,4,FALSE),0)</f>
        <v>0</v>
      </c>
      <c r="AI257" s="50">
        <f>IFERROR(VLOOKUP(R257,'Վարկանիշային չափորոշիչներ'!$G$6:$GE$68,4,FALSE),0)</f>
        <v>0</v>
      </c>
      <c r="AJ257" s="50">
        <f>IFERROR(VLOOKUP(S257,'Վարկանիշային չափորոշիչներ'!$G$6:$GE$68,4,FALSE),0)</f>
        <v>0</v>
      </c>
      <c r="AK257" s="50">
        <f>IFERROR(VLOOKUP(T257,'Վարկանիշային չափորոշիչներ'!$G$6:$GE$68,4,FALSE),0)</f>
        <v>0</v>
      </c>
      <c r="AL257" s="50">
        <f>IFERROR(VLOOKUP(U257,'Վարկանիշային չափորոշիչներ'!$G$6:$GE$68,4,FALSE),0)</f>
        <v>0</v>
      </c>
      <c r="AM257" s="50">
        <f>IFERROR(VLOOKUP(V257,'Վարկանիշային չափորոշիչներ'!$G$6:$GE$68,4,FALSE),0)</f>
        <v>0</v>
      </c>
      <c r="AN257" s="50">
        <f t="shared" si="68"/>
        <v>0</v>
      </c>
    </row>
    <row r="258" spans="1:40" s="39" customFormat="1" ht="18.75" hidden="1" customHeight="1" outlineLevel="2">
      <c r="A258" s="62">
        <v>1079</v>
      </c>
      <c r="B258" s="62">
        <v>11017</v>
      </c>
      <c r="C258" s="63" t="s">
        <v>343</v>
      </c>
      <c r="D258" s="74"/>
      <c r="E258" s="73"/>
      <c r="F258" s="88"/>
      <c r="G258" s="88"/>
      <c r="H258" s="88"/>
      <c r="I258" s="73"/>
      <c r="J258" s="73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50">
        <f t="shared" si="75"/>
        <v>0</v>
      </c>
      <c r="AB258" s="50">
        <f>IFERROR(VLOOKUP(K258,'Վարկանիշային չափորոշիչներ'!$G$6:$GE$68,4,FALSE),0)</f>
        <v>0</v>
      </c>
      <c r="AC258" s="50">
        <f>IFERROR(VLOOKUP(L258,'Վարկանիշային չափորոշիչներ'!$G$6:$GE$68,4,FALSE),0)</f>
        <v>0</v>
      </c>
      <c r="AD258" s="50">
        <f>IFERROR(VLOOKUP(M258,'Վարկանիշային չափորոշիչներ'!$G$6:$GE$68,4,FALSE),0)</f>
        <v>0</v>
      </c>
      <c r="AE258" s="50">
        <f>IFERROR(VLOOKUP(N258,'Վարկանիշային չափորոշիչներ'!$G$6:$GE$68,4,FALSE),0)</f>
        <v>0</v>
      </c>
      <c r="AF258" s="50">
        <f>IFERROR(VLOOKUP(O258,'Վարկանիշային չափորոշիչներ'!$G$6:$GE$68,4,FALSE),0)</f>
        <v>0</v>
      </c>
      <c r="AG258" s="50">
        <f>IFERROR(VLOOKUP(P258,'Վարկանիշային չափորոշիչներ'!$G$6:$GE$68,4,FALSE),0)</f>
        <v>0</v>
      </c>
      <c r="AH258" s="50">
        <f>IFERROR(VLOOKUP(Q258,'Վարկանիշային չափորոշիչներ'!$G$6:$GE$68,4,FALSE),0)</f>
        <v>0</v>
      </c>
      <c r="AI258" s="50">
        <f>IFERROR(VLOOKUP(R258,'Վարկանիշային չափորոշիչներ'!$G$6:$GE$68,4,FALSE),0)</f>
        <v>0</v>
      </c>
      <c r="AJ258" s="50">
        <f>IFERROR(VLOOKUP(S258,'Վարկանիշային չափորոշիչներ'!$G$6:$GE$68,4,FALSE),0)</f>
        <v>0</v>
      </c>
      <c r="AK258" s="50">
        <f>IFERROR(VLOOKUP(T258,'Վարկանիշային չափորոշիչներ'!$G$6:$GE$68,4,FALSE),0)</f>
        <v>0</v>
      </c>
      <c r="AL258" s="50">
        <f>IFERROR(VLOOKUP(U258,'Վարկանիշային չափորոշիչներ'!$G$6:$GE$68,4,FALSE),0)</f>
        <v>0</v>
      </c>
      <c r="AM258" s="50">
        <f>IFERROR(VLOOKUP(V258,'Վարկանիշային չափորոշիչներ'!$G$6:$GE$68,4,FALSE),0)</f>
        <v>0</v>
      </c>
      <c r="AN258" s="50">
        <f t="shared" si="68"/>
        <v>0</v>
      </c>
    </row>
    <row r="259" spans="1:40" s="39" customFormat="1" ht="51.75" hidden="1" outlineLevel="2">
      <c r="A259" s="62">
        <v>1079</v>
      </c>
      <c r="B259" s="62">
        <v>31001</v>
      </c>
      <c r="C259" s="63" t="s">
        <v>344</v>
      </c>
      <c r="D259" s="73"/>
      <c r="E259" s="73"/>
      <c r="F259" s="88"/>
      <c r="G259" s="88"/>
      <c r="H259" s="88"/>
      <c r="I259" s="73"/>
      <c r="J259" s="73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50">
        <f t="shared" si="75"/>
        <v>0</v>
      </c>
      <c r="AB259" s="50">
        <f>IFERROR(VLOOKUP(K259,'Վարկանիշային չափորոշիչներ'!$G$6:$GE$68,4,FALSE),0)</f>
        <v>0</v>
      </c>
      <c r="AC259" s="50">
        <f>IFERROR(VLOOKUP(L259,'Վարկանիշային չափորոշիչներ'!$G$6:$GE$68,4,FALSE),0)</f>
        <v>0</v>
      </c>
      <c r="AD259" s="50">
        <f>IFERROR(VLOOKUP(M259,'Վարկանիշային չափորոշիչներ'!$G$6:$GE$68,4,FALSE),0)</f>
        <v>0</v>
      </c>
      <c r="AE259" s="50">
        <f>IFERROR(VLOOKUP(N259,'Վարկանիշային չափորոշիչներ'!$G$6:$GE$68,4,FALSE),0)</f>
        <v>0</v>
      </c>
      <c r="AF259" s="50">
        <f>IFERROR(VLOOKUP(O259,'Վարկանիշային չափորոշիչներ'!$G$6:$GE$68,4,FALSE),0)</f>
        <v>0</v>
      </c>
      <c r="AG259" s="50">
        <f>IFERROR(VLOOKUP(P259,'Վարկանիշային չափորոշիչներ'!$G$6:$GE$68,4,FALSE),0)</f>
        <v>0</v>
      </c>
      <c r="AH259" s="50">
        <f>IFERROR(VLOOKUP(Q259,'Վարկանիշային չափորոշիչներ'!$G$6:$GE$68,4,FALSE),0)</f>
        <v>0</v>
      </c>
      <c r="AI259" s="50">
        <f>IFERROR(VLOOKUP(R259,'Վարկանիշային չափորոշիչներ'!$G$6:$GE$68,4,FALSE),0)</f>
        <v>0</v>
      </c>
      <c r="AJ259" s="50">
        <f>IFERROR(VLOOKUP(S259,'Վարկանիշային չափորոշիչներ'!$G$6:$GE$68,4,FALSE),0)</f>
        <v>0</v>
      </c>
      <c r="AK259" s="50">
        <f>IFERROR(VLOOKUP(T259,'Վարկանիշային չափորոշիչներ'!$G$6:$GE$68,4,FALSE),0)</f>
        <v>0</v>
      </c>
      <c r="AL259" s="50">
        <f>IFERROR(VLOOKUP(U259,'Վարկանիշային չափորոշիչներ'!$G$6:$GE$68,4,FALSE),0)</f>
        <v>0</v>
      </c>
      <c r="AM259" s="50">
        <f>IFERROR(VLOOKUP(V259,'Վարկանիշային չափորոշիչներ'!$G$6:$GE$68,4,FALSE),0)</f>
        <v>0</v>
      </c>
      <c r="AN259" s="50">
        <f t="shared" si="68"/>
        <v>0</v>
      </c>
    </row>
    <row r="260" spans="1:40" s="39" customFormat="1" ht="34.5" hidden="1" outlineLevel="2">
      <c r="A260" s="62">
        <v>1079</v>
      </c>
      <c r="B260" s="62">
        <v>31002</v>
      </c>
      <c r="C260" s="63" t="s">
        <v>345</v>
      </c>
      <c r="D260" s="64"/>
      <c r="E260" s="64"/>
      <c r="F260" s="88"/>
      <c r="G260" s="88"/>
      <c r="H260" s="88"/>
      <c r="I260" s="73"/>
      <c r="J260" s="73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50">
        <f t="shared" si="75"/>
        <v>0</v>
      </c>
      <c r="AB260" s="50">
        <f>IFERROR(VLOOKUP(K260,'Վարկանիշային չափորոշիչներ'!$G$6:$GE$68,4,FALSE),0)</f>
        <v>0</v>
      </c>
      <c r="AC260" s="50">
        <f>IFERROR(VLOOKUP(L260,'Վարկանիշային չափորոշիչներ'!$G$6:$GE$68,4,FALSE),0)</f>
        <v>0</v>
      </c>
      <c r="AD260" s="50">
        <f>IFERROR(VLOOKUP(M260,'Վարկանիշային չափորոշիչներ'!$G$6:$GE$68,4,FALSE),0)</f>
        <v>0</v>
      </c>
      <c r="AE260" s="50">
        <f>IFERROR(VLOOKUP(N260,'Վարկանիշային չափորոշիչներ'!$G$6:$GE$68,4,FALSE),0)</f>
        <v>0</v>
      </c>
      <c r="AF260" s="50">
        <f>IFERROR(VLOOKUP(O260,'Վարկանիշային չափորոշիչներ'!$G$6:$GE$68,4,FALSE),0)</f>
        <v>0</v>
      </c>
      <c r="AG260" s="50">
        <f>IFERROR(VLOOKUP(P260,'Վարկանիշային չափորոշիչներ'!$G$6:$GE$68,4,FALSE),0)</f>
        <v>0</v>
      </c>
      <c r="AH260" s="50">
        <f>IFERROR(VLOOKUP(Q260,'Վարկանիշային չափորոշիչներ'!$G$6:$GE$68,4,FALSE),0)</f>
        <v>0</v>
      </c>
      <c r="AI260" s="50">
        <f>IFERROR(VLOOKUP(R260,'Վարկանիշային չափորոշիչներ'!$G$6:$GE$68,4,FALSE),0)</f>
        <v>0</v>
      </c>
      <c r="AJ260" s="50">
        <f>IFERROR(VLOOKUP(S260,'Վարկանիշային չափորոշիչներ'!$G$6:$GE$68,4,FALSE),0)</f>
        <v>0</v>
      </c>
      <c r="AK260" s="50">
        <f>IFERROR(VLOOKUP(T260,'Վարկանիշային չափորոշիչներ'!$G$6:$GE$68,4,FALSE),0)</f>
        <v>0</v>
      </c>
      <c r="AL260" s="50">
        <f>IFERROR(VLOOKUP(U260,'Վարկանիշային չափորոշիչներ'!$G$6:$GE$68,4,FALSE),0)</f>
        <v>0</v>
      </c>
      <c r="AM260" s="50">
        <f>IFERROR(VLOOKUP(V260,'Վարկանիշային չափորոշիչներ'!$G$6:$GE$68,4,FALSE),0)</f>
        <v>0</v>
      </c>
      <c r="AN260" s="50">
        <f t="shared" si="68"/>
        <v>0</v>
      </c>
    </row>
    <row r="261" spans="1:40" s="39" customFormat="1" ht="69" hidden="1" outlineLevel="2">
      <c r="A261" s="62">
        <v>1079</v>
      </c>
      <c r="B261" s="62">
        <v>31005</v>
      </c>
      <c r="C261" s="63" t="s">
        <v>346</v>
      </c>
      <c r="D261" s="117"/>
      <c r="E261" s="96"/>
      <c r="F261" s="88"/>
      <c r="G261" s="88"/>
      <c r="H261" s="66"/>
      <c r="I261" s="64"/>
      <c r="J261" s="64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50">
        <f t="shared" si="75"/>
        <v>0</v>
      </c>
      <c r="AB261" s="50">
        <f>IFERROR(VLOOKUP(K261,'Վարկանիշային չափորոշիչներ'!$G$6:$GE$68,4,FALSE),0)</f>
        <v>0</v>
      </c>
      <c r="AC261" s="50">
        <f>IFERROR(VLOOKUP(L261,'Վարկանիշային չափորոշիչներ'!$G$6:$GE$68,4,FALSE),0)</f>
        <v>0</v>
      </c>
      <c r="AD261" s="50">
        <f>IFERROR(VLOOKUP(M261,'Վարկանիշային չափորոշիչներ'!$G$6:$GE$68,4,FALSE),0)</f>
        <v>0</v>
      </c>
      <c r="AE261" s="50">
        <f>IFERROR(VLOOKUP(N261,'Վարկանիշային չափորոշիչներ'!$G$6:$GE$68,4,FALSE),0)</f>
        <v>0</v>
      </c>
      <c r="AF261" s="50">
        <f>IFERROR(VLOOKUP(O261,'Վարկանիշային չափորոշիչներ'!$G$6:$GE$68,4,FALSE),0)</f>
        <v>0</v>
      </c>
      <c r="AG261" s="50">
        <f>IFERROR(VLOOKUP(P261,'Վարկանիշային չափորոշիչներ'!$G$6:$GE$68,4,FALSE),0)</f>
        <v>0</v>
      </c>
      <c r="AH261" s="50">
        <f>IFERROR(VLOOKUP(Q261,'Վարկանիշային չափորոշիչներ'!$G$6:$GE$68,4,FALSE),0)</f>
        <v>0</v>
      </c>
      <c r="AI261" s="50">
        <f>IFERROR(VLOOKUP(R261,'Վարկանիշային չափորոշիչներ'!$G$6:$GE$68,4,FALSE),0)</f>
        <v>0</v>
      </c>
      <c r="AJ261" s="50">
        <f>IFERROR(VLOOKUP(S261,'Վարկանիշային չափորոշիչներ'!$G$6:$GE$68,4,FALSE),0)</f>
        <v>0</v>
      </c>
      <c r="AK261" s="50">
        <f>IFERROR(VLOOKUP(T261,'Վարկանիշային չափորոշիչներ'!$G$6:$GE$68,4,FALSE),0)</f>
        <v>0</v>
      </c>
      <c r="AL261" s="50">
        <f>IFERROR(VLOOKUP(U261,'Վարկանիշային չափորոշիչներ'!$G$6:$GE$68,4,FALSE),0)</f>
        <v>0</v>
      </c>
      <c r="AM261" s="50">
        <f>IFERROR(VLOOKUP(V261,'Վարկանիշային չափորոշիչներ'!$G$6:$GE$68,4,FALSE),0)</f>
        <v>0</v>
      </c>
      <c r="AN261" s="50">
        <f t="shared" si="68"/>
        <v>0</v>
      </c>
    </row>
    <row r="262" spans="1:40" s="39" customFormat="1" ht="103.5" hidden="1" outlineLevel="2">
      <c r="A262" s="62">
        <v>1079</v>
      </c>
      <c r="B262" s="62">
        <v>31004</v>
      </c>
      <c r="C262" s="63" t="s">
        <v>347</v>
      </c>
      <c r="D262" s="64"/>
      <c r="E262" s="64"/>
      <c r="F262" s="88"/>
      <c r="G262" s="88"/>
      <c r="H262" s="88"/>
      <c r="I262" s="73"/>
      <c r="J262" s="73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50">
        <f t="shared" si="75"/>
        <v>0</v>
      </c>
      <c r="AB262" s="50">
        <f>IFERROR(VLOOKUP(K262,'Վարկանիշային չափորոշիչներ'!$G$6:$GE$68,4,FALSE),0)</f>
        <v>0</v>
      </c>
      <c r="AC262" s="50">
        <f>IFERROR(VLOOKUP(L262,'Վարկանիշային չափորոշիչներ'!$G$6:$GE$68,4,FALSE),0)</f>
        <v>0</v>
      </c>
      <c r="AD262" s="50">
        <f>IFERROR(VLOOKUP(M262,'Վարկանիշային չափորոշիչներ'!$G$6:$GE$68,4,FALSE),0)</f>
        <v>0</v>
      </c>
      <c r="AE262" s="50">
        <f>IFERROR(VLOOKUP(N262,'Վարկանիշային չափորոշիչներ'!$G$6:$GE$68,4,FALSE),0)</f>
        <v>0</v>
      </c>
      <c r="AF262" s="50">
        <f>IFERROR(VLOOKUP(O262,'Վարկանիշային չափորոշիչներ'!$G$6:$GE$68,4,FALSE),0)</f>
        <v>0</v>
      </c>
      <c r="AG262" s="50">
        <f>IFERROR(VLOOKUP(P262,'Վարկանիշային չափորոշիչներ'!$G$6:$GE$68,4,FALSE),0)</f>
        <v>0</v>
      </c>
      <c r="AH262" s="50">
        <f>IFERROR(VLOOKUP(Q262,'Վարկանիշային չափորոշիչներ'!$G$6:$GE$68,4,FALSE),0)</f>
        <v>0</v>
      </c>
      <c r="AI262" s="50">
        <f>IFERROR(VLOOKUP(R262,'Վարկանիշային չափորոշիչներ'!$G$6:$GE$68,4,FALSE),0)</f>
        <v>0</v>
      </c>
      <c r="AJ262" s="50">
        <f>IFERROR(VLOOKUP(S262,'Վարկանիշային չափորոշիչներ'!$G$6:$GE$68,4,FALSE),0)</f>
        <v>0</v>
      </c>
      <c r="AK262" s="50">
        <f>IFERROR(VLOOKUP(T262,'Վարկանիշային չափորոշիչներ'!$G$6:$GE$68,4,FALSE),0)</f>
        <v>0</v>
      </c>
      <c r="AL262" s="50">
        <f>IFERROR(VLOOKUP(U262,'Վարկանիշային չափորոշիչներ'!$G$6:$GE$68,4,FALSE),0)</f>
        <v>0</v>
      </c>
      <c r="AM262" s="50">
        <f>IFERROR(VLOOKUP(V262,'Վարկանիշային չափորոշիչներ'!$G$6:$GE$68,4,FALSE),0)</f>
        <v>0</v>
      </c>
      <c r="AN262" s="50">
        <f t="shared" si="68"/>
        <v>0</v>
      </c>
    </row>
    <row r="263" spans="1:40" s="39" customFormat="1" ht="51.75" hidden="1" outlineLevel="1">
      <c r="A263" s="57">
        <v>1106</v>
      </c>
      <c r="B263" s="57"/>
      <c r="C263" s="58" t="s">
        <v>348</v>
      </c>
      <c r="D263" s="59">
        <f>SUM(D264:D264)</f>
        <v>0</v>
      </c>
      <c r="E263" s="59">
        <f t="shared" ref="E263" si="76">SUM(E264:E264)</f>
        <v>0</v>
      </c>
      <c r="F263" s="60">
        <f t="shared" ref="F263:H263" si="77">SUM(F264:F264)</f>
        <v>0</v>
      </c>
      <c r="G263" s="60">
        <f t="shared" si="77"/>
        <v>0</v>
      </c>
      <c r="H263" s="60">
        <f t="shared" si="77"/>
        <v>0</v>
      </c>
      <c r="I263" s="61" t="s">
        <v>74</v>
      </c>
      <c r="J263" s="61" t="s">
        <v>74</v>
      </c>
      <c r="K263" s="61" t="s">
        <v>74</v>
      </c>
      <c r="L263" s="61" t="s">
        <v>74</v>
      </c>
      <c r="M263" s="61" t="s">
        <v>74</v>
      </c>
      <c r="N263" s="61" t="s">
        <v>74</v>
      </c>
      <c r="O263" s="61" t="s">
        <v>74</v>
      </c>
      <c r="P263" s="61" t="s">
        <v>74</v>
      </c>
      <c r="Q263" s="61" t="s">
        <v>74</v>
      </c>
      <c r="R263" s="61" t="s">
        <v>74</v>
      </c>
      <c r="S263" s="61" t="s">
        <v>74</v>
      </c>
      <c r="T263" s="61" t="s">
        <v>74</v>
      </c>
      <c r="U263" s="61" t="s">
        <v>74</v>
      </c>
      <c r="V263" s="61" t="s">
        <v>74</v>
      </c>
      <c r="W263" s="61" t="s">
        <v>74</v>
      </c>
      <c r="AB263" s="50">
        <f>IFERROR(VLOOKUP(K263,'Վարկանիշային չափորոշիչներ'!$G$6:$GE$68,4,FALSE),0)</f>
        <v>0</v>
      </c>
      <c r="AC263" s="50">
        <f>IFERROR(VLOOKUP(L263,'Վարկանիշային չափորոշիչներ'!$G$6:$GE$68,4,FALSE),0)</f>
        <v>0</v>
      </c>
      <c r="AD263" s="50">
        <f>IFERROR(VLOOKUP(M263,'Վարկանիշային չափորոշիչներ'!$G$6:$GE$68,4,FALSE),0)</f>
        <v>0</v>
      </c>
      <c r="AE263" s="50">
        <f>IFERROR(VLOOKUP(N263,'Վարկանիշային չափորոշիչներ'!$G$6:$GE$68,4,FALSE),0)</f>
        <v>0</v>
      </c>
      <c r="AF263" s="50">
        <f>IFERROR(VLOOKUP(O263,'Վարկանիշային չափորոշիչներ'!$G$6:$GE$68,4,FALSE),0)</f>
        <v>0</v>
      </c>
      <c r="AG263" s="50">
        <f>IFERROR(VLOOKUP(P263,'Վարկանիշային չափորոշիչներ'!$G$6:$GE$68,4,FALSE),0)</f>
        <v>0</v>
      </c>
      <c r="AH263" s="50">
        <f>IFERROR(VLOOKUP(Q263,'Վարկանիշային չափորոշիչներ'!$G$6:$GE$68,4,FALSE),0)</f>
        <v>0</v>
      </c>
      <c r="AI263" s="50">
        <f>IFERROR(VLOOKUP(R263,'Վարկանիշային չափորոշիչներ'!$G$6:$GE$68,4,FALSE),0)</f>
        <v>0</v>
      </c>
      <c r="AJ263" s="50">
        <f>IFERROR(VLOOKUP(S263,'Վարկանիշային չափորոշիչներ'!$G$6:$GE$68,4,FALSE),0)</f>
        <v>0</v>
      </c>
      <c r="AK263" s="50">
        <f>IFERROR(VLOOKUP(T263,'Վարկանիշային չափորոշիչներ'!$G$6:$GE$68,4,FALSE),0)</f>
        <v>0</v>
      </c>
      <c r="AL263" s="50">
        <f>IFERROR(VLOOKUP(U263,'Վարկանիշային չափորոշիչներ'!$G$6:$GE$68,4,FALSE),0)</f>
        <v>0</v>
      </c>
      <c r="AM263" s="50">
        <f>IFERROR(VLOOKUP(V263,'Վարկանիշային չափորոշիչներ'!$G$6:$GE$68,4,FALSE),0)</f>
        <v>0</v>
      </c>
      <c r="AN263" s="50">
        <f t="shared" si="68"/>
        <v>0</v>
      </c>
    </row>
    <row r="264" spans="1:40" s="39" customFormat="1" ht="51.75" hidden="1" outlineLevel="2">
      <c r="A264" s="62">
        <v>1106</v>
      </c>
      <c r="B264" s="62">
        <v>11001</v>
      </c>
      <c r="C264" s="63" t="s">
        <v>348</v>
      </c>
      <c r="D264" s="73"/>
      <c r="E264" s="73"/>
      <c r="F264" s="65"/>
      <c r="G264" s="66"/>
      <c r="H264" s="66"/>
      <c r="I264" s="64"/>
      <c r="J264" s="64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50">
        <f>AN264</f>
        <v>0</v>
      </c>
      <c r="AB264" s="50">
        <f>IFERROR(VLOOKUP(K264,'Վարկանիշային չափորոշիչներ'!$G$6:$GE$68,4,FALSE),0)</f>
        <v>0</v>
      </c>
      <c r="AC264" s="50">
        <f>IFERROR(VLOOKUP(L264,'Վարկանիշային չափորոշիչներ'!$G$6:$GE$68,4,FALSE),0)</f>
        <v>0</v>
      </c>
      <c r="AD264" s="50">
        <f>IFERROR(VLOOKUP(M264,'Վարկանիշային չափորոշիչներ'!$G$6:$GE$68,4,FALSE),0)</f>
        <v>0</v>
      </c>
      <c r="AE264" s="50">
        <f>IFERROR(VLOOKUP(N264,'Վարկանիշային չափորոշիչներ'!$G$6:$GE$68,4,FALSE),0)</f>
        <v>0</v>
      </c>
      <c r="AF264" s="50">
        <f>IFERROR(VLOOKUP(O264,'Վարկանիշային չափորոշիչներ'!$G$6:$GE$68,4,FALSE),0)</f>
        <v>0</v>
      </c>
      <c r="AG264" s="50">
        <f>IFERROR(VLOOKUP(P264,'Վարկանիշային չափորոշիչներ'!$G$6:$GE$68,4,FALSE),0)</f>
        <v>0</v>
      </c>
      <c r="AH264" s="50">
        <f>IFERROR(VLOOKUP(Q264,'Վարկանիշային չափորոշիչներ'!$G$6:$GE$68,4,FALSE),0)</f>
        <v>0</v>
      </c>
      <c r="AI264" s="50">
        <f>IFERROR(VLOOKUP(R264,'Վարկանիշային չափորոշիչներ'!$G$6:$GE$68,4,FALSE),0)</f>
        <v>0</v>
      </c>
      <c r="AJ264" s="50">
        <f>IFERROR(VLOOKUP(S264,'Վարկանիշային չափորոշիչներ'!$G$6:$GE$68,4,FALSE),0)</f>
        <v>0</v>
      </c>
      <c r="AK264" s="50">
        <f>IFERROR(VLOOKUP(T264,'Վարկանիշային չափորոշիչներ'!$G$6:$GE$68,4,FALSE),0)</f>
        <v>0</v>
      </c>
      <c r="AL264" s="50">
        <f>IFERROR(VLOOKUP(U264,'Վարկանիշային չափորոշիչներ'!$G$6:$GE$68,4,FALSE),0)</f>
        <v>0</v>
      </c>
      <c r="AM264" s="50">
        <f>IFERROR(VLOOKUP(V264,'Վարկանիշային չափորոշիչներ'!$G$6:$GE$68,4,FALSE),0)</f>
        <v>0</v>
      </c>
      <c r="AN264" s="50">
        <f t="shared" si="68"/>
        <v>0</v>
      </c>
    </row>
    <row r="265" spans="1:40" s="39" customFormat="1" ht="51.75" hidden="1" outlineLevel="1">
      <c r="A265" s="57">
        <v>1109</v>
      </c>
      <c r="B265" s="57"/>
      <c r="C265" s="58" t="s">
        <v>349</v>
      </c>
      <c r="D265" s="59">
        <f>SUM(D266:D267)</f>
        <v>0</v>
      </c>
      <c r="E265" s="59">
        <f t="shared" ref="E265" si="78">SUM(E266:E267)</f>
        <v>0</v>
      </c>
      <c r="F265" s="60">
        <f t="shared" ref="F265:H265" si="79">SUM(F266:F267)</f>
        <v>0</v>
      </c>
      <c r="G265" s="60">
        <f t="shared" si="79"/>
        <v>0</v>
      </c>
      <c r="H265" s="60">
        <f t="shared" si="79"/>
        <v>0</v>
      </c>
      <c r="I265" s="61" t="s">
        <v>74</v>
      </c>
      <c r="J265" s="61" t="s">
        <v>74</v>
      </c>
      <c r="K265" s="61" t="s">
        <v>74</v>
      </c>
      <c r="L265" s="61" t="s">
        <v>74</v>
      </c>
      <c r="M265" s="61" t="s">
        <v>74</v>
      </c>
      <c r="N265" s="61" t="s">
        <v>74</v>
      </c>
      <c r="O265" s="61" t="s">
        <v>74</v>
      </c>
      <c r="P265" s="61" t="s">
        <v>74</v>
      </c>
      <c r="Q265" s="61" t="s">
        <v>74</v>
      </c>
      <c r="R265" s="61" t="s">
        <v>74</v>
      </c>
      <c r="S265" s="61" t="s">
        <v>74</v>
      </c>
      <c r="T265" s="61" t="s">
        <v>74</v>
      </c>
      <c r="U265" s="61" t="s">
        <v>74</v>
      </c>
      <c r="V265" s="61" t="s">
        <v>74</v>
      </c>
      <c r="W265" s="61" t="s">
        <v>74</v>
      </c>
      <c r="AB265" s="50">
        <f>IFERROR(VLOOKUP(K265,'Վարկանիշային չափորոշիչներ'!$G$6:$GE$68,4,FALSE),0)</f>
        <v>0</v>
      </c>
      <c r="AC265" s="50">
        <f>IFERROR(VLOOKUP(L265,'Վարկանիշային չափորոշիչներ'!$G$6:$GE$68,4,FALSE),0)</f>
        <v>0</v>
      </c>
      <c r="AD265" s="50">
        <f>IFERROR(VLOOKUP(M265,'Վարկանիշային չափորոշիչներ'!$G$6:$GE$68,4,FALSE),0)</f>
        <v>0</v>
      </c>
      <c r="AE265" s="50">
        <f>IFERROR(VLOOKUP(N265,'Վարկանիշային չափորոշիչներ'!$G$6:$GE$68,4,FALSE),0)</f>
        <v>0</v>
      </c>
      <c r="AF265" s="50">
        <f>IFERROR(VLOOKUP(O265,'Վարկանիշային չափորոշիչներ'!$G$6:$GE$68,4,FALSE),0)</f>
        <v>0</v>
      </c>
      <c r="AG265" s="50">
        <f>IFERROR(VLOOKUP(P265,'Վարկանիշային չափորոշիչներ'!$G$6:$GE$68,4,FALSE),0)</f>
        <v>0</v>
      </c>
      <c r="AH265" s="50">
        <f>IFERROR(VLOOKUP(Q265,'Վարկանիշային չափորոշիչներ'!$G$6:$GE$68,4,FALSE),0)</f>
        <v>0</v>
      </c>
      <c r="AI265" s="50">
        <f>IFERROR(VLOOKUP(R265,'Վարկանիշային չափորոշիչներ'!$G$6:$GE$68,4,FALSE),0)</f>
        <v>0</v>
      </c>
      <c r="AJ265" s="50">
        <f>IFERROR(VLOOKUP(S265,'Վարկանիշային չափորոշիչներ'!$G$6:$GE$68,4,FALSE),0)</f>
        <v>0</v>
      </c>
      <c r="AK265" s="50">
        <f>IFERROR(VLOOKUP(T265,'Վարկանիշային չափորոշիչներ'!$G$6:$GE$68,4,FALSE),0)</f>
        <v>0</v>
      </c>
      <c r="AL265" s="50">
        <f>IFERROR(VLOOKUP(U265,'Վարկանիշային չափորոշիչներ'!$G$6:$GE$68,4,FALSE),0)</f>
        <v>0</v>
      </c>
      <c r="AM265" s="50">
        <f>IFERROR(VLOOKUP(V265,'Վարկանիշային չափորոշիչներ'!$G$6:$GE$68,4,FALSE),0)</f>
        <v>0</v>
      </c>
      <c r="AN265" s="50">
        <f t="shared" si="68"/>
        <v>0</v>
      </c>
    </row>
    <row r="266" spans="1:40" s="39" customFormat="1" ht="69" hidden="1" outlineLevel="2">
      <c r="A266" s="62">
        <v>1109</v>
      </c>
      <c r="B266" s="62">
        <v>11001</v>
      </c>
      <c r="C266" s="63" t="s">
        <v>350</v>
      </c>
      <c r="D266" s="73"/>
      <c r="E266" s="73"/>
      <c r="F266" s="65"/>
      <c r="G266" s="89"/>
      <c r="H266" s="66"/>
      <c r="I266" s="64"/>
      <c r="J266" s="64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50">
        <f>AN266</f>
        <v>0</v>
      </c>
      <c r="AB266" s="50">
        <f>IFERROR(VLOOKUP(K266,'Վարկանիշային չափորոշիչներ'!$G$6:$GE$68,4,FALSE),0)</f>
        <v>0</v>
      </c>
      <c r="AC266" s="50">
        <f>IFERROR(VLOOKUP(L266,'Վարկանիշային չափորոշիչներ'!$G$6:$GE$68,4,FALSE),0)</f>
        <v>0</v>
      </c>
      <c r="AD266" s="50">
        <f>IFERROR(VLOOKUP(M266,'Վարկանիշային չափորոշիչներ'!$G$6:$GE$68,4,FALSE),0)</f>
        <v>0</v>
      </c>
      <c r="AE266" s="50">
        <f>IFERROR(VLOOKUP(N266,'Վարկանիշային չափորոշիչներ'!$G$6:$GE$68,4,FALSE),0)</f>
        <v>0</v>
      </c>
      <c r="AF266" s="50">
        <f>IFERROR(VLOOKUP(O266,'Վարկանիշային չափորոշիչներ'!$G$6:$GE$68,4,FALSE),0)</f>
        <v>0</v>
      </c>
      <c r="AG266" s="50">
        <f>IFERROR(VLOOKUP(P266,'Վարկանիշային չափորոշիչներ'!$G$6:$GE$68,4,FALSE),0)</f>
        <v>0</v>
      </c>
      <c r="AH266" s="50">
        <f>IFERROR(VLOOKUP(Q266,'Վարկանիշային չափորոշիչներ'!$G$6:$GE$68,4,FALSE),0)</f>
        <v>0</v>
      </c>
      <c r="AI266" s="50">
        <f>IFERROR(VLOOKUP(R266,'Վարկանիշային չափորոշիչներ'!$G$6:$GE$68,4,FALSE),0)</f>
        <v>0</v>
      </c>
      <c r="AJ266" s="50">
        <f>IFERROR(VLOOKUP(S266,'Վարկանիշային չափորոշիչներ'!$G$6:$GE$68,4,FALSE),0)</f>
        <v>0</v>
      </c>
      <c r="AK266" s="50">
        <f>IFERROR(VLOOKUP(T266,'Վարկանիշային չափորոշիչներ'!$G$6:$GE$68,4,FALSE),0)</f>
        <v>0</v>
      </c>
      <c r="AL266" s="50">
        <f>IFERROR(VLOOKUP(U266,'Վարկանիշային չափորոշիչներ'!$G$6:$GE$68,4,FALSE),0)</f>
        <v>0</v>
      </c>
      <c r="AM266" s="50">
        <f>IFERROR(VLOOKUP(V266,'Վարկանիշային չափորոշիչներ'!$G$6:$GE$68,4,FALSE),0)</f>
        <v>0</v>
      </c>
      <c r="AN266" s="50">
        <f t="shared" si="68"/>
        <v>0</v>
      </c>
    </row>
    <row r="267" spans="1:40" s="39" customFormat="1" ht="34.5" hidden="1" outlineLevel="2">
      <c r="A267" s="62">
        <v>1109</v>
      </c>
      <c r="B267" s="62">
        <v>31001</v>
      </c>
      <c r="C267" s="63" t="s">
        <v>351</v>
      </c>
      <c r="D267" s="73"/>
      <c r="E267" s="73"/>
      <c r="F267" s="65"/>
      <c r="G267" s="66"/>
      <c r="H267" s="66"/>
      <c r="I267" s="64"/>
      <c r="J267" s="64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50">
        <f>AN267</f>
        <v>0</v>
      </c>
      <c r="AB267" s="50">
        <f>IFERROR(VLOOKUP(K267,'Վարկանիշային չափորոշիչներ'!$G$6:$GE$68,4,FALSE),0)</f>
        <v>0</v>
      </c>
      <c r="AC267" s="50">
        <f>IFERROR(VLOOKUP(L267,'Վարկանիշային չափորոշիչներ'!$G$6:$GE$68,4,FALSE),0)</f>
        <v>0</v>
      </c>
      <c r="AD267" s="50">
        <f>IFERROR(VLOOKUP(M267,'Վարկանիշային չափորոշիչներ'!$G$6:$GE$68,4,FALSE),0)</f>
        <v>0</v>
      </c>
      <c r="AE267" s="50">
        <f>IFERROR(VLOOKUP(N267,'Վարկանիշային չափորոշիչներ'!$G$6:$GE$68,4,FALSE),0)</f>
        <v>0</v>
      </c>
      <c r="AF267" s="50">
        <f>IFERROR(VLOOKUP(O267,'Վարկանիշային չափորոշիչներ'!$G$6:$GE$68,4,FALSE),0)</f>
        <v>0</v>
      </c>
      <c r="AG267" s="50">
        <f>IFERROR(VLOOKUP(P267,'Վարկանիշային չափորոշիչներ'!$G$6:$GE$68,4,FALSE),0)</f>
        <v>0</v>
      </c>
      <c r="AH267" s="50">
        <f>IFERROR(VLOOKUP(Q267,'Վարկանիշային չափորոշիչներ'!$G$6:$GE$68,4,FALSE),0)</f>
        <v>0</v>
      </c>
      <c r="AI267" s="50">
        <f>IFERROR(VLOOKUP(R267,'Վարկանիշային չափորոշիչներ'!$G$6:$GE$68,4,FALSE),0)</f>
        <v>0</v>
      </c>
      <c r="AJ267" s="50">
        <f>IFERROR(VLOOKUP(S267,'Վարկանիշային չափորոշիչներ'!$G$6:$GE$68,4,FALSE),0)</f>
        <v>0</v>
      </c>
      <c r="AK267" s="50">
        <f>IFERROR(VLOOKUP(T267,'Վարկանիշային չափորոշիչներ'!$G$6:$GE$68,4,FALSE),0)</f>
        <v>0</v>
      </c>
      <c r="AL267" s="50">
        <f>IFERROR(VLOOKUP(U267,'Վարկանիշային չափորոշիչներ'!$G$6:$GE$68,4,FALSE),0)</f>
        <v>0</v>
      </c>
      <c r="AM267" s="50">
        <f>IFERROR(VLOOKUP(V267,'Վարկանիշային չափորոշիչներ'!$G$6:$GE$68,4,FALSE),0)</f>
        <v>0</v>
      </c>
      <c r="AN267" s="50">
        <f t="shared" si="68"/>
        <v>0</v>
      </c>
    </row>
    <row r="268" spans="1:40" s="39" customFormat="1" ht="34.5" hidden="1" outlineLevel="1">
      <c r="A268" s="57">
        <v>1110</v>
      </c>
      <c r="B268" s="57"/>
      <c r="C268" s="58" t="s">
        <v>352</v>
      </c>
      <c r="D268" s="59">
        <f t="shared" ref="D268:H268" si="80">SUM(D269)</f>
        <v>0</v>
      </c>
      <c r="E268" s="59">
        <f t="shared" si="80"/>
        <v>0</v>
      </c>
      <c r="F268" s="60">
        <f t="shared" si="80"/>
        <v>0</v>
      </c>
      <c r="G268" s="60">
        <f t="shared" si="80"/>
        <v>0</v>
      </c>
      <c r="H268" s="60">
        <f t="shared" si="80"/>
        <v>0</v>
      </c>
      <c r="I268" s="61" t="s">
        <v>74</v>
      </c>
      <c r="J268" s="61" t="s">
        <v>74</v>
      </c>
      <c r="K268" s="61" t="s">
        <v>74</v>
      </c>
      <c r="L268" s="61" t="s">
        <v>74</v>
      </c>
      <c r="M268" s="61" t="s">
        <v>74</v>
      </c>
      <c r="N268" s="61" t="s">
        <v>74</v>
      </c>
      <c r="O268" s="61" t="s">
        <v>74</v>
      </c>
      <c r="P268" s="61" t="s">
        <v>74</v>
      </c>
      <c r="Q268" s="61" t="s">
        <v>74</v>
      </c>
      <c r="R268" s="61" t="s">
        <v>74</v>
      </c>
      <c r="S268" s="61" t="s">
        <v>74</v>
      </c>
      <c r="T268" s="61" t="s">
        <v>74</v>
      </c>
      <c r="U268" s="61" t="s">
        <v>74</v>
      </c>
      <c r="V268" s="61" t="s">
        <v>74</v>
      </c>
      <c r="W268" s="61" t="s">
        <v>74</v>
      </c>
      <c r="AB268" s="50">
        <f>IFERROR(VLOOKUP(K268,'Վարկանիշային չափորոշիչներ'!$G$6:$GE$68,4,FALSE),0)</f>
        <v>0</v>
      </c>
      <c r="AC268" s="50">
        <f>IFERROR(VLOOKUP(L268,'Վարկանիշային չափորոշիչներ'!$G$6:$GE$68,4,FALSE),0)</f>
        <v>0</v>
      </c>
      <c r="AD268" s="50">
        <f>IFERROR(VLOOKUP(M268,'Վարկանիշային չափորոշիչներ'!$G$6:$GE$68,4,FALSE),0)</f>
        <v>0</v>
      </c>
      <c r="AE268" s="50">
        <f>IFERROR(VLOOKUP(N268,'Վարկանիշային չափորոշիչներ'!$G$6:$GE$68,4,FALSE),0)</f>
        <v>0</v>
      </c>
      <c r="AF268" s="50">
        <f>IFERROR(VLOOKUP(O268,'Վարկանիշային չափորոշիչներ'!$G$6:$GE$68,4,FALSE),0)</f>
        <v>0</v>
      </c>
      <c r="AG268" s="50">
        <f>IFERROR(VLOOKUP(P268,'Վարկանիշային չափորոշիչներ'!$G$6:$GE$68,4,FALSE),0)</f>
        <v>0</v>
      </c>
      <c r="AH268" s="50">
        <f>IFERROR(VLOOKUP(Q268,'Վարկանիշային չափորոշիչներ'!$G$6:$GE$68,4,FALSE),0)</f>
        <v>0</v>
      </c>
      <c r="AI268" s="50">
        <f>IFERROR(VLOOKUP(R268,'Վարկանիշային չափորոշիչներ'!$G$6:$GE$68,4,FALSE),0)</f>
        <v>0</v>
      </c>
      <c r="AJ268" s="50">
        <f>IFERROR(VLOOKUP(S268,'Վարկանիշային չափորոշիչներ'!$G$6:$GE$68,4,FALSE),0)</f>
        <v>0</v>
      </c>
      <c r="AK268" s="50">
        <f>IFERROR(VLOOKUP(T268,'Վարկանիշային չափորոշիչներ'!$G$6:$GE$68,4,FALSE),0)</f>
        <v>0</v>
      </c>
      <c r="AL268" s="50">
        <f>IFERROR(VLOOKUP(U268,'Վարկանիշային չափորոշիչներ'!$G$6:$GE$68,4,FALSE),0)</f>
        <v>0</v>
      </c>
      <c r="AM268" s="50">
        <f>IFERROR(VLOOKUP(V268,'Վարկանիշային չափորոշիչներ'!$G$6:$GE$68,4,FALSE),0)</f>
        <v>0</v>
      </c>
      <c r="AN268" s="50">
        <f t="shared" si="68"/>
        <v>0</v>
      </c>
    </row>
    <row r="269" spans="1:40" s="39" customFormat="1" ht="86.25" hidden="1" outlineLevel="2">
      <c r="A269" s="62">
        <v>1110</v>
      </c>
      <c r="B269" s="62">
        <v>12001</v>
      </c>
      <c r="C269" s="63" t="s">
        <v>353</v>
      </c>
      <c r="D269" s="64"/>
      <c r="E269" s="64"/>
      <c r="F269" s="65"/>
      <c r="G269" s="66"/>
      <c r="H269" s="66"/>
      <c r="I269" s="64"/>
      <c r="J269" s="64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50">
        <f>AN269</f>
        <v>0</v>
      </c>
      <c r="AB269" s="50">
        <f>IFERROR(VLOOKUP(K269,'Վարկանիշային չափորոշիչներ'!$G$6:$GE$68,4,FALSE),0)</f>
        <v>0</v>
      </c>
      <c r="AC269" s="50">
        <f>IFERROR(VLOOKUP(L269,'Վարկանիշային չափորոշիչներ'!$G$6:$GE$68,4,FALSE),0)</f>
        <v>0</v>
      </c>
      <c r="AD269" s="50">
        <f>IFERROR(VLOOKUP(M269,'Վարկանիշային չափորոշիչներ'!$G$6:$GE$68,4,FALSE),0)</f>
        <v>0</v>
      </c>
      <c r="AE269" s="50">
        <f>IFERROR(VLOOKUP(N269,'Վարկանիշային չափորոշիչներ'!$G$6:$GE$68,4,FALSE),0)</f>
        <v>0</v>
      </c>
      <c r="AF269" s="50">
        <f>IFERROR(VLOOKUP(O269,'Վարկանիշային չափորոշիչներ'!$G$6:$GE$68,4,FALSE),0)</f>
        <v>0</v>
      </c>
      <c r="AG269" s="50">
        <f>IFERROR(VLOOKUP(P269,'Վարկանիշային չափորոշիչներ'!$G$6:$GE$68,4,FALSE),0)</f>
        <v>0</v>
      </c>
      <c r="AH269" s="50">
        <f>IFERROR(VLOOKUP(Q269,'Վարկանիշային չափորոշիչներ'!$G$6:$GE$68,4,FALSE),0)</f>
        <v>0</v>
      </c>
      <c r="AI269" s="50">
        <f>IFERROR(VLOOKUP(R269,'Վարկանիշային չափորոշիչներ'!$G$6:$GE$68,4,FALSE),0)</f>
        <v>0</v>
      </c>
      <c r="AJ269" s="50">
        <f>IFERROR(VLOOKUP(S269,'Վարկանիշային չափորոշիչներ'!$G$6:$GE$68,4,FALSE),0)</f>
        <v>0</v>
      </c>
      <c r="AK269" s="50">
        <f>IFERROR(VLOOKUP(T269,'Վարկանիշային չափորոշիչներ'!$G$6:$GE$68,4,FALSE),0)</f>
        <v>0</v>
      </c>
      <c r="AL269" s="50">
        <f>IFERROR(VLOOKUP(U269,'Վարկանիշային չափորոշիչներ'!$G$6:$GE$68,4,FALSE),0)</f>
        <v>0</v>
      </c>
      <c r="AM269" s="50">
        <f>IFERROR(VLOOKUP(V269,'Վարկանիշային չափորոշիչներ'!$G$6:$GE$68,4,FALSE),0)</f>
        <v>0</v>
      </c>
      <c r="AN269" s="50">
        <f t="shared" si="68"/>
        <v>0</v>
      </c>
    </row>
    <row r="270" spans="1:40" s="39" customFormat="1" hidden="1" outlineLevel="1">
      <c r="A270" s="57">
        <v>1157</v>
      </c>
      <c r="B270" s="57"/>
      <c r="C270" s="76" t="s">
        <v>354</v>
      </c>
      <c r="D270" s="77">
        <f>SUM(D271:D297)</f>
        <v>0</v>
      </c>
      <c r="E270" s="77">
        <f>SUM(E271:E297)</f>
        <v>0</v>
      </c>
      <c r="F270" s="78">
        <f t="shared" ref="F270:H270" si="81">SUM(F271:F297)</f>
        <v>0</v>
      </c>
      <c r="G270" s="78">
        <f t="shared" si="81"/>
        <v>0</v>
      </c>
      <c r="H270" s="78">
        <f t="shared" si="81"/>
        <v>0</v>
      </c>
      <c r="I270" s="79" t="s">
        <v>74</v>
      </c>
      <c r="J270" s="79" t="s">
        <v>74</v>
      </c>
      <c r="K270" s="79" t="s">
        <v>74</v>
      </c>
      <c r="L270" s="79" t="s">
        <v>74</v>
      </c>
      <c r="M270" s="79" t="s">
        <v>74</v>
      </c>
      <c r="N270" s="79" t="s">
        <v>74</v>
      </c>
      <c r="O270" s="79" t="s">
        <v>74</v>
      </c>
      <c r="P270" s="79" t="s">
        <v>74</v>
      </c>
      <c r="Q270" s="79" t="s">
        <v>74</v>
      </c>
      <c r="R270" s="79" t="s">
        <v>74</v>
      </c>
      <c r="S270" s="79" t="s">
        <v>74</v>
      </c>
      <c r="T270" s="79" t="s">
        <v>74</v>
      </c>
      <c r="U270" s="79" t="s">
        <v>74</v>
      </c>
      <c r="V270" s="79" t="s">
        <v>74</v>
      </c>
      <c r="W270" s="61" t="s">
        <v>74</v>
      </c>
      <c r="AB270" s="50">
        <f>IFERROR(VLOOKUP(K270,'Վարկանիշային չափորոշիչներ'!$G$6:$GE$68,4,FALSE),0)</f>
        <v>0</v>
      </c>
      <c r="AC270" s="50">
        <f>IFERROR(VLOOKUP(L270,'Վարկանիշային չափորոշիչներ'!$G$6:$GE$68,4,FALSE),0)</f>
        <v>0</v>
      </c>
      <c r="AD270" s="50">
        <f>IFERROR(VLOOKUP(M270,'Վարկանիշային չափորոշիչներ'!$G$6:$GE$68,4,FALSE),0)</f>
        <v>0</v>
      </c>
      <c r="AE270" s="50">
        <f>IFERROR(VLOOKUP(N270,'Վարկանիշային չափորոշիչներ'!$G$6:$GE$68,4,FALSE),0)</f>
        <v>0</v>
      </c>
      <c r="AF270" s="50">
        <f>IFERROR(VLOOKUP(O270,'Վարկանիշային չափորոշիչներ'!$G$6:$GE$68,4,FALSE),0)</f>
        <v>0</v>
      </c>
      <c r="AG270" s="50">
        <f>IFERROR(VLOOKUP(P270,'Վարկանիշային չափորոշիչներ'!$G$6:$GE$68,4,FALSE),0)</f>
        <v>0</v>
      </c>
      <c r="AH270" s="50">
        <f>IFERROR(VLOOKUP(Q270,'Վարկանիշային չափորոշիչներ'!$G$6:$GE$68,4,FALSE),0)</f>
        <v>0</v>
      </c>
      <c r="AI270" s="50">
        <f>IFERROR(VLOOKUP(R270,'Վարկանիշային չափորոշիչներ'!$G$6:$GE$68,4,FALSE),0)</f>
        <v>0</v>
      </c>
      <c r="AJ270" s="50">
        <f>IFERROR(VLOOKUP(S270,'Վարկանիշային չափորոշիչներ'!$G$6:$GE$68,4,FALSE),0)</f>
        <v>0</v>
      </c>
      <c r="AK270" s="50">
        <f>IFERROR(VLOOKUP(T270,'Վարկանիշային չափորոշիչներ'!$G$6:$GE$68,4,FALSE),0)</f>
        <v>0</v>
      </c>
      <c r="AL270" s="50">
        <f>IFERROR(VLOOKUP(U270,'Վարկանիշային չափորոշիչներ'!$G$6:$GE$68,4,FALSE),0)</f>
        <v>0</v>
      </c>
      <c r="AM270" s="50">
        <f>IFERROR(VLOOKUP(V270,'Վարկանիշային չափորոշիչներ'!$G$6:$GE$68,4,FALSE),0)</f>
        <v>0</v>
      </c>
      <c r="AN270" s="50">
        <f t="shared" si="68"/>
        <v>0</v>
      </c>
    </row>
    <row r="271" spans="1:40" s="39" customFormat="1" ht="155.25" hidden="1" outlineLevel="2">
      <c r="A271" s="57">
        <v>1157</v>
      </c>
      <c r="B271" s="62">
        <v>12003</v>
      </c>
      <c r="C271" s="63" t="s">
        <v>355</v>
      </c>
      <c r="D271" s="64"/>
      <c r="E271" s="64"/>
      <c r="F271" s="65"/>
      <c r="G271" s="66"/>
      <c r="H271" s="66"/>
      <c r="I271" s="64"/>
      <c r="J271" s="64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50">
        <f t="shared" ref="W271:W297" si="82">AN271</f>
        <v>0</v>
      </c>
      <c r="AB271" s="50">
        <f>IFERROR(VLOOKUP(K271,'Վարկանիշային չափորոշիչներ'!$G$6:$GE$68,4,FALSE),0)</f>
        <v>0</v>
      </c>
      <c r="AC271" s="50">
        <f>IFERROR(VLOOKUP(L271,'Վարկանիշային չափորոշիչներ'!$G$6:$GE$68,4,FALSE),0)</f>
        <v>0</v>
      </c>
      <c r="AD271" s="50">
        <f>IFERROR(VLOOKUP(M271,'Վարկանիշային չափորոշիչներ'!$G$6:$GE$68,4,FALSE),0)</f>
        <v>0</v>
      </c>
      <c r="AE271" s="50">
        <f>IFERROR(VLOOKUP(N271,'Վարկանիշային չափորոշիչներ'!$G$6:$GE$68,4,FALSE),0)</f>
        <v>0</v>
      </c>
      <c r="AF271" s="50">
        <f>IFERROR(VLOOKUP(O271,'Վարկանիշային չափորոշիչներ'!$G$6:$GE$68,4,FALSE),0)</f>
        <v>0</v>
      </c>
      <c r="AG271" s="50">
        <f>IFERROR(VLOOKUP(P271,'Վարկանիշային չափորոշիչներ'!$G$6:$GE$68,4,FALSE),0)</f>
        <v>0</v>
      </c>
      <c r="AH271" s="50">
        <f>IFERROR(VLOOKUP(Q271,'Վարկանիշային չափորոշիչներ'!$G$6:$GE$68,4,FALSE),0)</f>
        <v>0</v>
      </c>
      <c r="AI271" s="50">
        <f>IFERROR(VLOOKUP(R271,'Վարկանիշային չափորոշիչներ'!$G$6:$GE$68,4,FALSE),0)</f>
        <v>0</v>
      </c>
      <c r="AJ271" s="50">
        <f>IFERROR(VLOOKUP(S271,'Վարկանիշային չափորոշիչներ'!$G$6:$GE$68,4,FALSE),0)</f>
        <v>0</v>
      </c>
      <c r="AK271" s="50">
        <f>IFERROR(VLOOKUP(T271,'Վարկանիշային չափորոշիչներ'!$G$6:$GE$68,4,FALSE),0)</f>
        <v>0</v>
      </c>
      <c r="AL271" s="50">
        <f>IFERROR(VLOOKUP(U271,'Վարկանիշային չափորոշիչներ'!$G$6:$GE$68,4,FALSE),0)</f>
        <v>0</v>
      </c>
      <c r="AM271" s="50">
        <f>IFERROR(VLOOKUP(V271,'Վարկանիշային չափորոշիչներ'!$G$6:$GE$68,4,FALSE),0)</f>
        <v>0</v>
      </c>
      <c r="AN271" s="50">
        <f t="shared" si="68"/>
        <v>0</v>
      </c>
    </row>
    <row r="272" spans="1:40" s="39" customFormat="1" ht="120.75" hidden="1" outlineLevel="2">
      <c r="A272" s="57">
        <v>1157</v>
      </c>
      <c r="B272" s="62">
        <v>12004</v>
      </c>
      <c r="C272" s="63" t="s">
        <v>356</v>
      </c>
      <c r="D272" s="64"/>
      <c r="E272" s="64"/>
      <c r="F272" s="65"/>
      <c r="G272" s="66"/>
      <c r="H272" s="66"/>
      <c r="I272" s="64"/>
      <c r="J272" s="64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50">
        <f t="shared" si="82"/>
        <v>0</v>
      </c>
      <c r="AB272" s="50">
        <f>IFERROR(VLOOKUP(K272,'Վարկանիշային չափորոշիչներ'!$G$6:$GE$68,4,FALSE),0)</f>
        <v>0</v>
      </c>
      <c r="AC272" s="50">
        <f>IFERROR(VLOOKUP(L272,'Վարկանիշային չափորոշիչներ'!$G$6:$GE$68,4,FALSE),0)</f>
        <v>0</v>
      </c>
      <c r="AD272" s="50">
        <f>IFERROR(VLOOKUP(M272,'Վարկանիշային չափորոշիչներ'!$G$6:$GE$68,4,FALSE),0)</f>
        <v>0</v>
      </c>
      <c r="AE272" s="50">
        <f>IFERROR(VLOOKUP(N272,'Վարկանիշային չափորոշիչներ'!$G$6:$GE$68,4,FALSE),0)</f>
        <v>0</v>
      </c>
      <c r="AF272" s="50">
        <f>IFERROR(VLOOKUP(O272,'Վարկանիշային չափորոշիչներ'!$G$6:$GE$68,4,FALSE),0)</f>
        <v>0</v>
      </c>
      <c r="AG272" s="50">
        <f>IFERROR(VLOOKUP(P272,'Վարկանիշային չափորոշիչներ'!$G$6:$GE$68,4,FALSE),0)</f>
        <v>0</v>
      </c>
      <c r="AH272" s="50">
        <f>IFERROR(VLOOKUP(Q272,'Վարկանիշային չափորոշիչներ'!$G$6:$GE$68,4,FALSE),0)</f>
        <v>0</v>
      </c>
      <c r="AI272" s="50">
        <f>IFERROR(VLOOKUP(R272,'Վարկանիշային չափորոշիչներ'!$G$6:$GE$68,4,FALSE),0)</f>
        <v>0</v>
      </c>
      <c r="AJ272" s="50">
        <f>IFERROR(VLOOKUP(S272,'Վարկանիշային չափորոշիչներ'!$G$6:$GE$68,4,FALSE),0)</f>
        <v>0</v>
      </c>
      <c r="AK272" s="50">
        <f>IFERROR(VLOOKUP(T272,'Վարկանիշային չափորոշիչներ'!$G$6:$GE$68,4,FALSE),0)</f>
        <v>0</v>
      </c>
      <c r="AL272" s="50">
        <f>IFERROR(VLOOKUP(U272,'Վարկանիշային չափորոշիչներ'!$G$6:$GE$68,4,FALSE),0)</f>
        <v>0</v>
      </c>
      <c r="AM272" s="50">
        <f>IFERROR(VLOOKUP(V272,'Վարկանիշային չափորոշիչներ'!$G$6:$GE$68,4,FALSE),0)</f>
        <v>0</v>
      </c>
      <c r="AN272" s="50">
        <f t="shared" si="68"/>
        <v>0</v>
      </c>
    </row>
    <row r="273" spans="1:40" s="39" customFormat="1" ht="103.5" hidden="1" outlineLevel="2">
      <c r="A273" s="57">
        <v>1157</v>
      </c>
      <c r="B273" s="62">
        <v>12006</v>
      </c>
      <c r="C273" s="63" t="s">
        <v>357</v>
      </c>
      <c r="D273" s="64"/>
      <c r="E273" s="64"/>
      <c r="F273" s="65"/>
      <c r="G273" s="66"/>
      <c r="H273" s="66"/>
      <c r="I273" s="64"/>
      <c r="J273" s="64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50">
        <f t="shared" si="82"/>
        <v>0</v>
      </c>
      <c r="AB273" s="50">
        <f>IFERROR(VLOOKUP(K273,'Վարկանիշային չափորոշիչներ'!$G$6:$GE$68,4,FALSE),0)</f>
        <v>0</v>
      </c>
      <c r="AC273" s="50">
        <f>IFERROR(VLOOKUP(L273,'Վարկանիշային չափորոշիչներ'!$G$6:$GE$68,4,FALSE),0)</f>
        <v>0</v>
      </c>
      <c r="AD273" s="50">
        <f>IFERROR(VLOOKUP(M273,'Վարկանիշային չափորոշիչներ'!$G$6:$GE$68,4,FALSE),0)</f>
        <v>0</v>
      </c>
      <c r="AE273" s="50">
        <f>IFERROR(VLOOKUP(N273,'Վարկանիշային չափորոշիչներ'!$G$6:$GE$68,4,FALSE),0)</f>
        <v>0</v>
      </c>
      <c r="AF273" s="50">
        <f>IFERROR(VLOOKUP(O273,'Վարկանիշային չափորոշիչներ'!$G$6:$GE$68,4,FALSE),0)</f>
        <v>0</v>
      </c>
      <c r="AG273" s="50">
        <f>IFERROR(VLOOKUP(P273,'Վարկանիշային չափորոշիչներ'!$G$6:$GE$68,4,FALSE),0)</f>
        <v>0</v>
      </c>
      <c r="AH273" s="50">
        <f>IFERROR(VLOOKUP(Q273,'Վարկանիշային չափորոշիչներ'!$G$6:$GE$68,4,FALSE),0)</f>
        <v>0</v>
      </c>
      <c r="AI273" s="50">
        <f>IFERROR(VLOOKUP(R273,'Վարկանիշային չափորոշիչներ'!$G$6:$GE$68,4,FALSE),0)</f>
        <v>0</v>
      </c>
      <c r="AJ273" s="50">
        <f>IFERROR(VLOOKUP(S273,'Վարկանիշային չափորոշիչներ'!$G$6:$GE$68,4,FALSE),0)</f>
        <v>0</v>
      </c>
      <c r="AK273" s="50">
        <f>IFERROR(VLOOKUP(T273,'Վարկանիշային չափորոշիչներ'!$G$6:$GE$68,4,FALSE),0)</f>
        <v>0</v>
      </c>
      <c r="AL273" s="50">
        <f>IFERROR(VLOOKUP(U273,'Վարկանիշային չափորոշիչներ'!$G$6:$GE$68,4,FALSE),0)</f>
        <v>0</v>
      </c>
      <c r="AM273" s="50">
        <f>IFERROR(VLOOKUP(V273,'Վարկանիշային չափորոշիչներ'!$G$6:$GE$68,4,FALSE),0)</f>
        <v>0</v>
      </c>
      <c r="AN273" s="50">
        <f t="shared" si="68"/>
        <v>0</v>
      </c>
    </row>
    <row r="274" spans="1:40" s="39" customFormat="1" ht="120.75" hidden="1" outlineLevel="2">
      <c r="A274" s="57">
        <v>1157</v>
      </c>
      <c r="B274" s="62">
        <v>12008</v>
      </c>
      <c r="C274" s="63" t="s">
        <v>358</v>
      </c>
      <c r="D274" s="64"/>
      <c r="E274" s="95"/>
      <c r="F274" s="65"/>
      <c r="G274" s="118"/>
      <c r="H274" s="118"/>
      <c r="I274" s="95"/>
      <c r="J274" s="9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50">
        <f t="shared" si="82"/>
        <v>0</v>
      </c>
      <c r="AB274" s="50">
        <f>IFERROR(VLOOKUP(K274,'Վարկանիշային չափորոշիչներ'!$G$6:$GE$68,4,FALSE),0)</f>
        <v>0</v>
      </c>
      <c r="AC274" s="50">
        <f>IFERROR(VLOOKUP(L274,'Վարկանիշային չափորոշիչներ'!$G$6:$GE$68,4,FALSE),0)</f>
        <v>0</v>
      </c>
      <c r="AD274" s="50">
        <f>IFERROR(VLOOKUP(M274,'Վարկանիշային չափորոշիչներ'!$G$6:$GE$68,4,FALSE),0)</f>
        <v>0</v>
      </c>
      <c r="AE274" s="50">
        <f>IFERROR(VLOOKUP(N274,'Վարկանիշային չափորոշիչներ'!$G$6:$GE$68,4,FALSE),0)</f>
        <v>0</v>
      </c>
      <c r="AF274" s="50">
        <f>IFERROR(VLOOKUP(O274,'Վարկանիշային չափորոշիչներ'!$G$6:$GE$68,4,FALSE),0)</f>
        <v>0</v>
      </c>
      <c r="AG274" s="50">
        <f>IFERROR(VLOOKUP(P274,'Վարկանիշային չափորոշիչներ'!$G$6:$GE$68,4,FALSE),0)</f>
        <v>0</v>
      </c>
      <c r="AH274" s="50">
        <f>IFERROR(VLOOKUP(Q274,'Վարկանիշային չափորոշիչներ'!$G$6:$GE$68,4,FALSE),0)</f>
        <v>0</v>
      </c>
      <c r="AI274" s="50">
        <f>IFERROR(VLOOKUP(R274,'Վարկանիշային չափորոշիչներ'!$G$6:$GE$68,4,FALSE),0)</f>
        <v>0</v>
      </c>
      <c r="AJ274" s="50">
        <f>IFERROR(VLOOKUP(S274,'Վարկանիշային չափորոշիչներ'!$G$6:$GE$68,4,FALSE),0)</f>
        <v>0</v>
      </c>
      <c r="AK274" s="50">
        <f>IFERROR(VLOOKUP(T274,'Վարկանիշային չափորոշիչներ'!$G$6:$GE$68,4,FALSE),0)</f>
        <v>0</v>
      </c>
      <c r="AL274" s="50">
        <f>IFERROR(VLOOKUP(U274,'Վարկանիշային չափորոշիչներ'!$G$6:$GE$68,4,FALSE),0)</f>
        <v>0</v>
      </c>
      <c r="AM274" s="50">
        <f>IFERROR(VLOOKUP(V274,'Վարկանիշային չափորոշիչներ'!$G$6:$GE$68,4,FALSE),0)</f>
        <v>0</v>
      </c>
      <c r="AN274" s="50">
        <f t="shared" si="68"/>
        <v>0</v>
      </c>
    </row>
    <row r="275" spans="1:40" s="39" customFormat="1" ht="120.75" hidden="1" outlineLevel="2">
      <c r="A275" s="57">
        <v>1157</v>
      </c>
      <c r="B275" s="62">
        <v>12012</v>
      </c>
      <c r="C275" s="63" t="s">
        <v>359</v>
      </c>
      <c r="D275" s="64"/>
      <c r="E275" s="64"/>
      <c r="F275" s="65"/>
      <c r="G275" s="66"/>
      <c r="H275" s="66"/>
      <c r="I275" s="64"/>
      <c r="J275" s="64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50">
        <f t="shared" si="82"/>
        <v>0</v>
      </c>
      <c r="AB275" s="50">
        <f>IFERROR(VLOOKUP(K275,'Վարկանիշային չափորոշիչներ'!$G$6:$GE$68,4,FALSE),0)</f>
        <v>0</v>
      </c>
      <c r="AC275" s="50">
        <f>IFERROR(VLOOKUP(L275,'Վարկանիշային չափորոշիչներ'!$G$6:$GE$68,4,FALSE),0)</f>
        <v>0</v>
      </c>
      <c r="AD275" s="50">
        <f>IFERROR(VLOOKUP(M275,'Վարկանիշային չափորոշիչներ'!$G$6:$GE$68,4,FALSE),0)</f>
        <v>0</v>
      </c>
      <c r="AE275" s="50">
        <f>IFERROR(VLOOKUP(N275,'Վարկանիշային չափորոշիչներ'!$G$6:$GE$68,4,FALSE),0)</f>
        <v>0</v>
      </c>
      <c r="AF275" s="50">
        <f>IFERROR(VLOOKUP(O275,'Վարկանիշային չափորոշիչներ'!$G$6:$GE$68,4,FALSE),0)</f>
        <v>0</v>
      </c>
      <c r="AG275" s="50">
        <f>IFERROR(VLOOKUP(P275,'Վարկանիշային չափորոշիչներ'!$G$6:$GE$68,4,FALSE),0)</f>
        <v>0</v>
      </c>
      <c r="AH275" s="50">
        <f>IFERROR(VLOOKUP(Q275,'Վարկանիշային չափորոշիչներ'!$G$6:$GE$68,4,FALSE),0)</f>
        <v>0</v>
      </c>
      <c r="AI275" s="50">
        <f>IFERROR(VLOOKUP(R275,'Վարկանիշային չափորոշիչներ'!$G$6:$GE$68,4,FALSE),0)</f>
        <v>0</v>
      </c>
      <c r="AJ275" s="50">
        <f>IFERROR(VLOOKUP(S275,'Վարկանիշային չափորոշիչներ'!$G$6:$GE$68,4,FALSE),0)</f>
        <v>0</v>
      </c>
      <c r="AK275" s="50">
        <f>IFERROR(VLOOKUP(T275,'Վարկանիշային չափորոշիչներ'!$G$6:$GE$68,4,FALSE),0)</f>
        <v>0</v>
      </c>
      <c r="AL275" s="50">
        <f>IFERROR(VLOOKUP(U275,'Վարկանիշային չափորոշիչներ'!$G$6:$GE$68,4,FALSE),0)</f>
        <v>0</v>
      </c>
      <c r="AM275" s="50">
        <f>IFERROR(VLOOKUP(V275,'Վարկանիշային չափորոշիչներ'!$G$6:$GE$68,4,FALSE),0)</f>
        <v>0</v>
      </c>
      <c r="AN275" s="50">
        <f t="shared" si="68"/>
        <v>0</v>
      </c>
    </row>
    <row r="276" spans="1:40" s="39" customFormat="1" ht="120.75" hidden="1" outlineLevel="2">
      <c r="A276" s="57">
        <v>1157</v>
      </c>
      <c r="B276" s="62">
        <v>12013</v>
      </c>
      <c r="C276" s="63" t="s">
        <v>360</v>
      </c>
      <c r="D276" s="64"/>
      <c r="E276" s="64"/>
      <c r="F276" s="65"/>
      <c r="G276" s="66"/>
      <c r="H276" s="66"/>
      <c r="I276" s="64"/>
      <c r="J276" s="64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50">
        <f t="shared" si="82"/>
        <v>0</v>
      </c>
      <c r="AB276" s="50">
        <f>IFERROR(VLOOKUP(K276,'Վարկանիշային չափորոշիչներ'!$G$6:$GE$68,4,FALSE),0)</f>
        <v>0</v>
      </c>
      <c r="AC276" s="50">
        <f>IFERROR(VLOOKUP(L276,'Վարկանիշային չափորոշիչներ'!$G$6:$GE$68,4,FALSE),0)</f>
        <v>0</v>
      </c>
      <c r="AD276" s="50">
        <f>IFERROR(VLOOKUP(M276,'Վարկանիշային չափորոշիչներ'!$G$6:$GE$68,4,FALSE),0)</f>
        <v>0</v>
      </c>
      <c r="AE276" s="50">
        <f>IFERROR(VLOOKUP(N276,'Վարկանիշային չափորոշիչներ'!$G$6:$GE$68,4,FALSE),0)</f>
        <v>0</v>
      </c>
      <c r="AF276" s="50">
        <f>IFERROR(VLOOKUP(O276,'Վարկանիշային չափորոշիչներ'!$G$6:$GE$68,4,FALSE),0)</f>
        <v>0</v>
      </c>
      <c r="AG276" s="50">
        <f>IFERROR(VLOOKUP(P276,'Վարկանիշային չափորոշիչներ'!$G$6:$GE$68,4,FALSE),0)</f>
        <v>0</v>
      </c>
      <c r="AH276" s="50">
        <f>IFERROR(VLOOKUP(Q276,'Վարկանիշային չափորոշիչներ'!$G$6:$GE$68,4,FALSE),0)</f>
        <v>0</v>
      </c>
      <c r="AI276" s="50">
        <f>IFERROR(VLOOKUP(R276,'Վարկանիշային չափորոշիչներ'!$G$6:$GE$68,4,FALSE),0)</f>
        <v>0</v>
      </c>
      <c r="AJ276" s="50">
        <f>IFERROR(VLOOKUP(S276,'Վարկանիշային չափորոշիչներ'!$G$6:$GE$68,4,FALSE),0)</f>
        <v>0</v>
      </c>
      <c r="AK276" s="50">
        <f>IFERROR(VLOOKUP(T276,'Վարկանիշային չափորոշիչներ'!$G$6:$GE$68,4,FALSE),0)</f>
        <v>0</v>
      </c>
      <c r="AL276" s="50">
        <f>IFERROR(VLOOKUP(U276,'Վարկանիշային չափորոշիչներ'!$G$6:$GE$68,4,FALSE),0)</f>
        <v>0</v>
      </c>
      <c r="AM276" s="50">
        <f>IFERROR(VLOOKUP(V276,'Վարկանիշային չափորոշիչներ'!$G$6:$GE$68,4,FALSE),0)</f>
        <v>0</v>
      </c>
      <c r="AN276" s="50">
        <f t="shared" si="68"/>
        <v>0</v>
      </c>
    </row>
    <row r="277" spans="1:40" s="39" customFormat="1" ht="120.75" hidden="1" outlineLevel="2">
      <c r="A277" s="57">
        <v>1157</v>
      </c>
      <c r="B277" s="62">
        <v>12014</v>
      </c>
      <c r="C277" s="63" t="s">
        <v>361</v>
      </c>
      <c r="D277" s="64"/>
      <c r="E277" s="64"/>
      <c r="F277" s="65"/>
      <c r="G277" s="66"/>
      <c r="H277" s="66"/>
      <c r="I277" s="64"/>
      <c r="J277" s="64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50">
        <f t="shared" si="82"/>
        <v>0</v>
      </c>
      <c r="AB277" s="50">
        <f>IFERROR(VLOOKUP(K277,'Վարկանիշային չափորոշիչներ'!$G$6:$GE$68,4,FALSE),0)</f>
        <v>0</v>
      </c>
      <c r="AC277" s="50">
        <f>IFERROR(VLOOKUP(L277,'Վարկանիշային չափորոշիչներ'!$G$6:$GE$68,4,FALSE),0)</f>
        <v>0</v>
      </c>
      <c r="AD277" s="50">
        <f>IFERROR(VLOOKUP(M277,'Վարկանիշային չափորոշիչներ'!$G$6:$GE$68,4,FALSE),0)</f>
        <v>0</v>
      </c>
      <c r="AE277" s="50">
        <f>IFERROR(VLOOKUP(N277,'Վարկանիշային չափորոշիչներ'!$G$6:$GE$68,4,FALSE),0)</f>
        <v>0</v>
      </c>
      <c r="AF277" s="50">
        <f>IFERROR(VLOOKUP(O277,'Վարկանիշային չափորոշիչներ'!$G$6:$GE$68,4,FALSE),0)</f>
        <v>0</v>
      </c>
      <c r="AG277" s="50">
        <f>IFERROR(VLOOKUP(P277,'Վարկանիշային չափորոշիչներ'!$G$6:$GE$68,4,FALSE),0)</f>
        <v>0</v>
      </c>
      <c r="AH277" s="50">
        <f>IFERROR(VLOOKUP(Q277,'Վարկանիշային չափորոշիչներ'!$G$6:$GE$68,4,FALSE),0)</f>
        <v>0</v>
      </c>
      <c r="AI277" s="50">
        <f>IFERROR(VLOOKUP(R277,'Վարկանիշային չափորոշիչներ'!$G$6:$GE$68,4,FALSE),0)</f>
        <v>0</v>
      </c>
      <c r="AJ277" s="50">
        <f>IFERROR(VLOOKUP(S277,'Վարկանիշային չափորոշիչներ'!$G$6:$GE$68,4,FALSE),0)</f>
        <v>0</v>
      </c>
      <c r="AK277" s="50">
        <f>IFERROR(VLOOKUP(T277,'Վարկանիշային չափորոշիչներ'!$G$6:$GE$68,4,FALSE),0)</f>
        <v>0</v>
      </c>
      <c r="AL277" s="50">
        <f>IFERROR(VLOOKUP(U277,'Վարկանիշային չափորոշիչներ'!$G$6:$GE$68,4,FALSE),0)</f>
        <v>0</v>
      </c>
      <c r="AM277" s="50">
        <f>IFERROR(VLOOKUP(V277,'Վարկանիշային չափորոշիչներ'!$G$6:$GE$68,4,FALSE),0)</f>
        <v>0</v>
      </c>
      <c r="AN277" s="50">
        <f t="shared" si="68"/>
        <v>0</v>
      </c>
    </row>
    <row r="278" spans="1:40" s="39" customFormat="1" ht="120.75" hidden="1" outlineLevel="2">
      <c r="A278" s="57">
        <v>1157</v>
      </c>
      <c r="B278" s="62">
        <v>12016</v>
      </c>
      <c r="C278" s="63" t="s">
        <v>362</v>
      </c>
      <c r="D278" s="64"/>
      <c r="E278" s="64"/>
      <c r="F278" s="65"/>
      <c r="G278" s="66"/>
      <c r="H278" s="66"/>
      <c r="I278" s="64"/>
      <c r="J278" s="64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50">
        <f t="shared" si="82"/>
        <v>0</v>
      </c>
      <c r="AB278" s="50">
        <f>IFERROR(VLOOKUP(K278,'Վարկանիշային չափորոշիչներ'!$G$6:$GE$68,4,FALSE),0)</f>
        <v>0</v>
      </c>
      <c r="AC278" s="50">
        <f>IFERROR(VLOOKUP(L278,'Վարկանիշային չափորոշիչներ'!$G$6:$GE$68,4,FALSE),0)</f>
        <v>0</v>
      </c>
      <c r="AD278" s="50">
        <f>IFERROR(VLOOKUP(M278,'Վարկանիշային չափորոշիչներ'!$G$6:$GE$68,4,FALSE),0)</f>
        <v>0</v>
      </c>
      <c r="AE278" s="50">
        <f>IFERROR(VLOOKUP(N278,'Վարկանիշային չափորոշիչներ'!$G$6:$GE$68,4,FALSE),0)</f>
        <v>0</v>
      </c>
      <c r="AF278" s="50">
        <f>IFERROR(VLOOKUP(O278,'Վարկանիշային չափորոշիչներ'!$G$6:$GE$68,4,FALSE),0)</f>
        <v>0</v>
      </c>
      <c r="AG278" s="50">
        <f>IFERROR(VLOOKUP(P278,'Վարկանիշային չափորոշիչներ'!$G$6:$GE$68,4,FALSE),0)</f>
        <v>0</v>
      </c>
      <c r="AH278" s="50">
        <f>IFERROR(VLOOKUP(Q278,'Վարկանիշային չափորոշիչներ'!$G$6:$GE$68,4,FALSE),0)</f>
        <v>0</v>
      </c>
      <c r="AI278" s="50">
        <f>IFERROR(VLOOKUP(R278,'Վարկանիշային չափորոշիչներ'!$G$6:$GE$68,4,FALSE),0)</f>
        <v>0</v>
      </c>
      <c r="AJ278" s="50">
        <f>IFERROR(VLOOKUP(S278,'Վարկանիշային չափորոշիչներ'!$G$6:$GE$68,4,FALSE),0)</f>
        <v>0</v>
      </c>
      <c r="AK278" s="50">
        <f>IFERROR(VLOOKUP(T278,'Վարկանիշային չափորոշիչներ'!$G$6:$GE$68,4,FALSE),0)</f>
        <v>0</v>
      </c>
      <c r="AL278" s="50">
        <f>IFERROR(VLOOKUP(U278,'Վարկանիշային չափորոշիչներ'!$G$6:$GE$68,4,FALSE),0)</f>
        <v>0</v>
      </c>
      <c r="AM278" s="50">
        <f>IFERROR(VLOOKUP(V278,'Վարկանիշային չափորոշիչներ'!$G$6:$GE$68,4,FALSE),0)</f>
        <v>0</v>
      </c>
      <c r="AN278" s="50">
        <f t="shared" si="68"/>
        <v>0</v>
      </c>
    </row>
    <row r="279" spans="1:40" s="39" customFormat="1" ht="86.25" hidden="1" outlineLevel="2">
      <c r="A279" s="57">
        <v>1157</v>
      </c>
      <c r="B279" s="62">
        <v>12017</v>
      </c>
      <c r="C279" s="63" t="s">
        <v>363</v>
      </c>
      <c r="D279" s="64"/>
      <c r="E279" s="64"/>
      <c r="F279" s="65"/>
      <c r="G279" s="66"/>
      <c r="H279" s="66"/>
      <c r="I279" s="64"/>
      <c r="J279" s="64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50">
        <f t="shared" si="82"/>
        <v>0</v>
      </c>
      <c r="AB279" s="50">
        <f>IFERROR(VLOOKUP(K279,'Վարկանիշային չափորոշիչներ'!$G$6:$GE$68,4,FALSE),0)</f>
        <v>0</v>
      </c>
      <c r="AC279" s="50">
        <f>IFERROR(VLOOKUP(L279,'Վարկանիշային չափորոշիչներ'!$G$6:$GE$68,4,FALSE),0)</f>
        <v>0</v>
      </c>
      <c r="AD279" s="50">
        <f>IFERROR(VLOOKUP(M279,'Վարկանիշային չափորոշիչներ'!$G$6:$GE$68,4,FALSE),0)</f>
        <v>0</v>
      </c>
      <c r="AE279" s="50">
        <f>IFERROR(VLOOKUP(N279,'Վարկանիշային չափորոշիչներ'!$G$6:$GE$68,4,FALSE),0)</f>
        <v>0</v>
      </c>
      <c r="AF279" s="50">
        <f>IFERROR(VLOOKUP(O279,'Վարկանիշային չափորոշիչներ'!$G$6:$GE$68,4,FALSE),0)</f>
        <v>0</v>
      </c>
      <c r="AG279" s="50">
        <f>IFERROR(VLOOKUP(P279,'Վարկանիշային չափորոշիչներ'!$G$6:$GE$68,4,FALSE),0)</f>
        <v>0</v>
      </c>
      <c r="AH279" s="50">
        <f>IFERROR(VLOOKUP(Q279,'Վարկանիշային չափորոշիչներ'!$G$6:$GE$68,4,FALSE),0)</f>
        <v>0</v>
      </c>
      <c r="AI279" s="50">
        <f>IFERROR(VLOOKUP(R279,'Վարկանիշային չափորոշիչներ'!$G$6:$GE$68,4,FALSE),0)</f>
        <v>0</v>
      </c>
      <c r="AJ279" s="50">
        <f>IFERROR(VLOOKUP(S279,'Վարկանիշային չափորոշիչներ'!$G$6:$GE$68,4,FALSE),0)</f>
        <v>0</v>
      </c>
      <c r="AK279" s="50">
        <f>IFERROR(VLOOKUP(T279,'Վարկանիշային չափորոշիչներ'!$G$6:$GE$68,4,FALSE),0)</f>
        <v>0</v>
      </c>
      <c r="AL279" s="50">
        <f>IFERROR(VLOOKUP(U279,'Վարկանիշային չափորոշիչներ'!$G$6:$GE$68,4,FALSE),0)</f>
        <v>0</v>
      </c>
      <c r="AM279" s="50">
        <f>IFERROR(VLOOKUP(V279,'Վարկանիշային չափորոշիչներ'!$G$6:$GE$68,4,FALSE),0)</f>
        <v>0</v>
      </c>
      <c r="AN279" s="50">
        <f t="shared" si="68"/>
        <v>0</v>
      </c>
    </row>
    <row r="280" spans="1:40" s="39" customFormat="1" ht="120.75" hidden="1" outlineLevel="2">
      <c r="A280" s="57">
        <v>1157</v>
      </c>
      <c r="B280" s="62">
        <v>12018</v>
      </c>
      <c r="C280" s="63" t="s">
        <v>364</v>
      </c>
      <c r="D280" s="64"/>
      <c r="E280" s="64"/>
      <c r="F280" s="65"/>
      <c r="G280" s="66"/>
      <c r="H280" s="66"/>
      <c r="I280" s="64"/>
      <c r="J280" s="64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50">
        <f t="shared" si="82"/>
        <v>0</v>
      </c>
      <c r="AB280" s="50">
        <f>IFERROR(VLOOKUP(K280,'Վարկանիշային չափորոշիչներ'!$G$6:$GE$68,4,FALSE),0)</f>
        <v>0</v>
      </c>
      <c r="AC280" s="50">
        <f>IFERROR(VLOOKUP(L280,'Վարկանիշային չափորոշիչներ'!$G$6:$GE$68,4,FALSE),0)</f>
        <v>0</v>
      </c>
      <c r="AD280" s="50">
        <f>IFERROR(VLOOKUP(M280,'Վարկանիշային չափորոշիչներ'!$G$6:$GE$68,4,FALSE),0)</f>
        <v>0</v>
      </c>
      <c r="AE280" s="50">
        <f>IFERROR(VLOOKUP(N280,'Վարկանիշային չափորոշիչներ'!$G$6:$GE$68,4,FALSE),0)</f>
        <v>0</v>
      </c>
      <c r="AF280" s="50">
        <f>IFERROR(VLOOKUP(O280,'Վարկանիշային չափորոշիչներ'!$G$6:$GE$68,4,FALSE),0)</f>
        <v>0</v>
      </c>
      <c r="AG280" s="50">
        <f>IFERROR(VLOOKUP(P280,'Վարկանիշային չափորոշիչներ'!$G$6:$GE$68,4,FALSE),0)</f>
        <v>0</v>
      </c>
      <c r="AH280" s="50">
        <f>IFERROR(VLOOKUP(Q280,'Վարկանիշային չափորոշիչներ'!$G$6:$GE$68,4,FALSE),0)</f>
        <v>0</v>
      </c>
      <c r="AI280" s="50">
        <f>IFERROR(VLOOKUP(R280,'Վարկանիշային չափորոշիչներ'!$G$6:$GE$68,4,FALSE),0)</f>
        <v>0</v>
      </c>
      <c r="AJ280" s="50">
        <f>IFERROR(VLOOKUP(S280,'Վարկանիշային չափորոշիչներ'!$G$6:$GE$68,4,FALSE),0)</f>
        <v>0</v>
      </c>
      <c r="AK280" s="50">
        <f>IFERROR(VLOOKUP(T280,'Վարկանիշային չափորոշիչներ'!$G$6:$GE$68,4,FALSE),0)</f>
        <v>0</v>
      </c>
      <c r="AL280" s="50">
        <f>IFERROR(VLOOKUP(U280,'Վարկանիշային չափորոշիչներ'!$G$6:$GE$68,4,FALSE),0)</f>
        <v>0</v>
      </c>
      <c r="AM280" s="50">
        <f>IFERROR(VLOOKUP(V280,'Վարկանիշային չափորոշիչներ'!$G$6:$GE$68,4,FALSE),0)</f>
        <v>0</v>
      </c>
      <c r="AN280" s="50">
        <f t="shared" si="68"/>
        <v>0</v>
      </c>
    </row>
    <row r="281" spans="1:40" s="39" customFormat="1" ht="138" hidden="1" outlineLevel="2">
      <c r="A281" s="57">
        <v>1157</v>
      </c>
      <c r="B281" s="62">
        <v>12020</v>
      </c>
      <c r="C281" s="63" t="s">
        <v>365</v>
      </c>
      <c r="D281" s="64"/>
      <c r="E281" s="64"/>
      <c r="F281" s="65"/>
      <c r="G281" s="66"/>
      <c r="H281" s="66"/>
      <c r="I281" s="64"/>
      <c r="J281" s="64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50">
        <f t="shared" si="82"/>
        <v>0</v>
      </c>
      <c r="AB281" s="50">
        <f>IFERROR(VLOOKUP(K281,'Վարկանիշային չափորոշիչներ'!$G$6:$GE$68,4,FALSE),0)</f>
        <v>0</v>
      </c>
      <c r="AC281" s="50">
        <f>IFERROR(VLOOKUP(L281,'Վարկանիշային չափորոշիչներ'!$G$6:$GE$68,4,FALSE),0)</f>
        <v>0</v>
      </c>
      <c r="AD281" s="50">
        <f>IFERROR(VLOOKUP(M281,'Վարկանիշային չափորոշիչներ'!$G$6:$GE$68,4,FALSE),0)</f>
        <v>0</v>
      </c>
      <c r="AE281" s="50">
        <f>IFERROR(VLOOKUP(N281,'Վարկանիշային չափորոշիչներ'!$G$6:$GE$68,4,FALSE),0)</f>
        <v>0</v>
      </c>
      <c r="AF281" s="50">
        <f>IFERROR(VLOOKUP(O281,'Վարկանիշային չափորոշիչներ'!$G$6:$GE$68,4,FALSE),0)</f>
        <v>0</v>
      </c>
      <c r="AG281" s="50">
        <f>IFERROR(VLOOKUP(P281,'Վարկանիշային չափորոշիչներ'!$G$6:$GE$68,4,FALSE),0)</f>
        <v>0</v>
      </c>
      <c r="AH281" s="50">
        <f>IFERROR(VLOOKUP(Q281,'Վարկանիշային չափորոշիչներ'!$G$6:$GE$68,4,FALSE),0)</f>
        <v>0</v>
      </c>
      <c r="AI281" s="50">
        <f>IFERROR(VLOOKUP(R281,'Վարկանիշային չափորոշիչներ'!$G$6:$GE$68,4,FALSE),0)</f>
        <v>0</v>
      </c>
      <c r="AJ281" s="50">
        <f>IFERROR(VLOOKUP(S281,'Վարկանիշային չափորոշիչներ'!$G$6:$GE$68,4,FALSE),0)</f>
        <v>0</v>
      </c>
      <c r="AK281" s="50">
        <f>IFERROR(VLOOKUP(T281,'Վարկանիշային չափորոշիչներ'!$G$6:$GE$68,4,FALSE),0)</f>
        <v>0</v>
      </c>
      <c r="AL281" s="50">
        <f>IFERROR(VLOOKUP(U281,'Վարկանիշային չափորոշիչներ'!$G$6:$GE$68,4,FALSE),0)</f>
        <v>0</v>
      </c>
      <c r="AM281" s="50">
        <f>IFERROR(VLOOKUP(V281,'Վարկանիշային չափորոշիչներ'!$G$6:$GE$68,4,FALSE),0)</f>
        <v>0</v>
      </c>
      <c r="AN281" s="50">
        <f t="shared" si="68"/>
        <v>0</v>
      </c>
    </row>
    <row r="282" spans="1:40" s="39" customFormat="1" ht="138" hidden="1" outlineLevel="2">
      <c r="A282" s="57">
        <v>1157</v>
      </c>
      <c r="B282" s="62">
        <v>12021</v>
      </c>
      <c r="C282" s="63" t="s">
        <v>366</v>
      </c>
      <c r="D282" s="64"/>
      <c r="E282" s="64"/>
      <c r="F282" s="65"/>
      <c r="G282" s="66"/>
      <c r="H282" s="66"/>
      <c r="I282" s="64"/>
      <c r="J282" s="64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50">
        <f t="shared" si="82"/>
        <v>0</v>
      </c>
      <c r="AB282" s="50">
        <f>IFERROR(VLOOKUP(K282,'Վարկանիշային չափորոշիչներ'!$G$6:$GE$68,4,FALSE),0)</f>
        <v>0</v>
      </c>
      <c r="AC282" s="50">
        <f>IFERROR(VLOOKUP(L282,'Վարկանիշային չափորոշիչներ'!$G$6:$GE$68,4,FALSE),0)</f>
        <v>0</v>
      </c>
      <c r="AD282" s="50">
        <f>IFERROR(VLOOKUP(M282,'Վարկանիշային չափորոշիչներ'!$G$6:$GE$68,4,FALSE),0)</f>
        <v>0</v>
      </c>
      <c r="AE282" s="50">
        <f>IFERROR(VLOOKUP(N282,'Վարկանիշային չափորոշիչներ'!$G$6:$GE$68,4,FALSE),0)</f>
        <v>0</v>
      </c>
      <c r="AF282" s="50">
        <f>IFERROR(VLOOKUP(O282,'Վարկանիշային չափորոշիչներ'!$G$6:$GE$68,4,FALSE),0)</f>
        <v>0</v>
      </c>
      <c r="AG282" s="50">
        <f>IFERROR(VLOOKUP(P282,'Վարկանիշային չափորոշիչներ'!$G$6:$GE$68,4,FALSE),0)</f>
        <v>0</v>
      </c>
      <c r="AH282" s="50">
        <f>IFERROR(VLOOKUP(Q282,'Վարկանիշային չափորոշիչներ'!$G$6:$GE$68,4,FALSE),0)</f>
        <v>0</v>
      </c>
      <c r="AI282" s="50">
        <f>IFERROR(VLOOKUP(R282,'Վարկանիշային չափորոշիչներ'!$G$6:$GE$68,4,FALSE),0)</f>
        <v>0</v>
      </c>
      <c r="AJ282" s="50">
        <f>IFERROR(VLOOKUP(S282,'Վարկանիշային չափորոշիչներ'!$G$6:$GE$68,4,FALSE),0)</f>
        <v>0</v>
      </c>
      <c r="AK282" s="50">
        <f>IFERROR(VLOOKUP(T282,'Վարկանիշային չափորոշիչներ'!$G$6:$GE$68,4,FALSE),0)</f>
        <v>0</v>
      </c>
      <c r="AL282" s="50">
        <f>IFERROR(VLOOKUP(U282,'Վարկանիշային չափորոշիչներ'!$G$6:$GE$68,4,FALSE),0)</f>
        <v>0</v>
      </c>
      <c r="AM282" s="50">
        <f>IFERROR(VLOOKUP(V282,'Վարկանիշային չափորոշիչներ'!$G$6:$GE$68,4,FALSE),0)</f>
        <v>0</v>
      </c>
      <c r="AN282" s="50">
        <f t="shared" si="68"/>
        <v>0</v>
      </c>
    </row>
    <row r="283" spans="1:40" s="39" customFormat="1" ht="120.75" hidden="1" outlineLevel="2">
      <c r="A283" s="57">
        <v>1157</v>
      </c>
      <c r="B283" s="80">
        <v>12025</v>
      </c>
      <c r="C283" s="63" t="s">
        <v>367</v>
      </c>
      <c r="D283" s="64"/>
      <c r="E283" s="64"/>
      <c r="F283" s="65"/>
      <c r="G283" s="66"/>
      <c r="H283" s="66"/>
      <c r="I283" s="64"/>
      <c r="J283" s="64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50">
        <f t="shared" si="82"/>
        <v>0</v>
      </c>
      <c r="AB283" s="50">
        <f>IFERROR(VLOOKUP(K283,'Վարկանիշային չափորոշիչներ'!$G$6:$GE$68,4,FALSE),0)</f>
        <v>0</v>
      </c>
      <c r="AC283" s="50">
        <f>IFERROR(VLOOKUP(L283,'Վարկանիշային չափորոշիչներ'!$G$6:$GE$68,4,FALSE),0)</f>
        <v>0</v>
      </c>
      <c r="AD283" s="50">
        <f>IFERROR(VLOOKUP(M283,'Վարկանիշային չափորոշիչներ'!$G$6:$GE$68,4,FALSE),0)</f>
        <v>0</v>
      </c>
      <c r="AE283" s="50">
        <f>IFERROR(VLOOKUP(N283,'Վարկանիշային չափորոշիչներ'!$G$6:$GE$68,4,FALSE),0)</f>
        <v>0</v>
      </c>
      <c r="AF283" s="50">
        <f>IFERROR(VLOOKUP(O283,'Վարկանիշային չափորոշիչներ'!$G$6:$GE$68,4,FALSE),0)</f>
        <v>0</v>
      </c>
      <c r="AG283" s="50">
        <f>IFERROR(VLOOKUP(P283,'Վարկանիշային չափորոշիչներ'!$G$6:$GE$68,4,FALSE),0)</f>
        <v>0</v>
      </c>
      <c r="AH283" s="50">
        <f>IFERROR(VLOOKUP(Q283,'Վարկանիշային չափորոշիչներ'!$G$6:$GE$68,4,FALSE),0)</f>
        <v>0</v>
      </c>
      <c r="AI283" s="50">
        <f>IFERROR(VLOOKUP(R283,'Վարկանիշային չափորոշիչներ'!$G$6:$GE$68,4,FALSE),0)</f>
        <v>0</v>
      </c>
      <c r="AJ283" s="50">
        <f>IFERROR(VLOOKUP(S283,'Վարկանիշային չափորոշիչներ'!$G$6:$GE$68,4,FALSE),0)</f>
        <v>0</v>
      </c>
      <c r="AK283" s="50">
        <f>IFERROR(VLOOKUP(T283,'Վարկանիշային չափորոշիչներ'!$G$6:$GE$68,4,FALSE),0)</f>
        <v>0</v>
      </c>
      <c r="AL283" s="50">
        <f>IFERROR(VLOOKUP(U283,'Վարկանիշային չափորոշիչներ'!$G$6:$GE$68,4,FALSE),0)</f>
        <v>0</v>
      </c>
      <c r="AM283" s="50">
        <f>IFERROR(VLOOKUP(V283,'Վարկանիշային չափորոշիչներ'!$G$6:$GE$68,4,FALSE),0)</f>
        <v>0</v>
      </c>
      <c r="AN283" s="50">
        <f t="shared" si="68"/>
        <v>0</v>
      </c>
    </row>
    <row r="284" spans="1:40" s="39" customFormat="1" ht="207" hidden="1" outlineLevel="2">
      <c r="A284" s="57">
        <v>1157</v>
      </c>
      <c r="B284" s="62">
        <v>12028</v>
      </c>
      <c r="C284" s="63" t="s">
        <v>368</v>
      </c>
      <c r="D284" s="64"/>
      <c r="E284" s="64"/>
      <c r="F284" s="65"/>
      <c r="G284" s="66"/>
      <c r="H284" s="66"/>
      <c r="I284" s="64"/>
      <c r="J284" s="64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50">
        <f t="shared" si="82"/>
        <v>0</v>
      </c>
      <c r="AB284" s="50">
        <f>IFERROR(VLOOKUP(K284,'Վարկանիշային չափորոշիչներ'!$G$6:$GE$68,4,FALSE),0)</f>
        <v>0</v>
      </c>
      <c r="AC284" s="50">
        <f>IFERROR(VLOOKUP(L284,'Վարկանիշային չափորոշիչներ'!$G$6:$GE$68,4,FALSE),0)</f>
        <v>0</v>
      </c>
      <c r="AD284" s="50">
        <f>IFERROR(VLOOKUP(M284,'Վարկանիշային չափորոշիչներ'!$G$6:$GE$68,4,FALSE),0)</f>
        <v>0</v>
      </c>
      <c r="AE284" s="50">
        <f>IFERROR(VLOOKUP(N284,'Վարկանիշային չափորոշիչներ'!$G$6:$GE$68,4,FALSE),0)</f>
        <v>0</v>
      </c>
      <c r="AF284" s="50">
        <f>IFERROR(VLOOKUP(O284,'Վարկանիշային չափորոշիչներ'!$G$6:$GE$68,4,FALSE),0)</f>
        <v>0</v>
      </c>
      <c r="AG284" s="50">
        <f>IFERROR(VLOOKUP(P284,'Վարկանիշային չափորոշիչներ'!$G$6:$GE$68,4,FALSE),0)</f>
        <v>0</v>
      </c>
      <c r="AH284" s="50">
        <f>IFERROR(VLOOKUP(Q284,'Վարկանիշային չափորոշիչներ'!$G$6:$GE$68,4,FALSE),0)</f>
        <v>0</v>
      </c>
      <c r="AI284" s="50">
        <f>IFERROR(VLOOKUP(R284,'Վարկանիշային չափորոշիչներ'!$G$6:$GE$68,4,FALSE),0)</f>
        <v>0</v>
      </c>
      <c r="AJ284" s="50">
        <f>IFERROR(VLOOKUP(S284,'Վարկանիշային չափորոշիչներ'!$G$6:$GE$68,4,FALSE),0)</f>
        <v>0</v>
      </c>
      <c r="AK284" s="50">
        <f>IFERROR(VLOOKUP(T284,'Վարկանիշային չափորոշիչներ'!$G$6:$GE$68,4,FALSE),0)</f>
        <v>0</v>
      </c>
      <c r="AL284" s="50">
        <f>IFERROR(VLOOKUP(U284,'Վարկանիշային չափորոշիչներ'!$G$6:$GE$68,4,FALSE),0)</f>
        <v>0</v>
      </c>
      <c r="AM284" s="50">
        <f>IFERROR(VLOOKUP(V284,'Վարկանիշային չափորոշիչներ'!$G$6:$GE$68,4,FALSE),0)</f>
        <v>0</v>
      </c>
      <c r="AN284" s="50">
        <f t="shared" si="68"/>
        <v>0</v>
      </c>
    </row>
    <row r="285" spans="1:40" s="39" customFormat="1" ht="86.25" hidden="1" outlineLevel="2">
      <c r="A285" s="57">
        <v>1157</v>
      </c>
      <c r="B285" s="62">
        <v>12029</v>
      </c>
      <c r="C285" s="63" t="s">
        <v>369</v>
      </c>
      <c r="D285" s="64"/>
      <c r="E285" s="64"/>
      <c r="F285" s="65"/>
      <c r="G285" s="66"/>
      <c r="H285" s="66"/>
      <c r="I285" s="64"/>
      <c r="J285" s="64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50">
        <f t="shared" si="82"/>
        <v>0</v>
      </c>
      <c r="AB285" s="50">
        <f>IFERROR(VLOOKUP(K285,'Վարկանիշային չափորոշիչներ'!$G$6:$GE$68,4,FALSE),0)</f>
        <v>0</v>
      </c>
      <c r="AC285" s="50">
        <f>IFERROR(VLOOKUP(L285,'Վարկանիշային չափորոշիչներ'!$G$6:$GE$68,4,FALSE),0)</f>
        <v>0</v>
      </c>
      <c r="AD285" s="50">
        <f>IFERROR(VLOOKUP(M285,'Վարկանիշային չափորոշիչներ'!$G$6:$GE$68,4,FALSE),0)</f>
        <v>0</v>
      </c>
      <c r="AE285" s="50">
        <f>IFERROR(VLOOKUP(N285,'Վարկանիշային չափորոշիչներ'!$G$6:$GE$68,4,FALSE),0)</f>
        <v>0</v>
      </c>
      <c r="AF285" s="50">
        <f>IFERROR(VLOOKUP(O285,'Վարկանիշային չափորոշիչներ'!$G$6:$GE$68,4,FALSE),0)</f>
        <v>0</v>
      </c>
      <c r="AG285" s="50">
        <f>IFERROR(VLOOKUP(P285,'Վարկանիշային չափորոշիչներ'!$G$6:$GE$68,4,FALSE),0)</f>
        <v>0</v>
      </c>
      <c r="AH285" s="50">
        <f>IFERROR(VLOOKUP(Q285,'Վարկանիշային չափորոշիչներ'!$G$6:$GE$68,4,FALSE),0)</f>
        <v>0</v>
      </c>
      <c r="AI285" s="50">
        <f>IFERROR(VLOOKUP(R285,'Վարկանիշային չափորոշիչներ'!$G$6:$GE$68,4,FALSE),0)</f>
        <v>0</v>
      </c>
      <c r="AJ285" s="50">
        <f>IFERROR(VLOOKUP(S285,'Վարկանիշային չափորոշիչներ'!$G$6:$GE$68,4,FALSE),0)</f>
        <v>0</v>
      </c>
      <c r="AK285" s="50">
        <f>IFERROR(VLOOKUP(T285,'Վարկանիշային չափորոշիչներ'!$G$6:$GE$68,4,FALSE),0)</f>
        <v>0</v>
      </c>
      <c r="AL285" s="50">
        <f>IFERROR(VLOOKUP(U285,'Վարկանիշային չափորոշիչներ'!$G$6:$GE$68,4,FALSE),0)</f>
        <v>0</v>
      </c>
      <c r="AM285" s="50">
        <f>IFERROR(VLOOKUP(V285,'Վարկանիշային չափորոշիչներ'!$G$6:$GE$68,4,FALSE),0)</f>
        <v>0</v>
      </c>
      <c r="AN285" s="50">
        <f t="shared" si="68"/>
        <v>0</v>
      </c>
    </row>
    <row r="286" spans="1:40" s="39" customFormat="1" ht="103.5" hidden="1" outlineLevel="2">
      <c r="A286" s="57">
        <v>1157</v>
      </c>
      <c r="B286" s="62">
        <v>12030</v>
      </c>
      <c r="C286" s="63" t="s">
        <v>370</v>
      </c>
      <c r="D286" s="64"/>
      <c r="E286" s="64"/>
      <c r="F286" s="65"/>
      <c r="G286" s="66"/>
      <c r="H286" s="66"/>
      <c r="I286" s="64"/>
      <c r="J286" s="64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50">
        <f t="shared" si="82"/>
        <v>0</v>
      </c>
      <c r="AB286" s="50">
        <f>IFERROR(VLOOKUP(K286,'Վարկանիշային չափորոշիչներ'!$G$6:$GE$68,4,FALSE),0)</f>
        <v>0</v>
      </c>
      <c r="AC286" s="50">
        <f>IFERROR(VLOOKUP(L286,'Վարկանիշային չափորոշիչներ'!$G$6:$GE$68,4,FALSE),0)</f>
        <v>0</v>
      </c>
      <c r="AD286" s="50">
        <f>IFERROR(VLOOKUP(M286,'Վարկանիշային չափորոշիչներ'!$G$6:$GE$68,4,FALSE),0)</f>
        <v>0</v>
      </c>
      <c r="AE286" s="50">
        <f>IFERROR(VLOOKUP(N286,'Վարկանիշային չափորոշիչներ'!$G$6:$GE$68,4,FALSE),0)</f>
        <v>0</v>
      </c>
      <c r="AF286" s="50">
        <f>IFERROR(VLOOKUP(O286,'Վարկանիշային չափորոշիչներ'!$G$6:$GE$68,4,FALSE),0)</f>
        <v>0</v>
      </c>
      <c r="AG286" s="50">
        <f>IFERROR(VLOOKUP(P286,'Վարկանիշային չափորոշիչներ'!$G$6:$GE$68,4,FALSE),0)</f>
        <v>0</v>
      </c>
      <c r="AH286" s="50">
        <f>IFERROR(VLOOKUP(Q286,'Վարկանիշային չափորոշիչներ'!$G$6:$GE$68,4,FALSE),0)</f>
        <v>0</v>
      </c>
      <c r="AI286" s="50">
        <f>IFERROR(VLOOKUP(R286,'Վարկանիշային չափորոշիչներ'!$G$6:$GE$68,4,FALSE),0)</f>
        <v>0</v>
      </c>
      <c r="AJ286" s="50">
        <f>IFERROR(VLOOKUP(S286,'Վարկանիշային չափորոշիչներ'!$G$6:$GE$68,4,FALSE),0)</f>
        <v>0</v>
      </c>
      <c r="AK286" s="50">
        <f>IFERROR(VLOOKUP(T286,'Վարկանիշային չափորոշիչներ'!$G$6:$GE$68,4,FALSE),0)</f>
        <v>0</v>
      </c>
      <c r="AL286" s="50">
        <f>IFERROR(VLOOKUP(U286,'Վարկանիշային չափորոշիչներ'!$G$6:$GE$68,4,FALSE),0)</f>
        <v>0</v>
      </c>
      <c r="AM286" s="50">
        <f>IFERROR(VLOOKUP(V286,'Վարկանիշային չափորոշիչներ'!$G$6:$GE$68,4,FALSE),0)</f>
        <v>0</v>
      </c>
      <c r="AN286" s="50">
        <f t="shared" si="68"/>
        <v>0</v>
      </c>
    </row>
    <row r="287" spans="1:40" s="39" customFormat="1" ht="51.75" hidden="1" outlineLevel="2">
      <c r="A287" s="57">
        <v>1157</v>
      </c>
      <c r="B287" s="62">
        <v>21001</v>
      </c>
      <c r="C287" s="63" t="s">
        <v>371</v>
      </c>
      <c r="D287" s="64"/>
      <c r="E287" s="64"/>
      <c r="F287" s="65"/>
      <c r="G287" s="66"/>
      <c r="H287" s="66"/>
      <c r="I287" s="64"/>
      <c r="J287" s="64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50">
        <f t="shared" si="82"/>
        <v>0</v>
      </c>
      <c r="AB287" s="50">
        <f>IFERROR(VLOOKUP(K287,'Վարկանիշային չափորոշիչներ'!$G$6:$GE$68,4,FALSE),0)</f>
        <v>0</v>
      </c>
      <c r="AC287" s="50">
        <f>IFERROR(VLOOKUP(L287,'Վարկանիշային չափորոշիչներ'!$G$6:$GE$68,4,FALSE),0)</f>
        <v>0</v>
      </c>
      <c r="AD287" s="50">
        <f>IFERROR(VLOOKUP(M287,'Վարկանիշային չափորոշիչներ'!$G$6:$GE$68,4,FALSE),0)</f>
        <v>0</v>
      </c>
      <c r="AE287" s="50">
        <f>IFERROR(VLOOKUP(N287,'Վարկանիշային չափորոշիչներ'!$G$6:$GE$68,4,FALSE),0)</f>
        <v>0</v>
      </c>
      <c r="AF287" s="50">
        <f>IFERROR(VLOOKUP(O287,'Վարկանիշային չափորոշիչներ'!$G$6:$GE$68,4,FALSE),0)</f>
        <v>0</v>
      </c>
      <c r="AG287" s="50">
        <f>IFERROR(VLOOKUP(P287,'Վարկանիշային չափորոշիչներ'!$G$6:$GE$68,4,FALSE),0)</f>
        <v>0</v>
      </c>
      <c r="AH287" s="50">
        <f>IFERROR(VLOOKUP(Q287,'Վարկանիշային չափորոշիչներ'!$G$6:$GE$68,4,FALSE),0)</f>
        <v>0</v>
      </c>
      <c r="AI287" s="50">
        <f>IFERROR(VLOOKUP(R287,'Վարկանիշային չափորոշիչներ'!$G$6:$GE$68,4,FALSE),0)</f>
        <v>0</v>
      </c>
      <c r="AJ287" s="50">
        <f>IFERROR(VLOOKUP(S287,'Վարկանիշային չափորոշիչներ'!$G$6:$GE$68,4,FALSE),0)</f>
        <v>0</v>
      </c>
      <c r="AK287" s="50">
        <f>IFERROR(VLOOKUP(T287,'Վարկանիշային չափորոշիչներ'!$G$6:$GE$68,4,FALSE),0)</f>
        <v>0</v>
      </c>
      <c r="AL287" s="50">
        <f>IFERROR(VLOOKUP(U287,'Վարկանիշային չափորոշիչներ'!$G$6:$GE$68,4,FALSE),0)</f>
        <v>0</v>
      </c>
      <c r="AM287" s="50">
        <f>IFERROR(VLOOKUP(V287,'Վարկանիշային չափորոշիչներ'!$G$6:$GE$68,4,FALSE),0)</f>
        <v>0</v>
      </c>
      <c r="AN287" s="50">
        <f t="shared" si="68"/>
        <v>0</v>
      </c>
    </row>
    <row r="288" spans="1:40" s="39" customFormat="1" ht="172.5" hidden="1" outlineLevel="2">
      <c r="A288" s="57">
        <v>1157</v>
      </c>
      <c r="B288" s="62">
        <v>21002</v>
      </c>
      <c r="C288" s="63" t="s">
        <v>372</v>
      </c>
      <c r="D288" s="64"/>
      <c r="E288" s="64"/>
      <c r="F288" s="65"/>
      <c r="G288" s="66"/>
      <c r="H288" s="66"/>
      <c r="I288" s="64"/>
      <c r="J288" s="64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50">
        <f t="shared" si="82"/>
        <v>0</v>
      </c>
      <c r="AB288" s="50">
        <f>IFERROR(VLOOKUP(K288,'Վարկանիշային չափորոշիչներ'!$G$6:$GE$68,4,FALSE),0)</f>
        <v>0</v>
      </c>
      <c r="AC288" s="50">
        <f>IFERROR(VLOOKUP(L288,'Վարկանիշային չափորոշիչներ'!$G$6:$GE$68,4,FALSE),0)</f>
        <v>0</v>
      </c>
      <c r="AD288" s="50">
        <f>IFERROR(VLOOKUP(M288,'Վարկանիշային չափորոշիչներ'!$G$6:$GE$68,4,FALSE),0)</f>
        <v>0</v>
      </c>
      <c r="AE288" s="50">
        <f>IFERROR(VLOOKUP(N288,'Վարկանիշային չափորոշիչներ'!$G$6:$GE$68,4,FALSE),0)</f>
        <v>0</v>
      </c>
      <c r="AF288" s="50">
        <f>IFERROR(VLOOKUP(O288,'Վարկանիշային չափորոշիչներ'!$G$6:$GE$68,4,FALSE),0)</f>
        <v>0</v>
      </c>
      <c r="AG288" s="50">
        <f>IFERROR(VLOOKUP(P288,'Վարկանիշային չափորոշիչներ'!$G$6:$GE$68,4,FALSE),0)</f>
        <v>0</v>
      </c>
      <c r="AH288" s="50">
        <f>IFERROR(VLOOKUP(Q288,'Վարկանիշային չափորոշիչներ'!$G$6:$GE$68,4,FALSE),0)</f>
        <v>0</v>
      </c>
      <c r="AI288" s="50">
        <f>IFERROR(VLOOKUP(R288,'Վարկանիշային չափորոշիչներ'!$G$6:$GE$68,4,FALSE),0)</f>
        <v>0</v>
      </c>
      <c r="AJ288" s="50">
        <f>IFERROR(VLOOKUP(S288,'Վարկանիշային չափորոշիչներ'!$G$6:$GE$68,4,FALSE),0)</f>
        <v>0</v>
      </c>
      <c r="AK288" s="50">
        <f>IFERROR(VLOOKUP(T288,'Վարկանիշային չափորոշիչներ'!$G$6:$GE$68,4,FALSE),0)</f>
        <v>0</v>
      </c>
      <c r="AL288" s="50">
        <f>IFERROR(VLOOKUP(U288,'Վարկանիշային չափորոշիչներ'!$G$6:$GE$68,4,FALSE),0)</f>
        <v>0</v>
      </c>
      <c r="AM288" s="50">
        <f>IFERROR(VLOOKUP(V288,'Վարկանիշային չափորոշիչներ'!$G$6:$GE$68,4,FALSE),0)</f>
        <v>0</v>
      </c>
      <c r="AN288" s="50">
        <f t="shared" si="68"/>
        <v>0</v>
      </c>
    </row>
    <row r="289" spans="1:40" s="39" customFormat="1" ht="51.75" hidden="1" outlineLevel="2">
      <c r="A289" s="57">
        <v>1157</v>
      </c>
      <c r="B289" s="62">
        <v>21033</v>
      </c>
      <c r="C289" s="63" t="s">
        <v>373</v>
      </c>
      <c r="D289" s="64"/>
      <c r="E289" s="64"/>
      <c r="F289" s="65"/>
      <c r="G289" s="66"/>
      <c r="H289" s="66"/>
      <c r="I289" s="64"/>
      <c r="J289" s="64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50">
        <f t="shared" si="82"/>
        <v>0</v>
      </c>
      <c r="AB289" s="50">
        <f>IFERROR(VLOOKUP(K289,'Վարկանիշային չափորոշիչներ'!$G$6:$GE$68,4,FALSE),0)</f>
        <v>0</v>
      </c>
      <c r="AC289" s="50">
        <f>IFERROR(VLOOKUP(L289,'Վարկանիշային չափորոշիչներ'!$G$6:$GE$68,4,FALSE),0)</f>
        <v>0</v>
      </c>
      <c r="AD289" s="50">
        <f>IFERROR(VLOOKUP(M289,'Վարկանիշային չափորոշիչներ'!$G$6:$GE$68,4,FALSE),0)</f>
        <v>0</v>
      </c>
      <c r="AE289" s="50">
        <f>IFERROR(VLOOKUP(N289,'Վարկանիշային չափորոշիչներ'!$G$6:$GE$68,4,FALSE),0)</f>
        <v>0</v>
      </c>
      <c r="AF289" s="50">
        <f>IFERROR(VLOOKUP(O289,'Վարկանիշային չափորոշիչներ'!$G$6:$GE$68,4,FALSE),0)</f>
        <v>0</v>
      </c>
      <c r="AG289" s="50">
        <f>IFERROR(VLOOKUP(P289,'Վարկանիշային չափորոշիչներ'!$G$6:$GE$68,4,FALSE),0)</f>
        <v>0</v>
      </c>
      <c r="AH289" s="50">
        <f>IFERROR(VLOOKUP(Q289,'Վարկանիշային չափորոշիչներ'!$G$6:$GE$68,4,FALSE),0)</f>
        <v>0</v>
      </c>
      <c r="AI289" s="50">
        <f>IFERROR(VLOOKUP(R289,'Վարկանիշային չափորոշիչներ'!$G$6:$GE$68,4,FALSE),0)</f>
        <v>0</v>
      </c>
      <c r="AJ289" s="50">
        <f>IFERROR(VLOOKUP(S289,'Վարկանիշային չափորոշիչներ'!$G$6:$GE$68,4,FALSE),0)</f>
        <v>0</v>
      </c>
      <c r="AK289" s="50">
        <f>IFERROR(VLOOKUP(T289,'Վարկանիշային չափորոշիչներ'!$G$6:$GE$68,4,FALSE),0)</f>
        <v>0</v>
      </c>
      <c r="AL289" s="50">
        <f>IFERROR(VLOOKUP(U289,'Վարկանիշային չափորոշիչներ'!$G$6:$GE$68,4,FALSE),0)</f>
        <v>0</v>
      </c>
      <c r="AM289" s="50">
        <f>IFERROR(VLOOKUP(V289,'Վարկանիշային չափորոշիչներ'!$G$6:$GE$68,4,FALSE),0)</f>
        <v>0</v>
      </c>
      <c r="AN289" s="50">
        <f t="shared" si="68"/>
        <v>0</v>
      </c>
    </row>
    <row r="290" spans="1:40" s="39" customFormat="1" ht="69" hidden="1" outlineLevel="2">
      <c r="A290" s="57">
        <v>1157</v>
      </c>
      <c r="B290" s="62">
        <v>21038</v>
      </c>
      <c r="C290" s="119" t="s">
        <v>374</v>
      </c>
      <c r="D290" s="96"/>
      <c r="E290" s="96"/>
      <c r="F290" s="120"/>
      <c r="G290" s="66"/>
      <c r="H290" s="66"/>
      <c r="I290" s="64"/>
      <c r="J290" s="64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50">
        <f t="shared" si="82"/>
        <v>0</v>
      </c>
      <c r="AB290" s="50">
        <f>IFERROR(VLOOKUP(K290,'Վարկանիշային չափորոշիչներ'!$G$6:$GE$68,4,FALSE),0)</f>
        <v>0</v>
      </c>
      <c r="AC290" s="50">
        <f>IFERROR(VLOOKUP(L290,'Վարկանիշային չափորոշիչներ'!$G$6:$GE$68,4,FALSE),0)</f>
        <v>0</v>
      </c>
      <c r="AD290" s="50">
        <f>IFERROR(VLOOKUP(M290,'Վարկանիշային չափորոշիչներ'!$G$6:$GE$68,4,FALSE),0)</f>
        <v>0</v>
      </c>
      <c r="AE290" s="50">
        <f>IFERROR(VLOOKUP(N290,'Վարկանիշային չափորոշիչներ'!$G$6:$GE$68,4,FALSE),0)</f>
        <v>0</v>
      </c>
      <c r="AF290" s="50">
        <f>IFERROR(VLOOKUP(O290,'Վարկանիշային չափորոշիչներ'!$G$6:$GE$68,4,FALSE),0)</f>
        <v>0</v>
      </c>
      <c r="AG290" s="50">
        <f>IFERROR(VLOOKUP(P290,'Վարկանիշային չափորոշիչներ'!$G$6:$GE$68,4,FALSE),0)</f>
        <v>0</v>
      </c>
      <c r="AH290" s="50">
        <f>IFERROR(VLOOKUP(Q290,'Վարկանիշային չափորոշիչներ'!$G$6:$GE$68,4,FALSE),0)</f>
        <v>0</v>
      </c>
      <c r="AI290" s="50">
        <f>IFERROR(VLOOKUP(R290,'Վարկանիշային չափորոշիչներ'!$G$6:$GE$68,4,FALSE),0)</f>
        <v>0</v>
      </c>
      <c r="AJ290" s="50">
        <f>IFERROR(VLOOKUP(S290,'Վարկանիշային չափորոշիչներ'!$G$6:$GE$68,4,FALSE),0)</f>
        <v>0</v>
      </c>
      <c r="AK290" s="50">
        <f>IFERROR(VLOOKUP(T290,'Վարկանիշային չափորոշիչներ'!$G$6:$GE$68,4,FALSE),0)</f>
        <v>0</v>
      </c>
      <c r="AL290" s="50">
        <f>IFERROR(VLOOKUP(U290,'Վարկանիշային չափորոշիչներ'!$G$6:$GE$68,4,FALSE),0)</f>
        <v>0</v>
      </c>
      <c r="AM290" s="50">
        <f>IFERROR(VLOOKUP(V290,'Վարկանիշային չափորոշիչներ'!$G$6:$GE$68,4,FALSE),0)</f>
        <v>0</v>
      </c>
      <c r="AN290" s="50">
        <f t="shared" si="68"/>
        <v>0</v>
      </c>
    </row>
    <row r="291" spans="1:40" s="39" customFormat="1" ht="69" hidden="1" outlineLevel="2">
      <c r="A291" s="57">
        <v>1157</v>
      </c>
      <c r="B291" s="62">
        <v>21036</v>
      </c>
      <c r="C291" s="63" t="s">
        <v>375</v>
      </c>
      <c r="D291" s="64"/>
      <c r="E291" s="64"/>
      <c r="F291" s="65"/>
      <c r="G291" s="66"/>
      <c r="H291" s="66"/>
      <c r="I291" s="64"/>
      <c r="J291" s="64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50">
        <f t="shared" si="82"/>
        <v>0</v>
      </c>
      <c r="AB291" s="50">
        <f>IFERROR(VLOOKUP(K291,'Վարկանիշային չափորոշիչներ'!$G$6:$GE$68,4,FALSE),0)</f>
        <v>0</v>
      </c>
      <c r="AC291" s="50">
        <f>IFERROR(VLOOKUP(L291,'Վարկանիշային չափորոշիչներ'!$G$6:$GE$68,4,FALSE),0)</f>
        <v>0</v>
      </c>
      <c r="AD291" s="50">
        <f>IFERROR(VLOOKUP(M291,'Վարկանիշային չափորոշիչներ'!$G$6:$GE$68,4,FALSE),0)</f>
        <v>0</v>
      </c>
      <c r="AE291" s="50">
        <f>IFERROR(VLOOKUP(N291,'Վարկանիշային չափորոշիչներ'!$G$6:$GE$68,4,FALSE),0)</f>
        <v>0</v>
      </c>
      <c r="AF291" s="50">
        <f>IFERROR(VLOOKUP(O291,'Վարկանիշային չափորոշիչներ'!$G$6:$GE$68,4,FALSE),0)</f>
        <v>0</v>
      </c>
      <c r="AG291" s="50">
        <f>IFERROR(VLOOKUP(P291,'Վարկանիշային չափորոշիչներ'!$G$6:$GE$68,4,FALSE),0)</f>
        <v>0</v>
      </c>
      <c r="AH291" s="50">
        <f>IFERROR(VLOOKUP(Q291,'Վարկանիշային չափորոշիչներ'!$G$6:$GE$68,4,FALSE),0)</f>
        <v>0</v>
      </c>
      <c r="AI291" s="50">
        <f>IFERROR(VLOOKUP(R291,'Վարկանիշային չափորոշիչներ'!$G$6:$GE$68,4,FALSE),0)</f>
        <v>0</v>
      </c>
      <c r="AJ291" s="50">
        <f>IFERROR(VLOOKUP(S291,'Վարկանիշային չափորոշիչներ'!$G$6:$GE$68,4,FALSE),0)</f>
        <v>0</v>
      </c>
      <c r="AK291" s="50">
        <f>IFERROR(VLOOKUP(T291,'Վարկանիշային չափորոշիչներ'!$G$6:$GE$68,4,FALSE),0)</f>
        <v>0</v>
      </c>
      <c r="AL291" s="50">
        <f>IFERROR(VLOOKUP(U291,'Վարկանիշային չափորոշիչներ'!$G$6:$GE$68,4,FALSE),0)</f>
        <v>0</v>
      </c>
      <c r="AM291" s="50">
        <f>IFERROR(VLOOKUP(V291,'Վարկանիշային չափորոշիչներ'!$G$6:$GE$68,4,FALSE),0)</f>
        <v>0</v>
      </c>
      <c r="AN291" s="50">
        <f t="shared" si="68"/>
        <v>0</v>
      </c>
    </row>
    <row r="292" spans="1:40" s="39" customFormat="1" ht="86.25" hidden="1" outlineLevel="2">
      <c r="A292" s="57">
        <v>1157</v>
      </c>
      <c r="B292" s="62">
        <v>21037</v>
      </c>
      <c r="C292" s="63" t="s">
        <v>376</v>
      </c>
      <c r="D292" s="64"/>
      <c r="E292" s="64"/>
      <c r="F292" s="65"/>
      <c r="G292" s="66"/>
      <c r="H292" s="66"/>
      <c r="I292" s="64"/>
      <c r="J292" s="64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50">
        <f t="shared" si="82"/>
        <v>0</v>
      </c>
      <c r="AB292" s="50">
        <f>IFERROR(VLOOKUP(K292,'Վարկանիշային չափորոշիչներ'!$G$6:$GE$68,4,FALSE),0)</f>
        <v>0</v>
      </c>
      <c r="AC292" s="50">
        <f>IFERROR(VLOOKUP(L292,'Վարկանիշային չափորոշիչներ'!$G$6:$GE$68,4,FALSE),0)</f>
        <v>0</v>
      </c>
      <c r="AD292" s="50">
        <f>IFERROR(VLOOKUP(M292,'Վարկանիշային չափորոշիչներ'!$G$6:$GE$68,4,FALSE),0)</f>
        <v>0</v>
      </c>
      <c r="AE292" s="50">
        <f>IFERROR(VLOOKUP(N292,'Վարկանիշային չափորոշիչներ'!$G$6:$GE$68,4,FALSE),0)</f>
        <v>0</v>
      </c>
      <c r="AF292" s="50">
        <f>IFERROR(VLOOKUP(O292,'Վարկանիշային չափորոշիչներ'!$G$6:$GE$68,4,FALSE),0)</f>
        <v>0</v>
      </c>
      <c r="AG292" s="50">
        <f>IFERROR(VLOOKUP(P292,'Վարկանիշային չափորոշիչներ'!$G$6:$GE$68,4,FALSE),0)</f>
        <v>0</v>
      </c>
      <c r="AH292" s="50">
        <f>IFERROR(VLOOKUP(Q292,'Վարկանիշային չափորոշիչներ'!$G$6:$GE$68,4,FALSE),0)</f>
        <v>0</v>
      </c>
      <c r="AI292" s="50">
        <f>IFERROR(VLOOKUP(R292,'Վարկանիշային չափորոշիչներ'!$G$6:$GE$68,4,FALSE),0)</f>
        <v>0</v>
      </c>
      <c r="AJ292" s="50">
        <f>IFERROR(VLOOKUP(S292,'Վարկանիշային չափորոշիչներ'!$G$6:$GE$68,4,FALSE),0)</f>
        <v>0</v>
      </c>
      <c r="AK292" s="50">
        <f>IFERROR(VLOOKUP(T292,'Վարկանիշային չափորոշիչներ'!$G$6:$GE$68,4,FALSE),0)</f>
        <v>0</v>
      </c>
      <c r="AL292" s="50">
        <f>IFERROR(VLOOKUP(U292,'Վարկանիշային չափորոշիչներ'!$G$6:$GE$68,4,FALSE),0)</f>
        <v>0</v>
      </c>
      <c r="AM292" s="50">
        <f>IFERROR(VLOOKUP(V292,'Վարկանիշային չափորոշիչներ'!$G$6:$GE$68,4,FALSE),0)</f>
        <v>0</v>
      </c>
      <c r="AN292" s="50">
        <f t="shared" si="68"/>
        <v>0</v>
      </c>
    </row>
    <row r="293" spans="1:40" s="39" customFormat="1" ht="189.75" hidden="1" outlineLevel="2">
      <c r="A293" s="57">
        <v>1157</v>
      </c>
      <c r="B293" s="62">
        <v>12031</v>
      </c>
      <c r="C293" s="63" t="s">
        <v>377</v>
      </c>
      <c r="D293" s="64"/>
      <c r="E293" s="64"/>
      <c r="F293" s="65"/>
      <c r="G293" s="66"/>
      <c r="H293" s="66"/>
      <c r="I293" s="64"/>
      <c r="J293" s="64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50">
        <f t="shared" si="82"/>
        <v>0</v>
      </c>
      <c r="AB293" s="50">
        <f>IFERROR(VLOOKUP(K293,'Վարկանիշային չափորոշիչներ'!$G$6:$GE$68,4,FALSE),0)</f>
        <v>0</v>
      </c>
      <c r="AC293" s="50">
        <f>IFERROR(VLOOKUP(L293,'Վարկանիշային չափորոշիչներ'!$G$6:$GE$68,4,FALSE),0)</f>
        <v>0</v>
      </c>
      <c r="AD293" s="50">
        <f>IFERROR(VLOOKUP(M293,'Վարկանիշային չափորոշիչներ'!$G$6:$GE$68,4,FALSE),0)</f>
        <v>0</v>
      </c>
      <c r="AE293" s="50">
        <f>IFERROR(VLOOKUP(N293,'Վարկանիշային չափորոշիչներ'!$G$6:$GE$68,4,FALSE),0)</f>
        <v>0</v>
      </c>
      <c r="AF293" s="50">
        <f>IFERROR(VLOOKUP(O293,'Վարկանիշային չափորոշիչներ'!$G$6:$GE$68,4,FALSE),0)</f>
        <v>0</v>
      </c>
      <c r="AG293" s="50">
        <f>IFERROR(VLOOKUP(P293,'Վարկանիշային չափորոշիչներ'!$G$6:$GE$68,4,FALSE),0)</f>
        <v>0</v>
      </c>
      <c r="AH293" s="50">
        <f>IFERROR(VLOOKUP(Q293,'Վարկանիշային չափորոշիչներ'!$G$6:$GE$68,4,FALSE),0)</f>
        <v>0</v>
      </c>
      <c r="AI293" s="50">
        <f>IFERROR(VLOOKUP(R293,'Վարկանիշային չափորոշիչներ'!$G$6:$GE$68,4,FALSE),0)</f>
        <v>0</v>
      </c>
      <c r="AJ293" s="50">
        <f>IFERROR(VLOOKUP(S293,'Վարկանիշային չափորոշիչներ'!$G$6:$GE$68,4,FALSE),0)</f>
        <v>0</v>
      </c>
      <c r="AK293" s="50">
        <f>IFERROR(VLOOKUP(T293,'Վարկանիշային չափորոշիչներ'!$G$6:$GE$68,4,FALSE),0)</f>
        <v>0</v>
      </c>
      <c r="AL293" s="50">
        <f>IFERROR(VLOOKUP(U293,'Վարկանիշային չափորոշիչներ'!$G$6:$GE$68,4,FALSE),0)</f>
        <v>0</v>
      </c>
      <c r="AM293" s="50">
        <f>IFERROR(VLOOKUP(V293,'Վարկանիշային չափորոշիչներ'!$G$6:$GE$68,4,FALSE),0)</f>
        <v>0</v>
      </c>
      <c r="AN293" s="50">
        <f t="shared" si="68"/>
        <v>0</v>
      </c>
    </row>
    <row r="294" spans="1:40" s="39" customFormat="1" ht="120.75" hidden="1" outlineLevel="2">
      <c r="A294" s="57">
        <v>1157</v>
      </c>
      <c r="B294" s="62">
        <v>12032</v>
      </c>
      <c r="C294" s="119" t="s">
        <v>378</v>
      </c>
      <c r="D294" s="64"/>
      <c r="E294" s="64"/>
      <c r="F294" s="65"/>
      <c r="G294" s="66"/>
      <c r="H294" s="66"/>
      <c r="I294" s="64"/>
      <c r="J294" s="64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50">
        <f t="shared" si="82"/>
        <v>0</v>
      </c>
      <c r="AB294" s="50">
        <f>IFERROR(VLOOKUP(K294,'Վարկանիշային չափորոշիչներ'!$G$6:$GE$68,4,FALSE),0)</f>
        <v>0</v>
      </c>
      <c r="AC294" s="50">
        <f>IFERROR(VLOOKUP(L294,'Վարկանիշային չափորոշիչներ'!$G$6:$GE$68,4,FALSE),0)</f>
        <v>0</v>
      </c>
      <c r="AD294" s="50">
        <f>IFERROR(VLOOKUP(M294,'Վարկանիշային չափորոշիչներ'!$G$6:$GE$68,4,FALSE),0)</f>
        <v>0</v>
      </c>
      <c r="AE294" s="50">
        <f>IFERROR(VLOOKUP(N294,'Վարկանիշային չափորոշիչներ'!$G$6:$GE$68,4,FALSE),0)</f>
        <v>0</v>
      </c>
      <c r="AF294" s="50">
        <f>IFERROR(VLOOKUP(O294,'Վարկանիշային չափորոշիչներ'!$G$6:$GE$68,4,FALSE),0)</f>
        <v>0</v>
      </c>
      <c r="AG294" s="50">
        <f>IFERROR(VLOOKUP(P294,'Վարկանիշային չափորոշիչներ'!$G$6:$GE$68,4,FALSE),0)</f>
        <v>0</v>
      </c>
      <c r="AH294" s="50">
        <f>IFERROR(VLOOKUP(Q294,'Վարկանիշային չափորոշիչներ'!$G$6:$GE$68,4,FALSE),0)</f>
        <v>0</v>
      </c>
      <c r="AI294" s="50">
        <f>IFERROR(VLOOKUP(R294,'Վարկանիշային չափորոշիչներ'!$G$6:$GE$68,4,FALSE),0)</f>
        <v>0</v>
      </c>
      <c r="AJ294" s="50">
        <f>IFERROR(VLOOKUP(S294,'Վարկանիշային չափորոշիչներ'!$G$6:$GE$68,4,FALSE),0)</f>
        <v>0</v>
      </c>
      <c r="AK294" s="50">
        <f>IFERROR(VLOOKUP(T294,'Վարկանիշային չափորոշիչներ'!$G$6:$GE$68,4,FALSE),0)</f>
        <v>0</v>
      </c>
      <c r="AL294" s="50">
        <f>IFERROR(VLOOKUP(U294,'Վարկանիշային չափորոշիչներ'!$G$6:$GE$68,4,FALSE),0)</f>
        <v>0</v>
      </c>
      <c r="AM294" s="50">
        <f>IFERROR(VLOOKUP(V294,'Վարկանիշային չափորոշիչներ'!$G$6:$GE$68,4,FALSE),0)</f>
        <v>0</v>
      </c>
      <c r="AN294" s="50">
        <f t="shared" si="68"/>
        <v>0</v>
      </c>
    </row>
    <row r="295" spans="1:40" s="39" customFormat="1" ht="103.5" hidden="1" outlineLevel="2">
      <c r="A295" s="57">
        <v>1157</v>
      </c>
      <c r="B295" s="99">
        <v>21039</v>
      </c>
      <c r="C295" s="119" t="s">
        <v>379</v>
      </c>
      <c r="D295" s="64"/>
      <c r="E295" s="64"/>
      <c r="F295" s="66"/>
      <c r="G295" s="66"/>
      <c r="H295" s="66"/>
      <c r="I295" s="64"/>
      <c r="J295" s="64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50">
        <f t="shared" si="82"/>
        <v>0</v>
      </c>
      <c r="AB295" s="50">
        <f>IFERROR(VLOOKUP(K295,'Վարկանիշային չափորոշիչներ'!$G$6:$GE$68,4,FALSE),0)</f>
        <v>0</v>
      </c>
      <c r="AC295" s="50">
        <f>IFERROR(VLOOKUP(L295,'Վարկանիշային չափորոշիչներ'!$G$6:$GE$68,4,FALSE),0)</f>
        <v>0</v>
      </c>
      <c r="AD295" s="50">
        <f>IFERROR(VLOOKUP(M295,'Վարկանիշային չափորոշիչներ'!$G$6:$GE$68,4,FALSE),0)</f>
        <v>0</v>
      </c>
      <c r="AE295" s="50">
        <f>IFERROR(VLOOKUP(N295,'Վարկանիշային չափորոշիչներ'!$G$6:$GE$68,4,FALSE),0)</f>
        <v>0</v>
      </c>
      <c r="AF295" s="50">
        <f>IFERROR(VLOOKUP(O295,'Վարկանիշային չափորոշիչներ'!$G$6:$GE$68,4,FALSE),0)</f>
        <v>0</v>
      </c>
      <c r="AG295" s="50">
        <f>IFERROR(VLOOKUP(P295,'Վարկանիշային չափորոշիչներ'!$G$6:$GE$68,4,FALSE),0)</f>
        <v>0</v>
      </c>
      <c r="AH295" s="50">
        <f>IFERROR(VLOOKUP(Q295,'Վարկանիշային չափորոշիչներ'!$G$6:$GE$68,4,FALSE),0)</f>
        <v>0</v>
      </c>
      <c r="AI295" s="50">
        <f>IFERROR(VLOOKUP(R295,'Վարկանիշային չափորոշիչներ'!$G$6:$GE$68,4,FALSE),0)</f>
        <v>0</v>
      </c>
      <c r="AJ295" s="50">
        <f>IFERROR(VLOOKUP(S295,'Վարկանիշային չափորոշիչներ'!$G$6:$GE$68,4,FALSE),0)</f>
        <v>0</v>
      </c>
      <c r="AK295" s="50">
        <f>IFERROR(VLOOKUP(T295,'Վարկանիշային չափորոշիչներ'!$G$6:$GE$68,4,FALSE),0)</f>
        <v>0</v>
      </c>
      <c r="AL295" s="50">
        <f>IFERROR(VLOOKUP(U295,'Վարկանիշային չափորոշիչներ'!$G$6:$GE$68,4,FALSE),0)</f>
        <v>0</v>
      </c>
      <c r="AM295" s="50">
        <f>IFERROR(VLOOKUP(V295,'Վարկանիշային չափորոշիչներ'!$G$6:$GE$68,4,FALSE),0)</f>
        <v>0</v>
      </c>
      <c r="AN295" s="50">
        <f t="shared" si="68"/>
        <v>0</v>
      </c>
    </row>
    <row r="296" spans="1:40" s="39" customFormat="1" ht="86.25" hidden="1" outlineLevel="2">
      <c r="A296" s="57">
        <v>1157</v>
      </c>
      <c r="B296" s="99">
        <v>21032</v>
      </c>
      <c r="C296" s="114" t="s">
        <v>380</v>
      </c>
      <c r="D296" s="64"/>
      <c r="E296" s="64"/>
      <c r="F296" s="66"/>
      <c r="G296" s="66"/>
      <c r="H296" s="66"/>
      <c r="I296" s="64"/>
      <c r="J296" s="64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50">
        <f t="shared" si="82"/>
        <v>0</v>
      </c>
      <c r="AB296" s="50">
        <f>IFERROR(VLOOKUP(K296,'Վարկանիշային չափորոշիչներ'!$G$6:$GE$68,4,FALSE),0)</f>
        <v>0</v>
      </c>
      <c r="AC296" s="50">
        <f>IFERROR(VLOOKUP(L296,'Վարկանիշային չափորոշիչներ'!$G$6:$GE$68,4,FALSE),0)</f>
        <v>0</v>
      </c>
      <c r="AD296" s="50">
        <f>IFERROR(VLOOKUP(M296,'Վարկանիշային չափորոշիչներ'!$G$6:$GE$68,4,FALSE),0)</f>
        <v>0</v>
      </c>
      <c r="AE296" s="50">
        <f>IFERROR(VLOOKUP(N296,'Վարկանիշային չափորոշիչներ'!$G$6:$GE$68,4,FALSE),0)</f>
        <v>0</v>
      </c>
      <c r="AF296" s="50">
        <f>IFERROR(VLOOKUP(O296,'Վարկանիշային չափորոշիչներ'!$G$6:$GE$68,4,FALSE),0)</f>
        <v>0</v>
      </c>
      <c r="AG296" s="50">
        <f>IFERROR(VLOOKUP(P296,'Վարկանիշային չափորոշիչներ'!$G$6:$GE$68,4,FALSE),0)</f>
        <v>0</v>
      </c>
      <c r="AH296" s="50">
        <f>IFERROR(VLOOKUP(Q296,'Վարկանիշային չափորոշիչներ'!$G$6:$GE$68,4,FALSE),0)</f>
        <v>0</v>
      </c>
      <c r="AI296" s="50">
        <f>IFERROR(VLOOKUP(R296,'Վարկանիշային չափորոշիչներ'!$G$6:$GE$68,4,FALSE),0)</f>
        <v>0</v>
      </c>
      <c r="AJ296" s="50">
        <f>IFERROR(VLOOKUP(S296,'Վարկանիշային չափորոշիչներ'!$G$6:$GE$68,4,FALSE),0)</f>
        <v>0</v>
      </c>
      <c r="AK296" s="50">
        <f>IFERROR(VLOOKUP(T296,'Վարկանիշային չափորոշիչներ'!$G$6:$GE$68,4,FALSE),0)</f>
        <v>0</v>
      </c>
      <c r="AL296" s="50">
        <f>IFERROR(VLOOKUP(U296,'Վարկանիշային չափորոշիչներ'!$G$6:$GE$68,4,FALSE),0)</f>
        <v>0</v>
      </c>
      <c r="AM296" s="50">
        <f>IFERROR(VLOOKUP(V296,'Վարկանիշային չափորոշիչներ'!$G$6:$GE$68,4,FALSE),0)</f>
        <v>0</v>
      </c>
      <c r="AN296" s="50">
        <f t="shared" ref="AN296:AN335" si="83">SUM(AB296:AM296)</f>
        <v>0</v>
      </c>
    </row>
    <row r="297" spans="1:40" s="39" customFormat="1" ht="51.75" hidden="1" outlineLevel="2">
      <c r="A297" s="57">
        <v>1157</v>
      </c>
      <c r="B297" s="62">
        <v>21040</v>
      </c>
      <c r="C297" s="114" t="s">
        <v>381</v>
      </c>
      <c r="D297" s="64"/>
      <c r="E297" s="64"/>
      <c r="F297" s="66"/>
      <c r="G297" s="66"/>
      <c r="H297" s="66"/>
      <c r="I297" s="64"/>
      <c r="J297" s="64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50">
        <f t="shared" si="82"/>
        <v>0</v>
      </c>
      <c r="AB297" s="50">
        <f>IFERROR(VLOOKUP(K297,'Վարկանիշային չափորոշիչներ'!$G$6:$GE$68,4,FALSE),0)</f>
        <v>0</v>
      </c>
      <c r="AC297" s="50">
        <f>IFERROR(VLOOKUP(L297,'Վարկանիշային չափորոշիչներ'!$G$6:$GE$68,4,FALSE),0)</f>
        <v>0</v>
      </c>
      <c r="AD297" s="50">
        <f>IFERROR(VLOOKUP(M297,'Վարկանիշային չափորոշիչներ'!$G$6:$GE$68,4,FALSE),0)</f>
        <v>0</v>
      </c>
      <c r="AE297" s="50">
        <f>IFERROR(VLOOKUP(N297,'Վարկանիշային չափորոշիչներ'!$G$6:$GE$68,4,FALSE),0)</f>
        <v>0</v>
      </c>
      <c r="AF297" s="50">
        <f>IFERROR(VLOOKUP(O297,'Վարկանիշային չափորոշիչներ'!$G$6:$GE$68,4,FALSE),0)</f>
        <v>0</v>
      </c>
      <c r="AG297" s="50">
        <f>IFERROR(VLOOKUP(P297,'Վարկանիշային չափորոշիչներ'!$G$6:$GE$68,4,FALSE),0)</f>
        <v>0</v>
      </c>
      <c r="AH297" s="50">
        <f>IFERROR(VLOOKUP(Q297,'Վարկանիշային չափորոշիչներ'!$G$6:$GE$68,4,FALSE),0)</f>
        <v>0</v>
      </c>
      <c r="AI297" s="50">
        <f>IFERROR(VLOOKUP(R297,'Վարկանիշային չափորոշիչներ'!$G$6:$GE$68,4,FALSE),0)</f>
        <v>0</v>
      </c>
      <c r="AJ297" s="50">
        <f>IFERROR(VLOOKUP(S297,'Վարկանիշային չափորոշիչներ'!$G$6:$GE$68,4,FALSE),0)</f>
        <v>0</v>
      </c>
      <c r="AK297" s="50">
        <f>IFERROR(VLOOKUP(T297,'Վարկանիշային չափորոշիչներ'!$G$6:$GE$68,4,FALSE),0)</f>
        <v>0</v>
      </c>
      <c r="AL297" s="50">
        <f>IFERROR(VLOOKUP(U297,'Վարկանիշային չափորոշիչներ'!$G$6:$GE$68,4,FALSE),0)</f>
        <v>0</v>
      </c>
      <c r="AM297" s="50">
        <f>IFERROR(VLOOKUP(V297,'Վարկանիշային չափորոշիչներ'!$G$6:$GE$68,4,FALSE),0)</f>
        <v>0</v>
      </c>
      <c r="AN297" s="50">
        <f t="shared" si="83"/>
        <v>0</v>
      </c>
    </row>
    <row r="298" spans="1:40" s="39" customFormat="1" ht="51.75" hidden="1" outlineLevel="1">
      <c r="A298" s="57">
        <v>1167</v>
      </c>
      <c r="B298" s="57"/>
      <c r="C298" s="121" t="s">
        <v>382</v>
      </c>
      <c r="D298" s="122">
        <f>SUM(D299:D300)</f>
        <v>0</v>
      </c>
      <c r="E298" s="122">
        <f t="shared" ref="E298" si="84">SUM(E299:E300)</f>
        <v>0</v>
      </c>
      <c r="F298" s="123">
        <f t="shared" ref="F298:H298" si="85">SUM(F299:F300)</f>
        <v>0</v>
      </c>
      <c r="G298" s="123">
        <f t="shared" si="85"/>
        <v>0</v>
      </c>
      <c r="H298" s="123">
        <f t="shared" si="85"/>
        <v>0</v>
      </c>
      <c r="I298" s="124" t="s">
        <v>74</v>
      </c>
      <c r="J298" s="124" t="s">
        <v>74</v>
      </c>
      <c r="K298" s="124" t="s">
        <v>74</v>
      </c>
      <c r="L298" s="124" t="s">
        <v>74</v>
      </c>
      <c r="M298" s="124" t="s">
        <v>74</v>
      </c>
      <c r="N298" s="124" t="s">
        <v>74</v>
      </c>
      <c r="O298" s="124" t="s">
        <v>74</v>
      </c>
      <c r="P298" s="124" t="s">
        <v>74</v>
      </c>
      <c r="Q298" s="124" t="s">
        <v>74</v>
      </c>
      <c r="R298" s="124" t="s">
        <v>74</v>
      </c>
      <c r="S298" s="124" t="s">
        <v>74</v>
      </c>
      <c r="T298" s="124" t="s">
        <v>74</v>
      </c>
      <c r="U298" s="124" t="s">
        <v>74</v>
      </c>
      <c r="V298" s="124" t="s">
        <v>74</v>
      </c>
      <c r="W298" s="61" t="s">
        <v>74</v>
      </c>
      <c r="AB298" s="50">
        <f>IFERROR(VLOOKUP(K298,'Վարկանիշային չափորոշիչներ'!$G$6:$GE$68,4,FALSE),0)</f>
        <v>0</v>
      </c>
      <c r="AC298" s="50">
        <f>IFERROR(VLOOKUP(L298,'Վարկանիշային չափորոշիչներ'!$G$6:$GE$68,4,FALSE),0)</f>
        <v>0</v>
      </c>
      <c r="AD298" s="50">
        <f>IFERROR(VLOOKUP(M298,'Վարկանիշային չափորոշիչներ'!$G$6:$GE$68,4,FALSE),0)</f>
        <v>0</v>
      </c>
      <c r="AE298" s="50">
        <f>IFERROR(VLOOKUP(N298,'Վարկանիշային չափորոշիչներ'!$G$6:$GE$68,4,FALSE),0)</f>
        <v>0</v>
      </c>
      <c r="AF298" s="50">
        <f>IFERROR(VLOOKUP(O298,'Վարկանիշային չափորոշիչներ'!$G$6:$GE$68,4,FALSE),0)</f>
        <v>0</v>
      </c>
      <c r="AG298" s="50">
        <f>IFERROR(VLOOKUP(P298,'Վարկանիշային չափորոշիչներ'!$G$6:$GE$68,4,FALSE),0)</f>
        <v>0</v>
      </c>
      <c r="AH298" s="50">
        <f>IFERROR(VLOOKUP(Q298,'Վարկանիշային չափորոշիչներ'!$G$6:$GE$68,4,FALSE),0)</f>
        <v>0</v>
      </c>
      <c r="AI298" s="50">
        <f>IFERROR(VLOOKUP(R298,'Վարկանիշային չափորոշիչներ'!$G$6:$GE$68,4,FALSE),0)</f>
        <v>0</v>
      </c>
      <c r="AJ298" s="50">
        <f>IFERROR(VLOOKUP(S298,'Վարկանիշային չափորոշիչներ'!$G$6:$GE$68,4,FALSE),0)</f>
        <v>0</v>
      </c>
      <c r="AK298" s="50">
        <f>IFERROR(VLOOKUP(T298,'Վարկանիշային չափորոշիչներ'!$G$6:$GE$68,4,FALSE),0)</f>
        <v>0</v>
      </c>
      <c r="AL298" s="50">
        <f>IFERROR(VLOOKUP(U298,'Վարկանիշային չափորոշիչներ'!$G$6:$GE$68,4,FALSE),0)</f>
        <v>0</v>
      </c>
      <c r="AM298" s="50">
        <f>IFERROR(VLOOKUP(V298,'Վարկանիշային չափորոշիչներ'!$G$6:$GE$68,4,FALSE),0)</f>
        <v>0</v>
      </c>
      <c r="AN298" s="50">
        <f t="shared" si="83"/>
        <v>0</v>
      </c>
    </row>
    <row r="299" spans="1:40" s="39" customFormat="1" ht="138" hidden="1" outlineLevel="2">
      <c r="A299" s="57">
        <v>1167</v>
      </c>
      <c r="B299" s="62">
        <v>11006</v>
      </c>
      <c r="C299" s="63" t="s">
        <v>383</v>
      </c>
      <c r="D299" s="64"/>
      <c r="E299" s="64"/>
      <c r="F299" s="65"/>
      <c r="G299" s="66"/>
      <c r="H299" s="66"/>
      <c r="I299" s="64"/>
      <c r="J299" s="64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50">
        <f>AN299</f>
        <v>0</v>
      </c>
      <c r="AB299" s="50">
        <f>IFERROR(VLOOKUP(K299,'Վարկանիշային չափորոշիչներ'!$G$6:$GE$68,4,FALSE),0)</f>
        <v>0</v>
      </c>
      <c r="AC299" s="50">
        <f>IFERROR(VLOOKUP(L299,'Վարկանիշային չափորոշիչներ'!$G$6:$GE$68,4,FALSE),0)</f>
        <v>0</v>
      </c>
      <c r="AD299" s="50">
        <f>IFERROR(VLOOKUP(M299,'Վարկանիշային չափորոշիչներ'!$G$6:$GE$68,4,FALSE),0)</f>
        <v>0</v>
      </c>
      <c r="AE299" s="50">
        <f>IFERROR(VLOOKUP(N299,'Վարկանիշային չափորոշիչներ'!$G$6:$GE$68,4,FALSE),0)</f>
        <v>0</v>
      </c>
      <c r="AF299" s="50">
        <f>IFERROR(VLOOKUP(O299,'Վարկանիշային չափորոշիչներ'!$G$6:$GE$68,4,FALSE),0)</f>
        <v>0</v>
      </c>
      <c r="AG299" s="50">
        <f>IFERROR(VLOOKUP(P299,'Վարկանիշային չափորոշիչներ'!$G$6:$GE$68,4,FALSE),0)</f>
        <v>0</v>
      </c>
      <c r="AH299" s="50">
        <f>IFERROR(VLOOKUP(Q299,'Վարկանիշային չափորոշիչներ'!$G$6:$GE$68,4,FALSE),0)</f>
        <v>0</v>
      </c>
      <c r="AI299" s="50">
        <f>IFERROR(VLOOKUP(R299,'Վարկանիշային չափորոշիչներ'!$G$6:$GE$68,4,FALSE),0)</f>
        <v>0</v>
      </c>
      <c r="AJ299" s="50">
        <f>IFERROR(VLOOKUP(S299,'Վարկանիշային չափորոշիչներ'!$G$6:$GE$68,4,FALSE),0)</f>
        <v>0</v>
      </c>
      <c r="AK299" s="50">
        <f>IFERROR(VLOOKUP(T299,'Վարկանիշային չափորոշիչներ'!$G$6:$GE$68,4,FALSE),0)</f>
        <v>0</v>
      </c>
      <c r="AL299" s="50">
        <f>IFERROR(VLOOKUP(U299,'Վարկանիշային չափորոշիչներ'!$G$6:$GE$68,4,FALSE),0)</f>
        <v>0</v>
      </c>
      <c r="AM299" s="50">
        <f>IFERROR(VLOOKUP(V299,'Վարկանիշային չափորոշիչներ'!$G$6:$GE$68,4,FALSE),0)</f>
        <v>0</v>
      </c>
      <c r="AN299" s="50">
        <f t="shared" si="83"/>
        <v>0</v>
      </c>
    </row>
    <row r="300" spans="1:40" s="39" customFormat="1" ht="155.25" hidden="1" outlineLevel="2">
      <c r="A300" s="57">
        <v>1167</v>
      </c>
      <c r="B300" s="62">
        <v>32006</v>
      </c>
      <c r="C300" s="63" t="s">
        <v>384</v>
      </c>
      <c r="D300" s="85"/>
      <c r="E300" s="64"/>
      <c r="F300" s="65"/>
      <c r="G300" s="66"/>
      <c r="H300" s="66"/>
      <c r="I300" s="64"/>
      <c r="J300" s="64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50">
        <f>AN300</f>
        <v>0</v>
      </c>
      <c r="AB300" s="50">
        <f>IFERROR(VLOOKUP(K300,'Վարկանիշային չափորոշիչներ'!$G$6:$GE$68,4,FALSE),0)</f>
        <v>0</v>
      </c>
      <c r="AC300" s="50">
        <f>IFERROR(VLOOKUP(L300,'Վարկանիշային չափորոշիչներ'!$G$6:$GE$68,4,FALSE),0)</f>
        <v>0</v>
      </c>
      <c r="AD300" s="50">
        <f>IFERROR(VLOOKUP(M300,'Վարկանիշային չափորոշիչներ'!$G$6:$GE$68,4,FALSE),0)</f>
        <v>0</v>
      </c>
      <c r="AE300" s="50">
        <f>IFERROR(VLOOKUP(N300,'Վարկանիշային չափորոշիչներ'!$G$6:$GE$68,4,FALSE),0)</f>
        <v>0</v>
      </c>
      <c r="AF300" s="50">
        <f>IFERROR(VLOOKUP(O300,'Վարկանիշային չափորոշիչներ'!$G$6:$GE$68,4,FALSE),0)</f>
        <v>0</v>
      </c>
      <c r="AG300" s="50">
        <f>IFERROR(VLOOKUP(P300,'Վարկանիշային չափորոշիչներ'!$G$6:$GE$68,4,FALSE),0)</f>
        <v>0</v>
      </c>
      <c r="AH300" s="50">
        <f>IFERROR(VLOOKUP(Q300,'Վարկանիշային չափորոշիչներ'!$G$6:$GE$68,4,FALSE),0)</f>
        <v>0</v>
      </c>
      <c r="AI300" s="50">
        <f>IFERROR(VLOOKUP(R300,'Վարկանիշային չափորոշիչներ'!$G$6:$GE$68,4,FALSE),0)</f>
        <v>0</v>
      </c>
      <c r="AJ300" s="50">
        <f>IFERROR(VLOOKUP(S300,'Վարկանիշային չափորոշիչներ'!$G$6:$GE$68,4,FALSE),0)</f>
        <v>0</v>
      </c>
      <c r="AK300" s="50">
        <f>IFERROR(VLOOKUP(T300,'Վարկանիշային չափորոշիչներ'!$G$6:$GE$68,4,FALSE),0)</f>
        <v>0</v>
      </c>
      <c r="AL300" s="50">
        <f>IFERROR(VLOOKUP(U300,'Վարկանիշային չափորոշիչներ'!$G$6:$GE$68,4,FALSE),0)</f>
        <v>0</v>
      </c>
      <c r="AM300" s="50">
        <f>IFERROR(VLOOKUP(V300,'Վարկանիշային չափորոշիչներ'!$G$6:$GE$68,4,FALSE),0)</f>
        <v>0</v>
      </c>
      <c r="AN300" s="50">
        <f t="shared" si="83"/>
        <v>0</v>
      </c>
    </row>
    <row r="301" spans="1:40" s="39" customFormat="1" ht="34.5" hidden="1" outlineLevel="1">
      <c r="A301" s="57">
        <v>1171</v>
      </c>
      <c r="B301" s="57"/>
      <c r="C301" s="58" t="s">
        <v>385</v>
      </c>
      <c r="D301" s="59">
        <f>SUM(D302)</f>
        <v>0</v>
      </c>
      <c r="E301" s="59">
        <f t="shared" ref="E301:H301" si="86">SUM(E302)</f>
        <v>0</v>
      </c>
      <c r="F301" s="60">
        <f t="shared" si="86"/>
        <v>0</v>
      </c>
      <c r="G301" s="60">
        <f t="shared" si="86"/>
        <v>0</v>
      </c>
      <c r="H301" s="60">
        <f t="shared" si="86"/>
        <v>0</v>
      </c>
      <c r="I301" s="61" t="s">
        <v>74</v>
      </c>
      <c r="J301" s="61" t="s">
        <v>74</v>
      </c>
      <c r="K301" s="61" t="s">
        <v>74</v>
      </c>
      <c r="L301" s="61" t="s">
        <v>74</v>
      </c>
      <c r="M301" s="61" t="s">
        <v>74</v>
      </c>
      <c r="N301" s="61" t="s">
        <v>74</v>
      </c>
      <c r="O301" s="61" t="s">
        <v>74</v>
      </c>
      <c r="P301" s="61" t="s">
        <v>74</v>
      </c>
      <c r="Q301" s="61" t="s">
        <v>74</v>
      </c>
      <c r="R301" s="61" t="s">
        <v>74</v>
      </c>
      <c r="S301" s="61" t="s">
        <v>74</v>
      </c>
      <c r="T301" s="61" t="s">
        <v>74</v>
      </c>
      <c r="U301" s="61" t="s">
        <v>74</v>
      </c>
      <c r="V301" s="61" t="s">
        <v>74</v>
      </c>
      <c r="W301" s="61" t="s">
        <v>74</v>
      </c>
      <c r="AB301" s="50">
        <f>IFERROR(VLOOKUP(K301,'Վարկանիշային չափորոշիչներ'!$G$6:$GE$68,4,FALSE),0)</f>
        <v>0</v>
      </c>
      <c r="AC301" s="50">
        <f>IFERROR(VLOOKUP(L301,'Վարկանիշային չափորոշիչներ'!$G$6:$GE$68,4,FALSE),0)</f>
        <v>0</v>
      </c>
      <c r="AD301" s="50">
        <f>IFERROR(VLOOKUP(M301,'Վարկանիշային չափորոշիչներ'!$G$6:$GE$68,4,FALSE),0)</f>
        <v>0</v>
      </c>
      <c r="AE301" s="50">
        <f>IFERROR(VLOOKUP(N301,'Վարկանիշային չափորոշիչներ'!$G$6:$GE$68,4,FALSE),0)</f>
        <v>0</v>
      </c>
      <c r="AF301" s="50">
        <f>IFERROR(VLOOKUP(O301,'Վարկանիշային չափորոշիչներ'!$G$6:$GE$68,4,FALSE),0)</f>
        <v>0</v>
      </c>
      <c r="AG301" s="50">
        <f>IFERROR(VLOOKUP(P301,'Վարկանիշային չափորոշիչներ'!$G$6:$GE$68,4,FALSE),0)</f>
        <v>0</v>
      </c>
      <c r="AH301" s="50">
        <f>IFERROR(VLOOKUP(Q301,'Վարկանիշային չափորոշիչներ'!$G$6:$GE$68,4,FALSE),0)</f>
        <v>0</v>
      </c>
      <c r="AI301" s="50">
        <f>IFERROR(VLOOKUP(R301,'Վարկանիշային չափորոշիչներ'!$G$6:$GE$68,4,FALSE),0)</f>
        <v>0</v>
      </c>
      <c r="AJ301" s="50">
        <f>IFERROR(VLOOKUP(S301,'Վարկանիշային չափորոշիչներ'!$G$6:$GE$68,4,FALSE),0)</f>
        <v>0</v>
      </c>
      <c r="AK301" s="50">
        <f>IFERROR(VLOOKUP(T301,'Վարկանիշային չափորոշիչներ'!$G$6:$GE$68,4,FALSE),0)</f>
        <v>0</v>
      </c>
      <c r="AL301" s="50">
        <f>IFERROR(VLOOKUP(U301,'Վարկանիշային չափորոշիչներ'!$G$6:$GE$68,4,FALSE),0)</f>
        <v>0</v>
      </c>
      <c r="AM301" s="50">
        <f>IFERROR(VLOOKUP(V301,'Վարկանիշային չափորոշիչներ'!$G$6:$GE$68,4,FALSE),0)</f>
        <v>0</v>
      </c>
      <c r="AN301" s="50">
        <f t="shared" si="83"/>
        <v>0</v>
      </c>
    </row>
    <row r="302" spans="1:40" s="39" customFormat="1" ht="34.5" hidden="1" outlineLevel="2">
      <c r="A302" s="62">
        <v>1171</v>
      </c>
      <c r="B302" s="62">
        <v>11001</v>
      </c>
      <c r="C302" s="63" t="s">
        <v>386</v>
      </c>
      <c r="D302" s="64"/>
      <c r="E302" s="64"/>
      <c r="F302" s="65"/>
      <c r="G302" s="66"/>
      <c r="H302" s="66"/>
      <c r="I302" s="64"/>
      <c r="J302" s="64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50">
        <f>AN302</f>
        <v>0</v>
      </c>
      <c r="AB302" s="50">
        <f>IFERROR(VLOOKUP(K302,'Վարկանիշային չափորոշիչներ'!$G$6:$GE$68,4,FALSE),0)</f>
        <v>0</v>
      </c>
      <c r="AC302" s="50">
        <f>IFERROR(VLOOKUP(L302,'Վարկանիշային չափորոշիչներ'!$G$6:$GE$68,4,FALSE),0)</f>
        <v>0</v>
      </c>
      <c r="AD302" s="50">
        <f>IFERROR(VLOOKUP(M302,'Վարկանիշային չափորոշիչներ'!$G$6:$GE$68,4,FALSE),0)</f>
        <v>0</v>
      </c>
      <c r="AE302" s="50">
        <f>IFERROR(VLOOKUP(N302,'Վարկանիշային չափորոշիչներ'!$G$6:$GE$68,4,FALSE),0)</f>
        <v>0</v>
      </c>
      <c r="AF302" s="50">
        <f>IFERROR(VLOOKUP(O302,'Վարկանիշային չափորոշիչներ'!$G$6:$GE$68,4,FALSE),0)</f>
        <v>0</v>
      </c>
      <c r="AG302" s="50">
        <f>IFERROR(VLOOKUP(P302,'Վարկանիշային չափորոշիչներ'!$G$6:$GE$68,4,FALSE),0)</f>
        <v>0</v>
      </c>
      <c r="AH302" s="50">
        <f>IFERROR(VLOOKUP(Q302,'Վարկանիշային չափորոշիչներ'!$G$6:$GE$68,4,FALSE),0)</f>
        <v>0</v>
      </c>
      <c r="AI302" s="50">
        <f>IFERROR(VLOOKUP(R302,'Վարկանիշային չափորոշիչներ'!$G$6:$GE$68,4,FALSE),0)</f>
        <v>0</v>
      </c>
      <c r="AJ302" s="50">
        <f>IFERROR(VLOOKUP(S302,'Վարկանիշային չափորոշիչներ'!$G$6:$GE$68,4,FALSE),0)</f>
        <v>0</v>
      </c>
      <c r="AK302" s="50">
        <f>IFERROR(VLOOKUP(T302,'Վարկանիշային չափորոշիչներ'!$G$6:$GE$68,4,FALSE),0)</f>
        <v>0</v>
      </c>
      <c r="AL302" s="50">
        <f>IFERROR(VLOOKUP(U302,'Վարկանիշային չափորոշիչներ'!$G$6:$GE$68,4,FALSE),0)</f>
        <v>0</v>
      </c>
      <c r="AM302" s="50">
        <f>IFERROR(VLOOKUP(V302,'Վարկանիշային չափորոշիչներ'!$G$6:$GE$68,4,FALSE),0)</f>
        <v>0</v>
      </c>
      <c r="AN302" s="50">
        <f t="shared" si="83"/>
        <v>0</v>
      </c>
    </row>
    <row r="303" spans="1:40" s="39" customFormat="1" ht="51.75" hidden="1" outlineLevel="1">
      <c r="A303" s="57">
        <v>1176</v>
      </c>
      <c r="B303" s="57"/>
      <c r="C303" s="58" t="s">
        <v>387</v>
      </c>
      <c r="D303" s="59">
        <f>SUM(D304:D307)</f>
        <v>0</v>
      </c>
      <c r="E303" s="59">
        <f t="shared" ref="E303" si="87">SUM(E304:E307)</f>
        <v>0</v>
      </c>
      <c r="F303" s="60">
        <f t="shared" ref="F303:H303" si="88">SUM(F304:F307)</f>
        <v>0</v>
      </c>
      <c r="G303" s="60">
        <f t="shared" si="88"/>
        <v>0</v>
      </c>
      <c r="H303" s="60">
        <f t="shared" si="88"/>
        <v>0</v>
      </c>
      <c r="I303" s="61" t="s">
        <v>74</v>
      </c>
      <c r="J303" s="61" t="s">
        <v>74</v>
      </c>
      <c r="K303" s="61" t="s">
        <v>74</v>
      </c>
      <c r="L303" s="61" t="s">
        <v>74</v>
      </c>
      <c r="M303" s="61" t="s">
        <v>74</v>
      </c>
      <c r="N303" s="61" t="s">
        <v>74</v>
      </c>
      <c r="O303" s="61" t="s">
        <v>74</v>
      </c>
      <c r="P303" s="61" t="s">
        <v>74</v>
      </c>
      <c r="Q303" s="61" t="s">
        <v>74</v>
      </c>
      <c r="R303" s="61" t="s">
        <v>74</v>
      </c>
      <c r="S303" s="61" t="s">
        <v>74</v>
      </c>
      <c r="T303" s="61" t="s">
        <v>74</v>
      </c>
      <c r="U303" s="61" t="s">
        <v>74</v>
      </c>
      <c r="V303" s="61" t="s">
        <v>74</v>
      </c>
      <c r="W303" s="61" t="s">
        <v>74</v>
      </c>
      <c r="AB303" s="50">
        <f>IFERROR(VLOOKUP(K303,'Վարկանիշային չափորոշիչներ'!$G$6:$GE$68,4,FALSE),0)</f>
        <v>0</v>
      </c>
      <c r="AC303" s="50">
        <f>IFERROR(VLOOKUP(L303,'Վարկանիշային չափորոշիչներ'!$G$6:$GE$68,4,FALSE),0)</f>
        <v>0</v>
      </c>
      <c r="AD303" s="50">
        <f>IFERROR(VLOOKUP(M303,'Վարկանիշային չափորոշիչներ'!$G$6:$GE$68,4,FALSE),0)</f>
        <v>0</v>
      </c>
      <c r="AE303" s="50">
        <f>IFERROR(VLOOKUP(N303,'Վարկանիշային չափորոշիչներ'!$G$6:$GE$68,4,FALSE),0)</f>
        <v>0</v>
      </c>
      <c r="AF303" s="50">
        <f>IFERROR(VLOOKUP(O303,'Վարկանիշային չափորոշիչներ'!$G$6:$GE$68,4,FALSE),0)</f>
        <v>0</v>
      </c>
      <c r="AG303" s="50">
        <f>IFERROR(VLOOKUP(P303,'Վարկանիշային չափորոշիչներ'!$G$6:$GE$68,4,FALSE),0)</f>
        <v>0</v>
      </c>
      <c r="AH303" s="50">
        <f>IFERROR(VLOOKUP(Q303,'Վարկանիշային չափորոշիչներ'!$G$6:$GE$68,4,FALSE),0)</f>
        <v>0</v>
      </c>
      <c r="AI303" s="50">
        <f>IFERROR(VLOOKUP(R303,'Վարկանիշային չափորոշիչներ'!$G$6:$GE$68,4,FALSE),0)</f>
        <v>0</v>
      </c>
      <c r="AJ303" s="50">
        <f>IFERROR(VLOOKUP(S303,'Վարկանիշային չափորոշիչներ'!$G$6:$GE$68,4,FALSE),0)</f>
        <v>0</v>
      </c>
      <c r="AK303" s="50">
        <f>IFERROR(VLOOKUP(T303,'Վարկանիշային չափորոշիչներ'!$G$6:$GE$68,4,FALSE),0)</f>
        <v>0</v>
      </c>
      <c r="AL303" s="50">
        <f>IFERROR(VLOOKUP(U303,'Վարկանիշային չափորոշիչներ'!$G$6:$GE$68,4,FALSE),0)</f>
        <v>0</v>
      </c>
      <c r="AM303" s="50">
        <f>IFERROR(VLOOKUP(V303,'Վարկանիշային չափորոշիչներ'!$G$6:$GE$68,4,FALSE),0)</f>
        <v>0</v>
      </c>
      <c r="AN303" s="50">
        <f t="shared" si="83"/>
        <v>0</v>
      </c>
    </row>
    <row r="304" spans="1:40" s="39" customFormat="1" ht="69" hidden="1" outlineLevel="2">
      <c r="A304" s="62">
        <v>1176</v>
      </c>
      <c r="B304" s="62">
        <v>11001</v>
      </c>
      <c r="C304" s="63" t="s">
        <v>388</v>
      </c>
      <c r="D304" s="95"/>
      <c r="E304" s="95"/>
      <c r="F304" s="125"/>
      <c r="G304" s="118"/>
      <c r="H304" s="125"/>
      <c r="I304" s="107"/>
      <c r="J304" s="107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108"/>
      <c r="V304" s="108"/>
      <c r="W304" s="50">
        <f t="shared" ref="W304:W307" si="89">AN304</f>
        <v>0</v>
      </c>
      <c r="AB304" s="50">
        <f>IFERROR(VLOOKUP(K304,'Վարկանիշային չափորոշիչներ'!$G$6:$GE$68,4,FALSE),0)</f>
        <v>0</v>
      </c>
      <c r="AC304" s="50">
        <f>IFERROR(VLOOKUP(L304,'Վարկանիշային չափորոշիչներ'!$G$6:$GE$68,4,FALSE),0)</f>
        <v>0</v>
      </c>
      <c r="AD304" s="50">
        <f>IFERROR(VLOOKUP(M304,'Վարկանիշային չափորոշիչներ'!$G$6:$GE$68,4,FALSE),0)</f>
        <v>0</v>
      </c>
      <c r="AE304" s="50">
        <f>IFERROR(VLOOKUP(N304,'Վարկանիշային չափորոշիչներ'!$G$6:$GE$68,4,FALSE),0)</f>
        <v>0</v>
      </c>
      <c r="AF304" s="50">
        <f>IFERROR(VLOOKUP(O304,'Վարկանիշային չափորոշիչներ'!$G$6:$GE$68,4,FALSE),0)</f>
        <v>0</v>
      </c>
      <c r="AG304" s="50">
        <f>IFERROR(VLOOKUP(P304,'Վարկանիշային չափորոշիչներ'!$G$6:$GE$68,4,FALSE),0)</f>
        <v>0</v>
      </c>
      <c r="AH304" s="50">
        <f>IFERROR(VLOOKUP(Q304,'Վարկանիշային չափորոշիչներ'!$G$6:$GE$68,4,FALSE),0)</f>
        <v>0</v>
      </c>
      <c r="AI304" s="50">
        <f>IFERROR(VLOOKUP(R304,'Վարկանիշային չափորոշիչներ'!$G$6:$GE$68,4,FALSE),0)</f>
        <v>0</v>
      </c>
      <c r="AJ304" s="50">
        <f>IFERROR(VLOOKUP(S304,'Վարկանիշային չափորոշիչներ'!$G$6:$GE$68,4,FALSE),0)</f>
        <v>0</v>
      </c>
      <c r="AK304" s="50">
        <f>IFERROR(VLOOKUP(T304,'Վարկանիշային չափորոշիչներ'!$G$6:$GE$68,4,FALSE),0)</f>
        <v>0</v>
      </c>
      <c r="AL304" s="50">
        <f>IFERROR(VLOOKUP(U304,'Վարկանիշային չափորոշիչներ'!$G$6:$GE$68,4,FALSE),0)</f>
        <v>0</v>
      </c>
      <c r="AM304" s="50">
        <f>IFERROR(VLOOKUP(V304,'Վարկանիշային չափորոշիչներ'!$G$6:$GE$68,4,FALSE),0)</f>
        <v>0</v>
      </c>
      <c r="AN304" s="50">
        <f t="shared" si="83"/>
        <v>0</v>
      </c>
    </row>
    <row r="305" spans="1:40" s="39" customFormat="1" ht="86.25" hidden="1" outlineLevel="2">
      <c r="A305" s="62">
        <v>1176</v>
      </c>
      <c r="B305" s="62">
        <v>11002</v>
      </c>
      <c r="C305" s="63" t="s">
        <v>389</v>
      </c>
      <c r="D305" s="64"/>
      <c r="E305" s="64"/>
      <c r="F305" s="66"/>
      <c r="G305" s="66"/>
      <c r="H305" s="66"/>
      <c r="I305" s="64"/>
      <c r="J305" s="64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50">
        <f t="shared" si="89"/>
        <v>0</v>
      </c>
      <c r="AB305" s="50">
        <f>IFERROR(VLOOKUP(K305,'Վարկանիշային չափորոշիչներ'!$G$6:$GE$68,4,FALSE),0)</f>
        <v>0</v>
      </c>
      <c r="AC305" s="50">
        <f>IFERROR(VLOOKUP(L305,'Վարկանիշային չափորոշիչներ'!$G$6:$GE$68,4,FALSE),0)</f>
        <v>0</v>
      </c>
      <c r="AD305" s="50">
        <f>IFERROR(VLOOKUP(M305,'Վարկանիշային չափորոշիչներ'!$G$6:$GE$68,4,FALSE),0)</f>
        <v>0</v>
      </c>
      <c r="AE305" s="50">
        <f>IFERROR(VLOOKUP(N305,'Վարկանիշային չափորոշիչներ'!$G$6:$GE$68,4,FALSE),0)</f>
        <v>0</v>
      </c>
      <c r="AF305" s="50">
        <f>IFERROR(VLOOKUP(O305,'Վարկանիշային չափորոշիչներ'!$G$6:$GE$68,4,FALSE),0)</f>
        <v>0</v>
      </c>
      <c r="AG305" s="50">
        <f>IFERROR(VLOOKUP(P305,'Վարկանիշային չափորոշիչներ'!$G$6:$GE$68,4,FALSE),0)</f>
        <v>0</v>
      </c>
      <c r="AH305" s="50">
        <f>IFERROR(VLOOKUP(Q305,'Վարկանիշային չափորոշիչներ'!$G$6:$GE$68,4,FALSE),0)</f>
        <v>0</v>
      </c>
      <c r="AI305" s="50">
        <f>IFERROR(VLOOKUP(R305,'Վարկանիշային չափորոշիչներ'!$G$6:$GE$68,4,FALSE),0)</f>
        <v>0</v>
      </c>
      <c r="AJ305" s="50">
        <f>IFERROR(VLOOKUP(S305,'Վարկանիշային չափորոշիչներ'!$G$6:$GE$68,4,FALSE),0)</f>
        <v>0</v>
      </c>
      <c r="AK305" s="50">
        <f>IFERROR(VLOOKUP(T305,'Վարկանիշային չափորոշիչներ'!$G$6:$GE$68,4,FALSE),0)</f>
        <v>0</v>
      </c>
      <c r="AL305" s="50">
        <f>IFERROR(VLOOKUP(U305,'Վարկանիշային չափորոշիչներ'!$G$6:$GE$68,4,FALSE),0)</f>
        <v>0</v>
      </c>
      <c r="AM305" s="50">
        <f>IFERROR(VLOOKUP(V305,'Վարկանիշային չափորոշիչներ'!$G$6:$GE$68,4,FALSE),0)</f>
        <v>0</v>
      </c>
      <c r="AN305" s="50">
        <f t="shared" si="83"/>
        <v>0</v>
      </c>
    </row>
    <row r="306" spans="1:40" s="39" customFormat="1" ht="34.5" hidden="1" outlineLevel="2">
      <c r="A306" s="62">
        <v>1176</v>
      </c>
      <c r="B306" s="62">
        <v>11005</v>
      </c>
      <c r="C306" s="63" t="s">
        <v>390</v>
      </c>
      <c r="D306" s="73"/>
      <c r="E306" s="73"/>
      <c r="F306" s="66"/>
      <c r="G306" s="66"/>
      <c r="H306" s="66"/>
      <c r="I306" s="64"/>
      <c r="J306" s="64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50">
        <f t="shared" si="89"/>
        <v>0</v>
      </c>
      <c r="AB306" s="50">
        <f>IFERROR(VLOOKUP(K306,'Վարկանիշային չափորոշիչներ'!$G$6:$GE$68,4,FALSE),0)</f>
        <v>0</v>
      </c>
      <c r="AC306" s="50">
        <f>IFERROR(VLOOKUP(L306,'Վարկանիշային չափորոշիչներ'!$G$6:$GE$68,4,FALSE),0)</f>
        <v>0</v>
      </c>
      <c r="AD306" s="50">
        <f>IFERROR(VLOOKUP(M306,'Վարկանիշային չափորոշիչներ'!$G$6:$GE$68,4,FALSE),0)</f>
        <v>0</v>
      </c>
      <c r="AE306" s="50">
        <f>IFERROR(VLOOKUP(N306,'Վարկանիշային չափորոշիչներ'!$G$6:$GE$68,4,FALSE),0)</f>
        <v>0</v>
      </c>
      <c r="AF306" s="50">
        <f>IFERROR(VLOOKUP(O306,'Վարկանիշային չափորոշիչներ'!$G$6:$GE$68,4,FALSE),0)</f>
        <v>0</v>
      </c>
      <c r="AG306" s="50">
        <f>IFERROR(VLOOKUP(P306,'Վարկանիշային չափորոշիչներ'!$G$6:$GE$68,4,FALSE),0)</f>
        <v>0</v>
      </c>
      <c r="AH306" s="50">
        <f>IFERROR(VLOOKUP(Q306,'Վարկանիշային չափորոշիչներ'!$G$6:$GE$68,4,FALSE),0)</f>
        <v>0</v>
      </c>
      <c r="AI306" s="50">
        <f>IFERROR(VLOOKUP(R306,'Վարկանիշային չափորոշիչներ'!$G$6:$GE$68,4,FALSE),0)</f>
        <v>0</v>
      </c>
      <c r="AJ306" s="50">
        <f>IFERROR(VLOOKUP(S306,'Վարկանիշային չափորոշիչներ'!$G$6:$GE$68,4,FALSE),0)</f>
        <v>0</v>
      </c>
      <c r="AK306" s="50">
        <f>IFERROR(VLOOKUP(T306,'Վարկանիշային չափորոշիչներ'!$G$6:$GE$68,4,FALSE),0)</f>
        <v>0</v>
      </c>
      <c r="AL306" s="50">
        <f>IFERROR(VLOOKUP(U306,'Վարկանիշային չափորոշիչներ'!$G$6:$GE$68,4,FALSE),0)</f>
        <v>0</v>
      </c>
      <c r="AM306" s="50">
        <f>IFERROR(VLOOKUP(V306,'Վարկանիշային չափորոշիչներ'!$G$6:$GE$68,4,FALSE),0)</f>
        <v>0</v>
      </c>
      <c r="AN306" s="50">
        <f t="shared" si="83"/>
        <v>0</v>
      </c>
    </row>
    <row r="307" spans="1:40" s="39" customFormat="1" ht="69" hidden="1" outlineLevel="2">
      <c r="A307" s="62">
        <v>1176</v>
      </c>
      <c r="B307" s="62">
        <v>31001</v>
      </c>
      <c r="C307" s="63" t="s">
        <v>391</v>
      </c>
      <c r="D307" s="73"/>
      <c r="E307" s="73"/>
      <c r="F307" s="111"/>
      <c r="G307" s="89"/>
      <c r="H307" s="65"/>
      <c r="I307" s="64"/>
      <c r="J307" s="64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50">
        <f t="shared" si="89"/>
        <v>0</v>
      </c>
      <c r="AB307" s="50">
        <f>IFERROR(VLOOKUP(K307,'Վարկանիշային չափորոշիչներ'!$G$6:$GE$68,4,FALSE),0)</f>
        <v>0</v>
      </c>
      <c r="AC307" s="50">
        <f>IFERROR(VLOOKUP(L307,'Վարկանիշային չափորոշիչներ'!$G$6:$GE$68,4,FALSE),0)</f>
        <v>0</v>
      </c>
      <c r="AD307" s="50">
        <f>IFERROR(VLOOKUP(M307,'Վարկանիշային չափորոշիչներ'!$G$6:$GE$68,4,FALSE),0)</f>
        <v>0</v>
      </c>
      <c r="AE307" s="50">
        <f>IFERROR(VLOOKUP(N307,'Վարկանիշային չափորոշիչներ'!$G$6:$GE$68,4,FALSE),0)</f>
        <v>0</v>
      </c>
      <c r="AF307" s="50">
        <f>IFERROR(VLOOKUP(O307,'Վարկանիշային չափորոշիչներ'!$G$6:$GE$68,4,FALSE),0)</f>
        <v>0</v>
      </c>
      <c r="AG307" s="50">
        <f>IFERROR(VLOOKUP(P307,'Վարկանիշային չափորոշիչներ'!$G$6:$GE$68,4,FALSE),0)</f>
        <v>0</v>
      </c>
      <c r="AH307" s="50">
        <f>IFERROR(VLOOKUP(Q307,'Վարկանիշային չափորոշիչներ'!$G$6:$GE$68,4,FALSE),0)</f>
        <v>0</v>
      </c>
      <c r="AI307" s="50">
        <f>IFERROR(VLOOKUP(R307,'Վարկանիշային չափորոշիչներ'!$G$6:$GE$68,4,FALSE),0)</f>
        <v>0</v>
      </c>
      <c r="AJ307" s="50">
        <f>IFERROR(VLOOKUP(S307,'Վարկանիշային չափորոշիչներ'!$G$6:$GE$68,4,FALSE),0)</f>
        <v>0</v>
      </c>
      <c r="AK307" s="50">
        <f>IFERROR(VLOOKUP(T307,'Վարկանիշային չափորոշիչներ'!$G$6:$GE$68,4,FALSE),0)</f>
        <v>0</v>
      </c>
      <c r="AL307" s="50">
        <f>IFERROR(VLOOKUP(U307,'Վարկանիշային չափորոշիչներ'!$G$6:$GE$68,4,FALSE),0)</f>
        <v>0</v>
      </c>
      <c r="AM307" s="50">
        <f>IFERROR(VLOOKUP(V307,'Վարկանիշային չափորոշիչներ'!$G$6:$GE$68,4,FALSE),0)</f>
        <v>0</v>
      </c>
      <c r="AN307" s="50">
        <f t="shared" si="83"/>
        <v>0</v>
      </c>
    </row>
    <row r="308" spans="1:40" s="39" customFormat="1" hidden="1" outlineLevel="1">
      <c r="A308" s="57">
        <v>1212</v>
      </c>
      <c r="B308" s="57"/>
      <c r="C308" s="58" t="s">
        <v>396</v>
      </c>
      <c r="D308" s="59">
        <f>SUM(D309:D317)</f>
        <v>0</v>
      </c>
      <c r="E308" s="59">
        <f>SUM(E309:E317)</f>
        <v>0</v>
      </c>
      <c r="F308" s="60">
        <f t="shared" ref="F308:H308" si="90">SUM(F309:F317)</f>
        <v>0</v>
      </c>
      <c r="G308" s="60">
        <f t="shared" si="90"/>
        <v>0</v>
      </c>
      <c r="H308" s="60">
        <f t="shared" si="90"/>
        <v>0</v>
      </c>
      <c r="I308" s="61" t="s">
        <v>74</v>
      </c>
      <c r="J308" s="61" t="s">
        <v>74</v>
      </c>
      <c r="K308" s="61" t="s">
        <v>74</v>
      </c>
      <c r="L308" s="61" t="s">
        <v>74</v>
      </c>
      <c r="M308" s="61" t="s">
        <v>74</v>
      </c>
      <c r="N308" s="61" t="s">
        <v>74</v>
      </c>
      <c r="O308" s="61" t="s">
        <v>74</v>
      </c>
      <c r="P308" s="61" t="s">
        <v>74</v>
      </c>
      <c r="Q308" s="61" t="s">
        <v>74</v>
      </c>
      <c r="R308" s="61" t="s">
        <v>74</v>
      </c>
      <c r="S308" s="61" t="s">
        <v>74</v>
      </c>
      <c r="T308" s="61" t="s">
        <v>74</v>
      </c>
      <c r="U308" s="61" t="s">
        <v>74</v>
      </c>
      <c r="V308" s="61" t="s">
        <v>74</v>
      </c>
      <c r="W308" s="61" t="s">
        <v>74</v>
      </c>
      <c r="AB308" s="50">
        <f>IFERROR(VLOOKUP(K308,'Վարկանիշային չափորոշիչներ'!$G$6:$GE$68,4,FALSE),0)</f>
        <v>0</v>
      </c>
      <c r="AC308" s="50">
        <f>IFERROR(VLOOKUP(L308,'Վարկանիշային չափորոշիչներ'!$G$6:$GE$68,4,FALSE),0)</f>
        <v>0</v>
      </c>
      <c r="AD308" s="50">
        <f>IFERROR(VLOOKUP(M308,'Վարկանիշային չափորոշիչներ'!$G$6:$GE$68,4,FALSE),0)</f>
        <v>0</v>
      </c>
      <c r="AE308" s="50">
        <f>IFERROR(VLOOKUP(N308,'Վարկանիշային չափորոշիչներ'!$G$6:$GE$68,4,FALSE),0)</f>
        <v>0</v>
      </c>
      <c r="AF308" s="50">
        <f>IFERROR(VLOOKUP(O308,'Վարկանիշային չափորոշիչներ'!$G$6:$GE$68,4,FALSE),0)</f>
        <v>0</v>
      </c>
      <c r="AG308" s="50">
        <f>IFERROR(VLOOKUP(P308,'Վարկանիշային չափորոշիչներ'!$G$6:$GE$68,4,FALSE),0)</f>
        <v>0</v>
      </c>
      <c r="AH308" s="50">
        <f>IFERROR(VLOOKUP(Q308,'Վարկանիշային չափորոշիչներ'!$G$6:$GE$68,4,FALSE),0)</f>
        <v>0</v>
      </c>
      <c r="AI308" s="50">
        <f>IFERROR(VLOOKUP(R308,'Վարկանիշային չափորոշիչներ'!$G$6:$GE$68,4,FALSE),0)</f>
        <v>0</v>
      </c>
      <c r="AJ308" s="50">
        <f>IFERROR(VLOOKUP(S308,'Վարկանիշային չափորոշիչներ'!$G$6:$GE$68,4,FALSE),0)</f>
        <v>0</v>
      </c>
      <c r="AK308" s="50">
        <f>IFERROR(VLOOKUP(T308,'Վարկանիշային չափորոշիչներ'!$G$6:$GE$68,4,FALSE),0)</f>
        <v>0</v>
      </c>
      <c r="AL308" s="50">
        <f>IFERROR(VLOOKUP(U308,'Վարկանիշային չափորոշիչներ'!$G$6:$GE$68,4,FALSE),0)</f>
        <v>0</v>
      </c>
      <c r="AM308" s="50">
        <f>IFERROR(VLOOKUP(V308,'Վարկանիշային չափորոշիչներ'!$G$6:$GE$68,4,FALSE),0)</f>
        <v>0</v>
      </c>
      <c r="AN308" s="50">
        <f t="shared" si="83"/>
        <v>0</v>
      </c>
    </row>
    <row r="309" spans="1:40" s="39" customFormat="1" ht="51.75" hidden="1" outlineLevel="2">
      <c r="A309" s="62">
        <v>1212</v>
      </c>
      <c r="B309" s="80">
        <v>12025</v>
      </c>
      <c r="C309" s="63" t="s">
        <v>397</v>
      </c>
      <c r="D309" s="64"/>
      <c r="E309" s="64"/>
      <c r="F309" s="65"/>
      <c r="G309" s="66"/>
      <c r="H309" s="66"/>
      <c r="I309" s="64"/>
      <c r="J309" s="64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50">
        <f t="shared" ref="W309:W317" si="91">AN309</f>
        <v>0</v>
      </c>
      <c r="AB309" s="50">
        <f>IFERROR(VLOOKUP(K309,'Վարկանիշային չափորոշիչներ'!$G$6:$GE$68,4,FALSE),0)</f>
        <v>0</v>
      </c>
      <c r="AC309" s="50">
        <f>IFERROR(VLOOKUP(L309,'Վարկանիշային չափորոշիչներ'!$G$6:$GE$68,4,FALSE),0)</f>
        <v>0</v>
      </c>
      <c r="AD309" s="50">
        <f>IFERROR(VLOOKUP(M309,'Վարկանիշային չափորոշիչներ'!$G$6:$GE$68,4,FALSE),0)</f>
        <v>0</v>
      </c>
      <c r="AE309" s="50">
        <f>IFERROR(VLOOKUP(N309,'Վարկանիշային չափորոշիչներ'!$G$6:$GE$68,4,FALSE),0)</f>
        <v>0</v>
      </c>
      <c r="AF309" s="50">
        <f>IFERROR(VLOOKUP(O309,'Վարկանիշային չափորոշիչներ'!$G$6:$GE$68,4,FALSE),0)</f>
        <v>0</v>
      </c>
      <c r="AG309" s="50">
        <f>IFERROR(VLOOKUP(P309,'Վարկանիշային չափորոշիչներ'!$G$6:$GE$68,4,FALSE),0)</f>
        <v>0</v>
      </c>
      <c r="AH309" s="50">
        <f>IFERROR(VLOOKUP(Q309,'Վարկանիշային չափորոշիչներ'!$G$6:$GE$68,4,FALSE),0)</f>
        <v>0</v>
      </c>
      <c r="AI309" s="50">
        <f>IFERROR(VLOOKUP(R309,'Վարկանիշային չափորոշիչներ'!$G$6:$GE$68,4,FALSE),0)</f>
        <v>0</v>
      </c>
      <c r="AJ309" s="50">
        <f>IFERROR(VLOOKUP(S309,'Վարկանիշային չափորոշիչներ'!$G$6:$GE$68,4,FALSE),0)</f>
        <v>0</v>
      </c>
      <c r="AK309" s="50">
        <f>IFERROR(VLOOKUP(T309,'Վարկանիշային չափորոշիչներ'!$G$6:$GE$68,4,FALSE),0)</f>
        <v>0</v>
      </c>
      <c r="AL309" s="50">
        <f>IFERROR(VLOOKUP(U309,'Վարկանիշային չափորոշիչներ'!$G$6:$GE$68,4,FALSE),0)</f>
        <v>0</v>
      </c>
      <c r="AM309" s="50">
        <f>IFERROR(VLOOKUP(V309,'Վարկանիշային չափորոշիչներ'!$G$6:$GE$68,4,FALSE),0)</f>
        <v>0</v>
      </c>
      <c r="AN309" s="50">
        <f t="shared" si="83"/>
        <v>0</v>
      </c>
    </row>
    <row r="310" spans="1:40" s="39" customFormat="1" ht="51.75" hidden="1" outlineLevel="2">
      <c r="A310" s="62">
        <v>1212</v>
      </c>
      <c r="B310" s="62">
        <v>12002</v>
      </c>
      <c r="C310" s="63" t="s">
        <v>398</v>
      </c>
      <c r="D310" s="64"/>
      <c r="E310" s="64"/>
      <c r="F310" s="65"/>
      <c r="G310" s="66"/>
      <c r="H310" s="66"/>
      <c r="I310" s="64"/>
      <c r="J310" s="64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50">
        <f t="shared" si="91"/>
        <v>0</v>
      </c>
      <c r="AB310" s="50">
        <f>IFERROR(VLOOKUP(K310,'Վարկանիշային չափորոշիչներ'!$G$6:$GE$68,4,FALSE),0)</f>
        <v>0</v>
      </c>
      <c r="AC310" s="50">
        <f>IFERROR(VLOOKUP(L310,'Վարկանիշային չափորոշիչներ'!$G$6:$GE$68,4,FALSE),0)</f>
        <v>0</v>
      </c>
      <c r="AD310" s="50">
        <f>IFERROR(VLOOKUP(M310,'Վարկանիշային չափորոշիչներ'!$G$6:$GE$68,4,FALSE),0)</f>
        <v>0</v>
      </c>
      <c r="AE310" s="50">
        <f>IFERROR(VLOOKUP(N310,'Վարկանիշային չափորոշիչներ'!$G$6:$GE$68,4,FALSE),0)</f>
        <v>0</v>
      </c>
      <c r="AF310" s="50">
        <f>IFERROR(VLOOKUP(O310,'Վարկանիշային չափորոշիչներ'!$G$6:$GE$68,4,FALSE),0)</f>
        <v>0</v>
      </c>
      <c r="AG310" s="50">
        <f>IFERROR(VLOOKUP(P310,'Վարկանիշային չափորոշիչներ'!$G$6:$GE$68,4,FALSE),0)</f>
        <v>0</v>
      </c>
      <c r="AH310" s="50">
        <f>IFERROR(VLOOKUP(Q310,'Վարկանիշային չափորոշիչներ'!$G$6:$GE$68,4,FALSE),0)</f>
        <v>0</v>
      </c>
      <c r="AI310" s="50">
        <f>IFERROR(VLOOKUP(R310,'Վարկանիշային չափորոշիչներ'!$G$6:$GE$68,4,FALSE),0)</f>
        <v>0</v>
      </c>
      <c r="AJ310" s="50">
        <f>IFERROR(VLOOKUP(S310,'Վարկանիշային չափորոշիչներ'!$G$6:$GE$68,4,FALSE),0)</f>
        <v>0</v>
      </c>
      <c r="AK310" s="50">
        <f>IFERROR(VLOOKUP(T310,'Վարկանիշային չափորոշիչներ'!$G$6:$GE$68,4,FALSE),0)</f>
        <v>0</v>
      </c>
      <c r="AL310" s="50">
        <f>IFERROR(VLOOKUP(U310,'Վարկանիշային չափորոշիչներ'!$G$6:$GE$68,4,FALSE),0)</f>
        <v>0</v>
      </c>
      <c r="AM310" s="50">
        <f>IFERROR(VLOOKUP(V310,'Վարկանիշային չափորոշիչներ'!$G$6:$GE$68,4,FALSE),0)</f>
        <v>0</v>
      </c>
      <c r="AN310" s="50">
        <f t="shared" si="83"/>
        <v>0</v>
      </c>
    </row>
    <row r="311" spans="1:40" s="39" customFormat="1" ht="14.25" hidden="1" customHeight="1" outlineLevel="2">
      <c r="A311" s="62">
        <v>1212</v>
      </c>
      <c r="B311" s="62">
        <v>12003</v>
      </c>
      <c r="C311" s="63" t="s">
        <v>399</v>
      </c>
      <c r="D311" s="64"/>
      <c r="E311" s="64"/>
      <c r="F311" s="65"/>
      <c r="G311" s="66"/>
      <c r="H311" s="66"/>
      <c r="I311" s="64"/>
      <c r="J311" s="64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50">
        <f t="shared" si="91"/>
        <v>0</v>
      </c>
      <c r="AB311" s="50">
        <f>IFERROR(VLOOKUP(K311,'Վարկանիշային չափորոշիչներ'!$G$6:$GE$68,4,FALSE),0)</f>
        <v>0</v>
      </c>
      <c r="AC311" s="50">
        <f>IFERROR(VLOOKUP(L311,'Վարկանիշային չափորոշիչներ'!$G$6:$GE$68,4,FALSE),0)</f>
        <v>0</v>
      </c>
      <c r="AD311" s="50">
        <f>IFERROR(VLOOKUP(M311,'Վարկանիշային չափորոշիչներ'!$G$6:$GE$68,4,FALSE),0)</f>
        <v>0</v>
      </c>
      <c r="AE311" s="50">
        <f>IFERROR(VLOOKUP(N311,'Վարկանիշային չափորոշիչներ'!$G$6:$GE$68,4,FALSE),0)</f>
        <v>0</v>
      </c>
      <c r="AF311" s="50">
        <f>IFERROR(VLOOKUP(O311,'Վարկանիշային չափորոշիչներ'!$G$6:$GE$68,4,FALSE),0)</f>
        <v>0</v>
      </c>
      <c r="AG311" s="50">
        <f>IFERROR(VLOOKUP(P311,'Վարկանիշային չափորոշիչներ'!$G$6:$GE$68,4,FALSE),0)</f>
        <v>0</v>
      </c>
      <c r="AH311" s="50">
        <f>IFERROR(VLOOKUP(Q311,'Վարկանիշային չափորոշիչներ'!$G$6:$GE$68,4,FALSE),0)</f>
        <v>0</v>
      </c>
      <c r="AI311" s="50">
        <f>IFERROR(VLOOKUP(R311,'Վարկանիշային չափորոշիչներ'!$G$6:$GE$68,4,FALSE),0)</f>
        <v>0</v>
      </c>
      <c r="AJ311" s="50">
        <f>IFERROR(VLOOKUP(S311,'Վարկանիշային չափորոշիչներ'!$G$6:$GE$68,4,FALSE),0)</f>
        <v>0</v>
      </c>
      <c r="AK311" s="50">
        <f>IFERROR(VLOOKUP(T311,'Վարկանիշային չափորոշիչներ'!$G$6:$GE$68,4,FALSE),0)</f>
        <v>0</v>
      </c>
      <c r="AL311" s="50">
        <f>IFERROR(VLOOKUP(U311,'Վարկանիշային չափորոշիչներ'!$G$6:$GE$68,4,FALSE),0)</f>
        <v>0</v>
      </c>
      <c r="AM311" s="50">
        <f>IFERROR(VLOOKUP(V311,'Վարկանիշային չափորոշիչներ'!$G$6:$GE$68,4,FALSE),0)</f>
        <v>0</v>
      </c>
      <c r="AN311" s="50">
        <f t="shared" si="83"/>
        <v>0</v>
      </c>
    </row>
    <row r="312" spans="1:40" s="39" customFormat="1" ht="103.5" hidden="1" outlineLevel="2">
      <c r="A312" s="62">
        <v>1212</v>
      </c>
      <c r="B312" s="62">
        <v>12004</v>
      </c>
      <c r="C312" s="63" t="s">
        <v>400</v>
      </c>
      <c r="D312" s="64"/>
      <c r="E312" s="64"/>
      <c r="F312" s="65"/>
      <c r="G312" s="66"/>
      <c r="H312" s="66"/>
      <c r="I312" s="64"/>
      <c r="J312" s="64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50">
        <f t="shared" si="91"/>
        <v>0</v>
      </c>
      <c r="AB312" s="50">
        <f>IFERROR(VLOOKUP(K312,'Վարկանիշային չափորոշիչներ'!$G$6:$GE$68,4,FALSE),0)</f>
        <v>0</v>
      </c>
      <c r="AC312" s="50">
        <f>IFERROR(VLOOKUP(L312,'Վարկանիշային չափորոշիչներ'!$G$6:$GE$68,4,FALSE),0)</f>
        <v>0</v>
      </c>
      <c r="AD312" s="50">
        <f>IFERROR(VLOOKUP(M312,'Վարկանիշային չափորոշիչներ'!$G$6:$GE$68,4,FALSE),0)</f>
        <v>0</v>
      </c>
      <c r="AE312" s="50">
        <f>IFERROR(VLOOKUP(N312,'Վարկանիշային չափորոշիչներ'!$G$6:$GE$68,4,FALSE),0)</f>
        <v>0</v>
      </c>
      <c r="AF312" s="50">
        <f>IFERROR(VLOOKUP(O312,'Վարկանիշային չափորոշիչներ'!$G$6:$GE$68,4,FALSE),0)</f>
        <v>0</v>
      </c>
      <c r="AG312" s="50">
        <f>IFERROR(VLOOKUP(P312,'Վարկանիշային չափորոշիչներ'!$G$6:$GE$68,4,FALSE),0)</f>
        <v>0</v>
      </c>
      <c r="AH312" s="50">
        <f>IFERROR(VLOOKUP(Q312,'Վարկանիշային չափորոշիչներ'!$G$6:$GE$68,4,FALSE),0)</f>
        <v>0</v>
      </c>
      <c r="AI312" s="50">
        <f>IFERROR(VLOOKUP(R312,'Վարկանիշային չափորոշիչներ'!$G$6:$GE$68,4,FALSE),0)</f>
        <v>0</v>
      </c>
      <c r="AJ312" s="50">
        <f>IFERROR(VLOOKUP(S312,'Վարկանիշային չափորոշիչներ'!$G$6:$GE$68,4,FALSE),0)</f>
        <v>0</v>
      </c>
      <c r="AK312" s="50">
        <f>IFERROR(VLOOKUP(T312,'Վարկանիշային չափորոշիչներ'!$G$6:$GE$68,4,FALSE),0)</f>
        <v>0</v>
      </c>
      <c r="AL312" s="50">
        <f>IFERROR(VLOOKUP(U312,'Վարկանիշային չափորոշիչներ'!$G$6:$GE$68,4,FALSE),0)</f>
        <v>0</v>
      </c>
      <c r="AM312" s="50">
        <f>IFERROR(VLOOKUP(V312,'Վարկանիշային չափորոշիչներ'!$G$6:$GE$68,4,FALSE),0)</f>
        <v>0</v>
      </c>
      <c r="AN312" s="50">
        <f t="shared" si="83"/>
        <v>0</v>
      </c>
    </row>
    <row r="313" spans="1:40" s="39" customFormat="1" ht="69" hidden="1" outlineLevel="2">
      <c r="A313" s="62">
        <v>1212</v>
      </c>
      <c r="B313" s="62">
        <v>12007</v>
      </c>
      <c r="C313" s="63" t="s">
        <v>401</v>
      </c>
      <c r="D313" s="64"/>
      <c r="E313" s="64"/>
      <c r="F313" s="65"/>
      <c r="G313" s="66"/>
      <c r="H313" s="66"/>
      <c r="I313" s="64"/>
      <c r="J313" s="64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50">
        <f t="shared" si="91"/>
        <v>0</v>
      </c>
      <c r="AB313" s="50">
        <f>IFERROR(VLOOKUP(K313,'Վարկանիշային չափորոշիչներ'!$G$6:$GE$68,4,FALSE),0)</f>
        <v>0</v>
      </c>
      <c r="AC313" s="50">
        <f>IFERROR(VLOOKUP(L313,'Վարկանիշային չափորոշիչներ'!$G$6:$GE$68,4,FALSE),0)</f>
        <v>0</v>
      </c>
      <c r="AD313" s="50">
        <f>IFERROR(VLOOKUP(M313,'Վարկանիշային չափորոշիչներ'!$G$6:$GE$68,4,FALSE),0)</f>
        <v>0</v>
      </c>
      <c r="AE313" s="50">
        <f>IFERROR(VLOOKUP(N313,'Վարկանիշային չափորոշիչներ'!$G$6:$GE$68,4,FALSE),0)</f>
        <v>0</v>
      </c>
      <c r="AF313" s="50">
        <f>IFERROR(VLOOKUP(O313,'Վարկանիշային չափորոշիչներ'!$G$6:$GE$68,4,FALSE),0)</f>
        <v>0</v>
      </c>
      <c r="AG313" s="50">
        <f>IFERROR(VLOOKUP(P313,'Վարկանիշային չափորոշիչներ'!$G$6:$GE$68,4,FALSE),0)</f>
        <v>0</v>
      </c>
      <c r="AH313" s="50">
        <f>IFERROR(VLOOKUP(Q313,'Վարկանիշային չափորոշիչներ'!$G$6:$GE$68,4,FALSE),0)</f>
        <v>0</v>
      </c>
      <c r="AI313" s="50">
        <f>IFERROR(VLOOKUP(R313,'Վարկանիշային չափորոշիչներ'!$G$6:$GE$68,4,FALSE),0)</f>
        <v>0</v>
      </c>
      <c r="AJ313" s="50">
        <f>IFERROR(VLOOKUP(S313,'Վարկանիշային չափորոշիչներ'!$G$6:$GE$68,4,FALSE),0)</f>
        <v>0</v>
      </c>
      <c r="AK313" s="50">
        <f>IFERROR(VLOOKUP(T313,'Վարկանիշային չափորոշիչներ'!$G$6:$GE$68,4,FALSE),0)</f>
        <v>0</v>
      </c>
      <c r="AL313" s="50">
        <f>IFERROR(VLOOKUP(U313,'Վարկանիշային չափորոշիչներ'!$G$6:$GE$68,4,FALSE),0)</f>
        <v>0</v>
      </c>
      <c r="AM313" s="50">
        <f>IFERROR(VLOOKUP(V313,'Վարկանիշային չափորոշիչներ'!$G$6:$GE$68,4,FALSE),0)</f>
        <v>0</v>
      </c>
      <c r="AN313" s="50">
        <f t="shared" si="83"/>
        <v>0</v>
      </c>
    </row>
    <row r="314" spans="1:40" s="39" customFormat="1" ht="69" hidden="1" outlineLevel="2">
      <c r="A314" s="62">
        <v>1212</v>
      </c>
      <c r="B314" s="62">
        <v>12026</v>
      </c>
      <c r="C314" s="63" t="s">
        <v>402</v>
      </c>
      <c r="D314" s="64"/>
      <c r="E314" s="64"/>
      <c r="F314" s="65"/>
      <c r="G314" s="66"/>
      <c r="H314" s="65"/>
      <c r="I314" s="64"/>
      <c r="J314" s="64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50">
        <f t="shared" si="91"/>
        <v>0</v>
      </c>
      <c r="AB314" s="50">
        <f>IFERROR(VLOOKUP(K314,'Վարկանիշային չափորոշիչներ'!$G$6:$GE$68,4,FALSE),0)</f>
        <v>0</v>
      </c>
      <c r="AC314" s="50">
        <f>IFERROR(VLOOKUP(L314,'Վարկանիշային չափորոշիչներ'!$G$6:$GE$68,4,FALSE),0)</f>
        <v>0</v>
      </c>
      <c r="AD314" s="50">
        <f>IFERROR(VLOOKUP(M314,'Վարկանիշային չափորոշիչներ'!$G$6:$GE$68,4,FALSE),0)</f>
        <v>0</v>
      </c>
      <c r="AE314" s="50">
        <f>IFERROR(VLOOKUP(N314,'Վարկանիշային չափորոշիչներ'!$G$6:$GE$68,4,FALSE),0)</f>
        <v>0</v>
      </c>
      <c r="AF314" s="50">
        <f>IFERROR(VLOOKUP(O314,'Վարկանիշային չափորոշիչներ'!$G$6:$GE$68,4,FALSE),0)</f>
        <v>0</v>
      </c>
      <c r="AG314" s="50">
        <f>IFERROR(VLOOKUP(P314,'Վարկանիշային չափորոշիչներ'!$G$6:$GE$68,4,FALSE),0)</f>
        <v>0</v>
      </c>
      <c r="AH314" s="50">
        <f>IFERROR(VLOOKUP(Q314,'Վարկանիշային չափորոշիչներ'!$G$6:$GE$68,4,FALSE),0)</f>
        <v>0</v>
      </c>
      <c r="AI314" s="50">
        <f>IFERROR(VLOOKUP(R314,'Վարկանիշային չափորոշիչներ'!$G$6:$GE$68,4,FALSE),0)</f>
        <v>0</v>
      </c>
      <c r="AJ314" s="50">
        <f>IFERROR(VLOOKUP(S314,'Վարկանիշային չափորոշիչներ'!$G$6:$GE$68,4,FALSE),0)</f>
        <v>0</v>
      </c>
      <c r="AK314" s="50">
        <f>IFERROR(VLOOKUP(T314,'Վարկանիշային չափորոշիչներ'!$G$6:$GE$68,4,FALSE),0)</f>
        <v>0</v>
      </c>
      <c r="AL314" s="50">
        <f>IFERROR(VLOOKUP(U314,'Վարկանիշային չափորոշիչներ'!$G$6:$GE$68,4,FALSE),0)</f>
        <v>0</v>
      </c>
      <c r="AM314" s="50">
        <f>IFERROR(VLOOKUP(V314,'Վարկանիշային չափորոշիչներ'!$G$6:$GE$68,4,FALSE),0)</f>
        <v>0</v>
      </c>
      <c r="AN314" s="50">
        <f t="shared" si="83"/>
        <v>0</v>
      </c>
    </row>
    <row r="315" spans="1:40" s="39" customFormat="1" ht="69" hidden="1" outlineLevel="2">
      <c r="A315" s="62">
        <v>1212</v>
      </c>
      <c r="B315" s="62">
        <v>12027</v>
      </c>
      <c r="C315" s="63" t="s">
        <v>403</v>
      </c>
      <c r="D315" s="64"/>
      <c r="E315" s="64"/>
      <c r="F315" s="66"/>
      <c r="G315" s="66"/>
      <c r="H315" s="66"/>
      <c r="I315" s="64"/>
      <c r="J315" s="64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50">
        <f t="shared" si="91"/>
        <v>0</v>
      </c>
      <c r="AB315" s="50">
        <f>IFERROR(VLOOKUP(K315,'Վարկանիշային չափորոշիչներ'!$G$6:$GE$68,4,FALSE),0)</f>
        <v>0</v>
      </c>
      <c r="AC315" s="50">
        <f>IFERROR(VLOOKUP(L315,'Վարկանիշային չափորոշիչներ'!$G$6:$GE$68,4,FALSE),0)</f>
        <v>0</v>
      </c>
      <c r="AD315" s="50">
        <f>IFERROR(VLOOKUP(M315,'Վարկանիշային չափորոշիչներ'!$G$6:$GE$68,4,FALSE),0)</f>
        <v>0</v>
      </c>
      <c r="AE315" s="50">
        <f>IFERROR(VLOOKUP(N315,'Վարկանիշային չափորոշիչներ'!$G$6:$GE$68,4,FALSE),0)</f>
        <v>0</v>
      </c>
      <c r="AF315" s="50">
        <f>IFERROR(VLOOKUP(O315,'Վարկանիշային չափորոշիչներ'!$G$6:$GE$68,4,FALSE),0)</f>
        <v>0</v>
      </c>
      <c r="AG315" s="50">
        <f>IFERROR(VLOOKUP(P315,'Վարկանիշային չափորոշիչներ'!$G$6:$GE$68,4,FALSE),0)</f>
        <v>0</v>
      </c>
      <c r="AH315" s="50">
        <f>IFERROR(VLOOKUP(Q315,'Վարկանիշային չափորոշիչներ'!$G$6:$GE$68,4,FALSE),0)</f>
        <v>0</v>
      </c>
      <c r="AI315" s="50">
        <f>IFERROR(VLOOKUP(R315,'Վարկանիշային չափորոշիչներ'!$G$6:$GE$68,4,FALSE),0)</f>
        <v>0</v>
      </c>
      <c r="AJ315" s="50">
        <f>IFERROR(VLOOKUP(S315,'Վարկանիշային չափորոշիչներ'!$G$6:$GE$68,4,FALSE),0)</f>
        <v>0</v>
      </c>
      <c r="AK315" s="50">
        <f>IFERROR(VLOOKUP(T315,'Վարկանիշային չափորոշիչներ'!$G$6:$GE$68,4,FALSE),0)</f>
        <v>0</v>
      </c>
      <c r="AL315" s="50">
        <f>IFERROR(VLOOKUP(U315,'Վարկանիշային չափորոշիչներ'!$G$6:$GE$68,4,FALSE),0)</f>
        <v>0</v>
      </c>
      <c r="AM315" s="50">
        <f>IFERROR(VLOOKUP(V315,'Վարկանիշային չափորոշիչներ'!$G$6:$GE$68,4,FALSE),0)</f>
        <v>0</v>
      </c>
      <c r="AN315" s="50">
        <f t="shared" si="83"/>
        <v>0</v>
      </c>
    </row>
    <row r="316" spans="1:40" s="39" customFormat="1" ht="86.25" hidden="1" outlineLevel="2">
      <c r="A316" s="62">
        <v>1212</v>
      </c>
      <c r="B316" s="62">
        <v>12028</v>
      </c>
      <c r="C316" s="63" t="s">
        <v>404</v>
      </c>
      <c r="D316" s="64"/>
      <c r="E316" s="64"/>
      <c r="F316" s="65"/>
      <c r="G316" s="66"/>
      <c r="H316" s="66"/>
      <c r="I316" s="64"/>
      <c r="J316" s="64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50">
        <f t="shared" si="91"/>
        <v>0</v>
      </c>
      <c r="AB316" s="50">
        <f>IFERROR(VLOOKUP(K316,'Վարկանիշային չափորոշիչներ'!$G$6:$GE$68,4,FALSE),0)</f>
        <v>0</v>
      </c>
      <c r="AC316" s="50">
        <f>IFERROR(VLOOKUP(L316,'Վարկանիշային չափորոշիչներ'!$G$6:$GE$68,4,FALSE),0)</f>
        <v>0</v>
      </c>
      <c r="AD316" s="50">
        <f>IFERROR(VLOOKUP(M316,'Վարկանիշային չափորոշիչներ'!$G$6:$GE$68,4,FALSE),0)</f>
        <v>0</v>
      </c>
      <c r="AE316" s="50">
        <f>IFERROR(VLOOKUP(N316,'Վարկանիշային չափորոշիչներ'!$G$6:$GE$68,4,FALSE),0)</f>
        <v>0</v>
      </c>
      <c r="AF316" s="50">
        <f>IFERROR(VLOOKUP(O316,'Վարկանիշային չափորոշիչներ'!$G$6:$GE$68,4,FALSE),0)</f>
        <v>0</v>
      </c>
      <c r="AG316" s="50">
        <f>IFERROR(VLOOKUP(P316,'Վարկանիշային չափորոշիչներ'!$G$6:$GE$68,4,FALSE),0)</f>
        <v>0</v>
      </c>
      <c r="AH316" s="50">
        <f>IFERROR(VLOOKUP(Q316,'Վարկանիշային չափորոշիչներ'!$G$6:$GE$68,4,FALSE),0)</f>
        <v>0</v>
      </c>
      <c r="AI316" s="50">
        <f>IFERROR(VLOOKUP(R316,'Վարկանիշային չափորոշիչներ'!$G$6:$GE$68,4,FALSE),0)</f>
        <v>0</v>
      </c>
      <c r="AJ316" s="50">
        <f>IFERROR(VLOOKUP(S316,'Վարկանիշային չափորոշիչներ'!$G$6:$GE$68,4,FALSE),0)</f>
        <v>0</v>
      </c>
      <c r="AK316" s="50">
        <f>IFERROR(VLOOKUP(T316,'Վարկանիշային չափորոշիչներ'!$G$6:$GE$68,4,FALSE),0)</f>
        <v>0</v>
      </c>
      <c r="AL316" s="50">
        <f>IFERROR(VLOOKUP(U316,'Վարկանիշային չափորոշիչներ'!$G$6:$GE$68,4,FALSE),0)</f>
        <v>0</v>
      </c>
      <c r="AM316" s="50">
        <f>IFERROR(VLOOKUP(V316,'Վարկանիշային չափորոշիչներ'!$G$6:$GE$68,4,FALSE),0)</f>
        <v>0</v>
      </c>
      <c r="AN316" s="50">
        <f t="shared" si="83"/>
        <v>0</v>
      </c>
    </row>
    <row r="317" spans="1:40" s="39" customFormat="1" ht="69" hidden="1" outlineLevel="2">
      <c r="A317" s="62">
        <v>1212</v>
      </c>
      <c r="B317" s="62">
        <v>12031</v>
      </c>
      <c r="C317" s="63" t="s">
        <v>405</v>
      </c>
      <c r="D317" s="64"/>
      <c r="E317" s="64"/>
      <c r="F317" s="66"/>
      <c r="G317" s="66"/>
      <c r="H317" s="66"/>
      <c r="I317" s="64"/>
      <c r="J317" s="64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50">
        <f t="shared" si="91"/>
        <v>0</v>
      </c>
      <c r="AB317" s="50">
        <f>IFERROR(VLOOKUP(K317,'Վարկանիշային չափորոշիչներ'!$G$6:$GE$68,4,FALSE),0)</f>
        <v>0</v>
      </c>
      <c r="AC317" s="50">
        <f>IFERROR(VLOOKUP(L317,'Վարկանիշային չափորոշիչներ'!$G$6:$GE$68,4,FALSE),0)</f>
        <v>0</v>
      </c>
      <c r="AD317" s="50">
        <f>IFERROR(VLOOKUP(M317,'Վարկանիշային չափորոշիչներ'!$G$6:$GE$68,4,FALSE),0)</f>
        <v>0</v>
      </c>
      <c r="AE317" s="50">
        <f>IFERROR(VLOOKUP(N317,'Վարկանիշային չափորոշիչներ'!$G$6:$GE$68,4,FALSE),0)</f>
        <v>0</v>
      </c>
      <c r="AF317" s="50">
        <f>IFERROR(VLOOKUP(O317,'Վարկանիշային չափորոշիչներ'!$G$6:$GE$68,4,FALSE),0)</f>
        <v>0</v>
      </c>
      <c r="AG317" s="50">
        <f>IFERROR(VLOOKUP(P317,'Վարկանիշային չափորոշիչներ'!$G$6:$GE$68,4,FALSE),0)</f>
        <v>0</v>
      </c>
      <c r="AH317" s="50">
        <f>IFERROR(VLOOKUP(Q317,'Վարկանիշային չափորոշիչներ'!$G$6:$GE$68,4,FALSE),0)</f>
        <v>0</v>
      </c>
      <c r="AI317" s="50">
        <f>IFERROR(VLOOKUP(R317,'Վարկանիշային չափորոշիչներ'!$G$6:$GE$68,4,FALSE),0)</f>
        <v>0</v>
      </c>
      <c r="AJ317" s="50">
        <f>IFERROR(VLOOKUP(S317,'Վարկանիշային չափորոշիչներ'!$G$6:$GE$68,4,FALSE),0)</f>
        <v>0</v>
      </c>
      <c r="AK317" s="50">
        <f>IFERROR(VLOOKUP(T317,'Վարկանիշային չափորոշիչներ'!$G$6:$GE$68,4,FALSE),0)</f>
        <v>0</v>
      </c>
      <c r="AL317" s="50">
        <f>IFERROR(VLOOKUP(U317,'Վարկանիշային չափորոշիչներ'!$G$6:$GE$68,4,FALSE),0)</f>
        <v>0</v>
      </c>
      <c r="AM317" s="50">
        <f>IFERROR(VLOOKUP(V317,'Վարկանիշային չափորոշիչներ'!$G$6:$GE$68,4,FALSE),0)</f>
        <v>0</v>
      </c>
      <c r="AN317" s="50">
        <f t="shared" si="83"/>
        <v>0</v>
      </c>
    </row>
    <row r="318" spans="1:40" s="39" customFormat="1" ht="34.5" hidden="1" outlineLevel="2">
      <c r="A318" s="57">
        <v>1232</v>
      </c>
      <c r="B318" s="62"/>
      <c r="C318" s="126" t="s">
        <v>406</v>
      </c>
      <c r="D318" s="127">
        <f>+D319+D323+D320+D321+D322</f>
        <v>0</v>
      </c>
      <c r="E318" s="127">
        <f t="shared" ref="E318:H318" si="92">+E319+E323+E320+E321+E322</f>
        <v>0</v>
      </c>
      <c r="F318" s="127">
        <f t="shared" si="92"/>
        <v>0</v>
      </c>
      <c r="G318" s="127">
        <f t="shared" si="92"/>
        <v>0</v>
      </c>
      <c r="H318" s="127">
        <f t="shared" si="92"/>
        <v>0</v>
      </c>
      <c r="I318" s="128" t="s">
        <v>74</v>
      </c>
      <c r="J318" s="128" t="s">
        <v>74</v>
      </c>
      <c r="K318" s="128" t="s">
        <v>74</v>
      </c>
      <c r="L318" s="128" t="s">
        <v>74</v>
      </c>
      <c r="M318" s="128" t="s">
        <v>74</v>
      </c>
      <c r="N318" s="128" t="s">
        <v>74</v>
      </c>
      <c r="O318" s="128" t="s">
        <v>74</v>
      </c>
      <c r="P318" s="128" t="s">
        <v>74</v>
      </c>
      <c r="Q318" s="128" t="s">
        <v>74</v>
      </c>
      <c r="R318" s="128" t="s">
        <v>74</v>
      </c>
      <c r="S318" s="128" t="s">
        <v>74</v>
      </c>
      <c r="T318" s="128" t="s">
        <v>74</v>
      </c>
      <c r="U318" s="128" t="s">
        <v>74</v>
      </c>
      <c r="V318" s="128" t="s">
        <v>74</v>
      </c>
      <c r="W318" s="61" t="s">
        <v>74</v>
      </c>
      <c r="AB318" s="50">
        <f>IFERROR(VLOOKUP(K318,'Վարկանիշային չափորոշիչներ'!$G$6:$GE$68,4,FALSE),0)</f>
        <v>0</v>
      </c>
      <c r="AC318" s="50">
        <f>IFERROR(VLOOKUP(L318,'Վարկանիշային չափորոշիչներ'!$G$6:$GE$68,4,FALSE),0)</f>
        <v>0</v>
      </c>
      <c r="AD318" s="50">
        <f>IFERROR(VLOOKUP(M318,'Վարկանիշային չափորոշիչներ'!$G$6:$GE$68,4,FALSE),0)</f>
        <v>0</v>
      </c>
      <c r="AE318" s="50">
        <f>IFERROR(VLOOKUP(N318,'Վարկանիշային չափորոշիչներ'!$G$6:$GE$68,4,FALSE),0)</f>
        <v>0</v>
      </c>
      <c r="AF318" s="50">
        <f>IFERROR(VLOOKUP(O318,'Վարկանիշային չափորոշիչներ'!$G$6:$GE$68,4,FALSE),0)</f>
        <v>0</v>
      </c>
      <c r="AG318" s="50">
        <f>IFERROR(VLOOKUP(P318,'Վարկանիշային չափորոշիչներ'!$G$6:$GE$68,4,FALSE),0)</f>
        <v>0</v>
      </c>
      <c r="AH318" s="50">
        <f>IFERROR(VLOOKUP(Q318,'Վարկանիշային չափորոշիչներ'!$G$6:$GE$68,4,FALSE),0)</f>
        <v>0</v>
      </c>
      <c r="AI318" s="50">
        <f>IFERROR(VLOOKUP(R318,'Վարկանիշային չափորոշիչներ'!$G$6:$GE$68,4,FALSE),0)</f>
        <v>0</v>
      </c>
      <c r="AJ318" s="50">
        <f>IFERROR(VLOOKUP(S318,'Վարկանիշային չափորոշիչներ'!$G$6:$GE$68,4,FALSE),0)</f>
        <v>0</v>
      </c>
      <c r="AK318" s="50">
        <f>IFERROR(VLOOKUP(T318,'Վարկանիշային չափորոշիչներ'!$G$6:$GE$68,4,FALSE),0)</f>
        <v>0</v>
      </c>
      <c r="AL318" s="50">
        <f>IFERROR(VLOOKUP(U318,'Վարկանիշային չափորոշիչներ'!$G$6:$GE$68,4,FALSE),0)</f>
        <v>0</v>
      </c>
      <c r="AM318" s="50">
        <f>IFERROR(VLOOKUP(V318,'Վարկանիշային չափորոշիչներ'!$G$6:$GE$68,4,FALSE),0)</f>
        <v>0</v>
      </c>
      <c r="AN318" s="50">
        <f t="shared" si="83"/>
        <v>0</v>
      </c>
    </row>
    <row r="319" spans="1:40" s="39" customFormat="1" ht="120.75" hidden="1" outlineLevel="2">
      <c r="A319" s="62">
        <v>1232</v>
      </c>
      <c r="B319" s="62">
        <v>11001</v>
      </c>
      <c r="C319" s="63" t="s">
        <v>407</v>
      </c>
      <c r="D319" s="64"/>
      <c r="E319" s="64"/>
      <c r="F319" s="65"/>
      <c r="G319" s="66"/>
      <c r="H319" s="66"/>
      <c r="I319" s="64"/>
      <c r="J319" s="64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50">
        <f t="shared" ref="W319:W324" si="93">AN319</f>
        <v>0</v>
      </c>
      <c r="AB319" s="50">
        <f>IFERROR(VLOOKUP(K319,'Վարկանիշային չափորոշիչներ'!$G$6:$GE$68,4,FALSE),0)</f>
        <v>0</v>
      </c>
      <c r="AC319" s="50">
        <f>IFERROR(VLOOKUP(L319,'Վարկանիշային չափորոշիչներ'!$G$6:$GE$68,4,FALSE),0)</f>
        <v>0</v>
      </c>
      <c r="AD319" s="50">
        <f>IFERROR(VLOOKUP(M319,'Վարկանիշային չափորոշիչներ'!$G$6:$GE$68,4,FALSE),0)</f>
        <v>0</v>
      </c>
      <c r="AE319" s="50">
        <f>IFERROR(VLOOKUP(N319,'Վարկանիշային չափորոշիչներ'!$G$6:$GE$68,4,FALSE),0)</f>
        <v>0</v>
      </c>
      <c r="AF319" s="50">
        <f>IFERROR(VLOOKUP(O319,'Վարկանիշային չափորոշիչներ'!$G$6:$GE$68,4,FALSE),0)</f>
        <v>0</v>
      </c>
      <c r="AG319" s="50">
        <f>IFERROR(VLOOKUP(P319,'Վարկանիշային չափորոշիչներ'!$G$6:$GE$68,4,FALSE),0)</f>
        <v>0</v>
      </c>
      <c r="AH319" s="50">
        <f>IFERROR(VLOOKUP(Q319,'Վարկանիշային չափորոշիչներ'!$G$6:$GE$68,4,FALSE),0)</f>
        <v>0</v>
      </c>
      <c r="AI319" s="50">
        <f>IFERROR(VLOOKUP(R319,'Վարկանիշային չափորոշիչներ'!$G$6:$GE$68,4,FALSE),0)</f>
        <v>0</v>
      </c>
      <c r="AJ319" s="50">
        <f>IFERROR(VLOOKUP(S319,'Վարկանիշային չափորոշիչներ'!$G$6:$GE$68,4,FALSE),0)</f>
        <v>0</v>
      </c>
      <c r="AK319" s="50">
        <f>IFERROR(VLOOKUP(T319,'Վարկանիշային չափորոշիչներ'!$G$6:$GE$68,4,FALSE),0)</f>
        <v>0</v>
      </c>
      <c r="AL319" s="50">
        <f>IFERROR(VLOOKUP(U319,'Վարկանիշային չափորոշիչներ'!$G$6:$GE$68,4,FALSE),0)</f>
        <v>0</v>
      </c>
      <c r="AM319" s="50">
        <f>IFERROR(VLOOKUP(V319,'Վարկանիշային չափորոշիչներ'!$G$6:$GE$68,4,FALSE),0)</f>
        <v>0</v>
      </c>
      <c r="AN319" s="50">
        <f t="shared" si="83"/>
        <v>0</v>
      </c>
    </row>
    <row r="320" spans="1:40" s="39" customFormat="1" ht="172.5" hidden="1" outlineLevel="2">
      <c r="A320" s="62">
        <v>1232</v>
      </c>
      <c r="B320" s="62">
        <v>12001</v>
      </c>
      <c r="C320" s="63" t="s">
        <v>408</v>
      </c>
      <c r="D320" s="64"/>
      <c r="E320" s="64"/>
      <c r="F320" s="65"/>
      <c r="G320" s="66"/>
      <c r="H320" s="66"/>
      <c r="I320" s="64"/>
      <c r="J320" s="64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50">
        <f t="shared" si="93"/>
        <v>0</v>
      </c>
      <c r="AB320" s="50">
        <f>IFERROR(VLOOKUP(K320,'Վարկանիշային չափորոշիչներ'!$G$6:$GE$68,4,FALSE),0)</f>
        <v>0</v>
      </c>
      <c r="AC320" s="50">
        <f>IFERROR(VLOOKUP(L320,'Վարկանիշային չափորոշիչներ'!$G$6:$GE$68,4,FALSE),0)</f>
        <v>0</v>
      </c>
      <c r="AD320" s="50">
        <f>IFERROR(VLOOKUP(M320,'Վարկանիշային չափորոշիչներ'!$G$6:$GE$68,4,FALSE),0)</f>
        <v>0</v>
      </c>
      <c r="AE320" s="50">
        <f>IFERROR(VLOOKUP(N320,'Վարկանիշային չափորոշիչներ'!$G$6:$GE$68,4,FALSE),0)</f>
        <v>0</v>
      </c>
      <c r="AF320" s="50">
        <f>IFERROR(VLOOKUP(O320,'Վարկանիշային չափորոշիչներ'!$G$6:$GE$68,4,FALSE),0)</f>
        <v>0</v>
      </c>
      <c r="AG320" s="50">
        <f>IFERROR(VLOOKUP(P320,'Վարկանիշային չափորոշիչներ'!$G$6:$GE$68,4,FALSE),0)</f>
        <v>0</v>
      </c>
      <c r="AH320" s="50">
        <f>IFERROR(VLOOKUP(Q320,'Վարկանիշային չափորոշիչներ'!$G$6:$GE$68,4,FALSE),0)</f>
        <v>0</v>
      </c>
      <c r="AI320" s="50">
        <f>IFERROR(VLOOKUP(R320,'Վարկանիշային չափորոշիչներ'!$G$6:$GE$68,4,FALSE),0)</f>
        <v>0</v>
      </c>
      <c r="AJ320" s="50">
        <f>IFERROR(VLOOKUP(S320,'Վարկանիշային չափորոշիչներ'!$G$6:$GE$68,4,FALSE),0)</f>
        <v>0</v>
      </c>
      <c r="AK320" s="50">
        <f>IFERROR(VLOOKUP(T320,'Վարկանիշային չափորոշիչներ'!$G$6:$GE$68,4,FALSE),0)</f>
        <v>0</v>
      </c>
      <c r="AL320" s="50">
        <f>IFERROR(VLOOKUP(U320,'Վարկանիշային չափորոշիչներ'!$G$6:$GE$68,4,FALSE),0)</f>
        <v>0</v>
      </c>
      <c r="AM320" s="50">
        <f>IFERROR(VLOOKUP(V320,'Վարկանիշային չափորոշիչներ'!$G$6:$GE$68,4,FALSE),0)</f>
        <v>0</v>
      </c>
      <c r="AN320" s="50">
        <f t="shared" si="83"/>
        <v>0</v>
      </c>
    </row>
    <row r="321" spans="1:40" s="39" customFormat="1" ht="103.5" hidden="1" outlineLevel="2">
      <c r="A321" s="62">
        <v>1232</v>
      </c>
      <c r="B321" s="62">
        <v>12002</v>
      </c>
      <c r="C321" s="63" t="s">
        <v>409</v>
      </c>
      <c r="D321" s="64"/>
      <c r="E321" s="64"/>
      <c r="F321" s="65"/>
      <c r="G321" s="66"/>
      <c r="H321" s="66"/>
      <c r="I321" s="64"/>
      <c r="J321" s="64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50">
        <f t="shared" si="93"/>
        <v>0</v>
      </c>
      <c r="AB321" s="50">
        <f>IFERROR(VLOOKUP(K321,'Վարկանիշային չափորոշիչներ'!$G$6:$GE$68,4,FALSE),0)</f>
        <v>0</v>
      </c>
      <c r="AC321" s="50">
        <f>IFERROR(VLOOKUP(L321,'Վարկանիշային չափորոշիչներ'!$G$6:$GE$68,4,FALSE),0)</f>
        <v>0</v>
      </c>
      <c r="AD321" s="50">
        <f>IFERROR(VLOOKUP(M321,'Վարկանիշային չափորոշիչներ'!$G$6:$GE$68,4,FALSE),0)</f>
        <v>0</v>
      </c>
      <c r="AE321" s="50">
        <f>IFERROR(VLOOKUP(N321,'Վարկանիշային չափորոշիչներ'!$G$6:$GE$68,4,FALSE),0)</f>
        <v>0</v>
      </c>
      <c r="AF321" s="50">
        <f>IFERROR(VLOOKUP(O321,'Վարկանիշային չափորոշիչներ'!$G$6:$GE$68,4,FALSE),0)</f>
        <v>0</v>
      </c>
      <c r="AG321" s="50">
        <f>IFERROR(VLOOKUP(P321,'Վարկանիշային չափորոշիչներ'!$G$6:$GE$68,4,FALSE),0)</f>
        <v>0</v>
      </c>
      <c r="AH321" s="50">
        <f>IFERROR(VLOOKUP(Q321,'Վարկանիշային չափորոշիչներ'!$G$6:$GE$68,4,FALSE),0)</f>
        <v>0</v>
      </c>
      <c r="AI321" s="50">
        <f>IFERROR(VLOOKUP(R321,'Վարկանիշային չափորոշիչներ'!$G$6:$GE$68,4,FALSE),0)</f>
        <v>0</v>
      </c>
      <c r="AJ321" s="50">
        <f>IFERROR(VLOOKUP(S321,'Վարկանիշային չափորոշիչներ'!$G$6:$GE$68,4,FALSE),0)</f>
        <v>0</v>
      </c>
      <c r="AK321" s="50">
        <f>IFERROR(VLOOKUP(T321,'Վարկանիշային չափորոշիչներ'!$G$6:$GE$68,4,FALSE),0)</f>
        <v>0</v>
      </c>
      <c r="AL321" s="50">
        <f>IFERROR(VLOOKUP(U321,'Վարկանիշային չափորոշիչներ'!$G$6:$GE$68,4,FALSE),0)</f>
        <v>0</v>
      </c>
      <c r="AM321" s="50">
        <f>IFERROR(VLOOKUP(V321,'Վարկանիշային չափորոշիչներ'!$G$6:$GE$68,4,FALSE),0)</f>
        <v>0</v>
      </c>
      <c r="AN321" s="50">
        <f t="shared" si="83"/>
        <v>0</v>
      </c>
    </row>
    <row r="322" spans="1:40" s="39" customFormat="1" ht="155.25" hidden="1" outlineLevel="2">
      <c r="A322" s="62">
        <v>1232</v>
      </c>
      <c r="B322" s="62">
        <v>12003</v>
      </c>
      <c r="C322" s="63" t="s">
        <v>410</v>
      </c>
      <c r="D322" s="64"/>
      <c r="E322" s="64"/>
      <c r="F322" s="65"/>
      <c r="G322" s="66"/>
      <c r="H322" s="66"/>
      <c r="I322" s="64"/>
      <c r="J322" s="64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50">
        <f t="shared" si="93"/>
        <v>0</v>
      </c>
      <c r="AB322" s="50">
        <f>IFERROR(VLOOKUP(K322,'Վարկանիշային չափորոշիչներ'!$G$6:$GE$68,4,FALSE),0)</f>
        <v>0</v>
      </c>
      <c r="AC322" s="50">
        <f>IFERROR(VLOOKUP(L322,'Վարկանիշային չափորոշիչներ'!$G$6:$GE$68,4,FALSE),0)</f>
        <v>0</v>
      </c>
      <c r="AD322" s="50">
        <f>IFERROR(VLOOKUP(M322,'Վարկանիշային չափորոշիչներ'!$G$6:$GE$68,4,FALSE),0)</f>
        <v>0</v>
      </c>
      <c r="AE322" s="50">
        <f>IFERROR(VLOOKUP(N322,'Վարկանիշային չափորոշիչներ'!$G$6:$GE$68,4,FALSE),0)</f>
        <v>0</v>
      </c>
      <c r="AF322" s="50">
        <f>IFERROR(VLOOKUP(O322,'Վարկանիշային չափորոշիչներ'!$G$6:$GE$68,4,FALSE),0)</f>
        <v>0</v>
      </c>
      <c r="AG322" s="50">
        <f>IFERROR(VLOOKUP(P322,'Վարկանիշային չափորոշիչներ'!$G$6:$GE$68,4,FALSE),0)</f>
        <v>0</v>
      </c>
      <c r="AH322" s="50">
        <f>IFERROR(VLOOKUP(Q322,'Վարկանիշային չափորոշիչներ'!$G$6:$GE$68,4,FALSE),0)</f>
        <v>0</v>
      </c>
      <c r="AI322" s="50">
        <f>IFERROR(VLOOKUP(R322,'Վարկանիշային չափորոշիչներ'!$G$6:$GE$68,4,FALSE),0)</f>
        <v>0</v>
      </c>
      <c r="AJ322" s="50">
        <f>IFERROR(VLOOKUP(S322,'Վարկանիշային չափորոշիչներ'!$G$6:$GE$68,4,FALSE),0)</f>
        <v>0</v>
      </c>
      <c r="AK322" s="50">
        <f>IFERROR(VLOOKUP(T322,'Վարկանիշային չափորոշիչներ'!$G$6:$GE$68,4,FALSE),0)</f>
        <v>0</v>
      </c>
      <c r="AL322" s="50">
        <f>IFERROR(VLOOKUP(U322,'Վարկանիշային չափորոշիչներ'!$G$6:$GE$68,4,FALSE),0)</f>
        <v>0</v>
      </c>
      <c r="AM322" s="50">
        <f>IFERROR(VLOOKUP(V322,'Վարկանիշային չափորոշիչներ'!$G$6:$GE$68,4,FALSE),0)</f>
        <v>0</v>
      </c>
      <c r="AN322" s="50">
        <f t="shared" si="83"/>
        <v>0</v>
      </c>
    </row>
    <row r="323" spans="1:40" s="39" customFormat="1" ht="138" hidden="1" outlineLevel="2">
      <c r="A323" s="62">
        <v>1232</v>
      </c>
      <c r="B323" s="62">
        <v>32001</v>
      </c>
      <c r="C323" s="63" t="s">
        <v>411</v>
      </c>
      <c r="D323" s="64"/>
      <c r="E323" s="64"/>
      <c r="F323" s="65"/>
      <c r="G323" s="66"/>
      <c r="H323" s="66"/>
      <c r="I323" s="64"/>
      <c r="J323" s="64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50">
        <f t="shared" si="93"/>
        <v>0</v>
      </c>
      <c r="AB323" s="50">
        <f>IFERROR(VLOOKUP(K323,'Վարկանիշային չափորոշիչներ'!$G$6:$GE$68,4,FALSE),0)</f>
        <v>0</v>
      </c>
      <c r="AC323" s="50">
        <f>IFERROR(VLOOKUP(L323,'Վարկանիշային չափորոշիչներ'!$G$6:$GE$68,4,FALSE),0)</f>
        <v>0</v>
      </c>
      <c r="AD323" s="50">
        <f>IFERROR(VLOOKUP(M323,'Վարկանիշային չափորոշիչներ'!$G$6:$GE$68,4,FALSE),0)</f>
        <v>0</v>
      </c>
      <c r="AE323" s="50">
        <f>IFERROR(VLOOKUP(N323,'Վարկանիշային չափորոշիչներ'!$G$6:$GE$68,4,FALSE),0)</f>
        <v>0</v>
      </c>
      <c r="AF323" s="50">
        <f>IFERROR(VLOOKUP(O323,'Վարկանիշային չափորոշիչներ'!$G$6:$GE$68,4,FALSE),0)</f>
        <v>0</v>
      </c>
      <c r="AG323" s="50">
        <f>IFERROR(VLOOKUP(P323,'Վարկանիշային չափորոշիչներ'!$G$6:$GE$68,4,FALSE),0)</f>
        <v>0</v>
      </c>
      <c r="AH323" s="50">
        <f>IFERROR(VLOOKUP(Q323,'Վարկանիշային չափորոշիչներ'!$G$6:$GE$68,4,FALSE),0)</f>
        <v>0</v>
      </c>
      <c r="AI323" s="50">
        <f>IFERROR(VLOOKUP(R323,'Վարկանիշային չափորոշիչներ'!$G$6:$GE$68,4,FALSE),0)</f>
        <v>0</v>
      </c>
      <c r="AJ323" s="50">
        <f>IFERROR(VLOOKUP(S323,'Վարկանիշային չափորոշիչներ'!$G$6:$GE$68,4,FALSE),0)</f>
        <v>0</v>
      </c>
      <c r="AK323" s="50">
        <f>IFERROR(VLOOKUP(T323,'Վարկանիշային չափորոշիչներ'!$G$6:$GE$68,4,FALSE),0)</f>
        <v>0</v>
      </c>
      <c r="AL323" s="50">
        <f>IFERROR(VLOOKUP(U323,'Վարկանիշային չափորոշիչներ'!$G$6:$GE$68,4,FALSE),0)</f>
        <v>0</v>
      </c>
      <c r="AM323" s="50">
        <f>IFERROR(VLOOKUP(V323,'Վարկանիշային չափորոշիչներ'!$G$6:$GE$68,4,FALSE),0)</f>
        <v>0</v>
      </c>
      <c r="AN323" s="50">
        <f t="shared" si="83"/>
        <v>0</v>
      </c>
    </row>
    <row r="324" spans="1:40" s="39" customFormat="1" hidden="1" outlineLevel="1">
      <c r="A324" s="67">
        <v>9999</v>
      </c>
      <c r="B324" s="62"/>
      <c r="C324" s="63" t="s">
        <v>97</v>
      </c>
      <c r="D324" s="85"/>
      <c r="E324" s="129"/>
      <c r="F324" s="65"/>
      <c r="G324" s="66"/>
      <c r="H324" s="66"/>
      <c r="I324" s="64"/>
      <c r="J324" s="64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50">
        <f t="shared" si="93"/>
        <v>0</v>
      </c>
      <c r="AB324" s="50">
        <f>IFERROR(VLOOKUP(K324,'Վարկանիշային չափորոշիչներ'!$G$6:$GE$68,4,FALSE),0)</f>
        <v>0</v>
      </c>
      <c r="AC324" s="50">
        <f>IFERROR(VLOOKUP(L324,'Վարկանիշային չափորոշիչներ'!$G$6:$GE$68,4,FALSE),0)</f>
        <v>0</v>
      </c>
      <c r="AD324" s="50">
        <f>IFERROR(VLOOKUP(M324,'Վարկանիշային չափորոշիչներ'!$G$6:$GE$68,4,FALSE),0)</f>
        <v>0</v>
      </c>
      <c r="AE324" s="50">
        <f>IFERROR(VLOOKUP(N324,'Վարկանիշային չափորոշիչներ'!$G$6:$GE$68,4,FALSE),0)</f>
        <v>0</v>
      </c>
      <c r="AF324" s="50">
        <f>IFERROR(VLOOKUP(O324,'Վարկանիշային չափորոշիչներ'!$G$6:$GE$68,4,FALSE),0)</f>
        <v>0</v>
      </c>
      <c r="AG324" s="50">
        <f>IFERROR(VLOOKUP(P324,'Վարկանիշային չափորոշիչներ'!$G$6:$GE$68,4,FALSE),0)</f>
        <v>0</v>
      </c>
      <c r="AH324" s="50">
        <f>IFERROR(VLOOKUP(Q324,'Վարկանիշային չափորոշիչներ'!$G$6:$GE$68,4,FALSE),0)</f>
        <v>0</v>
      </c>
      <c r="AI324" s="50">
        <f>IFERROR(VLOOKUP(R324,'Վարկանիշային չափորոշիչներ'!$G$6:$GE$68,4,FALSE),0)</f>
        <v>0</v>
      </c>
      <c r="AJ324" s="50">
        <f>IFERROR(VLOOKUP(S324,'Վարկանիշային չափորոշիչներ'!$G$6:$GE$68,4,FALSE),0)</f>
        <v>0</v>
      </c>
      <c r="AK324" s="50">
        <f>IFERROR(VLOOKUP(T324,'Վարկանիշային չափորոշիչներ'!$G$6:$GE$68,4,FALSE),0)</f>
        <v>0</v>
      </c>
      <c r="AL324" s="50">
        <f>IFERROR(VLOOKUP(U324,'Վարկանիշային չափորոշիչներ'!$G$6:$GE$68,4,FALSE),0)</f>
        <v>0</v>
      </c>
      <c r="AM324" s="50">
        <f>IFERROR(VLOOKUP(V324,'Վարկանիշային չափորոշիչներ'!$G$6:$GE$68,4,FALSE),0)</f>
        <v>0</v>
      </c>
      <c r="AN324" s="50">
        <f t="shared" si="83"/>
        <v>0</v>
      </c>
    </row>
    <row r="325" spans="1:40" s="39" customFormat="1" ht="34.5" hidden="1" collapsed="1">
      <c r="A325" s="68" t="s">
        <v>0</v>
      </c>
      <c r="B325" s="68"/>
      <c r="C325" s="69" t="s">
        <v>412</v>
      </c>
      <c r="D325" s="70">
        <f>D326+D332+D346+D351+D357+D360+D364+D368+D374+D376+D383+D392+D396</f>
        <v>0</v>
      </c>
      <c r="E325" s="70">
        <f>E326+E332+E346+E351+E357+E360+E364+E368+E374+E376+E383+E392+E396</f>
        <v>0</v>
      </c>
      <c r="F325" s="71">
        <f t="shared" ref="F325:H325" si="94">F326+F332+F346+F351+F357+F360+F364+F368+F374+F376+F383+F392+F396</f>
        <v>0</v>
      </c>
      <c r="G325" s="71">
        <f t="shared" si="94"/>
        <v>0</v>
      </c>
      <c r="H325" s="71">
        <f t="shared" si="94"/>
        <v>0</v>
      </c>
      <c r="I325" s="56" t="s">
        <v>74</v>
      </c>
      <c r="J325" s="56" t="s">
        <v>74</v>
      </c>
      <c r="K325" s="56" t="s">
        <v>74</v>
      </c>
      <c r="L325" s="56" t="s">
        <v>74</v>
      </c>
      <c r="M325" s="56" t="s">
        <v>74</v>
      </c>
      <c r="N325" s="56" t="s">
        <v>74</v>
      </c>
      <c r="O325" s="56" t="s">
        <v>74</v>
      </c>
      <c r="P325" s="56" t="s">
        <v>74</v>
      </c>
      <c r="Q325" s="56" t="s">
        <v>74</v>
      </c>
      <c r="R325" s="56" t="s">
        <v>74</v>
      </c>
      <c r="S325" s="56" t="s">
        <v>74</v>
      </c>
      <c r="T325" s="56" t="s">
        <v>74</v>
      </c>
      <c r="U325" s="56" t="s">
        <v>74</v>
      </c>
      <c r="V325" s="56" t="s">
        <v>74</v>
      </c>
      <c r="W325" s="56" t="s">
        <v>74</v>
      </c>
      <c r="AB325" s="50">
        <f>IFERROR(VLOOKUP(K325,'Վարկանիշային չափորոշիչներ'!$G$6:$GE$68,4,FALSE),0)</f>
        <v>0</v>
      </c>
      <c r="AC325" s="50">
        <f>IFERROR(VLOOKUP(L325,'Վարկանիշային չափորոշիչներ'!$G$6:$GE$68,4,FALSE),0)</f>
        <v>0</v>
      </c>
      <c r="AD325" s="50">
        <f>IFERROR(VLOOKUP(M325,'Վարկանիշային չափորոշիչներ'!$G$6:$GE$68,4,FALSE),0)</f>
        <v>0</v>
      </c>
      <c r="AE325" s="50">
        <f>IFERROR(VLOOKUP(N325,'Վարկանիշային չափորոշիչներ'!$G$6:$GE$68,4,FALSE),0)</f>
        <v>0</v>
      </c>
      <c r="AF325" s="50">
        <f>IFERROR(VLOOKUP(O325,'Վարկանիշային չափորոշիչներ'!$G$6:$GE$68,4,FALSE),0)</f>
        <v>0</v>
      </c>
      <c r="AG325" s="50">
        <f>IFERROR(VLOOKUP(P325,'Վարկանիշային չափորոշիչներ'!$G$6:$GE$68,4,FALSE),0)</f>
        <v>0</v>
      </c>
      <c r="AH325" s="50">
        <f>IFERROR(VLOOKUP(Q325,'Վարկանիշային չափորոշիչներ'!$G$6:$GE$68,4,FALSE),0)</f>
        <v>0</v>
      </c>
      <c r="AI325" s="50">
        <f>IFERROR(VLOOKUP(R325,'Վարկանիշային չափորոշիչներ'!$G$6:$GE$68,4,FALSE),0)</f>
        <v>0</v>
      </c>
      <c r="AJ325" s="50">
        <f>IFERROR(VLOOKUP(S325,'Վարկանիշային չափորոշիչներ'!$G$6:$GE$68,4,FALSE),0)</f>
        <v>0</v>
      </c>
      <c r="AK325" s="50">
        <f>IFERROR(VLOOKUP(T325,'Վարկանիշային չափորոշիչներ'!$G$6:$GE$68,4,FALSE),0)</f>
        <v>0</v>
      </c>
      <c r="AL325" s="50">
        <f>IFERROR(VLOOKUP(U325,'Վարկանիշային չափորոշիչներ'!$G$6:$GE$68,4,FALSE),0)</f>
        <v>0</v>
      </c>
      <c r="AM325" s="50">
        <f>IFERROR(VLOOKUP(V325,'Վարկանիշային չափորոշիչներ'!$G$6:$GE$68,4,FALSE),0)</f>
        <v>0</v>
      </c>
      <c r="AN325" s="50">
        <f t="shared" si="83"/>
        <v>0</v>
      </c>
    </row>
    <row r="326" spans="1:40" s="39" customFormat="1" ht="34.5" hidden="1" outlineLevel="1">
      <c r="A326" s="57">
        <v>1003</v>
      </c>
      <c r="B326" s="130"/>
      <c r="C326" s="58" t="s">
        <v>413</v>
      </c>
      <c r="D326" s="59">
        <f>SUM(D327:D331)</f>
        <v>0</v>
      </c>
      <c r="E326" s="59">
        <f>SUM(E327:E331)</f>
        <v>0</v>
      </c>
      <c r="F326" s="60">
        <f t="shared" ref="F326:H326" si="95">SUM(F327:F331)</f>
        <v>0</v>
      </c>
      <c r="G326" s="60">
        <f t="shared" si="95"/>
        <v>0</v>
      </c>
      <c r="H326" s="60">
        <f t="shared" si="95"/>
        <v>0</v>
      </c>
      <c r="I326" s="61" t="s">
        <v>74</v>
      </c>
      <c r="J326" s="61" t="s">
        <v>74</v>
      </c>
      <c r="K326" s="61" t="s">
        <v>74</v>
      </c>
      <c r="L326" s="61" t="s">
        <v>74</v>
      </c>
      <c r="M326" s="61" t="s">
        <v>74</v>
      </c>
      <c r="N326" s="61" t="s">
        <v>74</v>
      </c>
      <c r="O326" s="61" t="s">
        <v>74</v>
      </c>
      <c r="P326" s="61" t="s">
        <v>74</v>
      </c>
      <c r="Q326" s="61" t="s">
        <v>74</v>
      </c>
      <c r="R326" s="61" t="s">
        <v>74</v>
      </c>
      <c r="S326" s="61" t="s">
        <v>74</v>
      </c>
      <c r="T326" s="61" t="s">
        <v>74</v>
      </c>
      <c r="U326" s="61" t="s">
        <v>74</v>
      </c>
      <c r="V326" s="61" t="s">
        <v>74</v>
      </c>
      <c r="W326" s="61" t="s">
        <v>74</v>
      </c>
      <c r="AB326" s="50">
        <f>IFERROR(VLOOKUP(K326,'Վարկանիշային չափորոշիչներ'!$G$6:$GE$68,4,FALSE),0)</f>
        <v>0</v>
      </c>
      <c r="AC326" s="50">
        <f>IFERROR(VLOOKUP(L326,'Վարկանիշային չափորոշիչներ'!$G$6:$GE$68,4,FALSE),0)</f>
        <v>0</v>
      </c>
      <c r="AD326" s="50">
        <f>IFERROR(VLOOKUP(M326,'Վարկանիշային չափորոշիչներ'!$G$6:$GE$68,4,FALSE),0)</f>
        <v>0</v>
      </c>
      <c r="AE326" s="50">
        <f>IFERROR(VLOOKUP(N326,'Վարկանիշային չափորոշիչներ'!$G$6:$GE$68,4,FALSE),0)</f>
        <v>0</v>
      </c>
      <c r="AF326" s="50">
        <f>IFERROR(VLOOKUP(O326,'Վարկանիշային չափորոշիչներ'!$G$6:$GE$68,4,FALSE),0)</f>
        <v>0</v>
      </c>
      <c r="AG326" s="50">
        <f>IFERROR(VLOOKUP(P326,'Վարկանիշային չափորոշիչներ'!$G$6:$GE$68,4,FALSE),0)</f>
        <v>0</v>
      </c>
      <c r="AH326" s="50">
        <f>IFERROR(VLOOKUP(Q326,'Վարկանիշային չափորոշիչներ'!$G$6:$GE$68,4,FALSE),0)</f>
        <v>0</v>
      </c>
      <c r="AI326" s="50">
        <f>IFERROR(VLOOKUP(R326,'Վարկանիշային չափորոշիչներ'!$G$6:$GE$68,4,FALSE),0)</f>
        <v>0</v>
      </c>
      <c r="AJ326" s="50">
        <f>IFERROR(VLOOKUP(S326,'Վարկանիշային չափորոշիչներ'!$G$6:$GE$68,4,FALSE),0)</f>
        <v>0</v>
      </c>
      <c r="AK326" s="50">
        <f>IFERROR(VLOOKUP(T326,'Վարկանիշային չափորոշիչներ'!$G$6:$GE$68,4,FALSE),0)</f>
        <v>0</v>
      </c>
      <c r="AL326" s="50">
        <f>IFERROR(VLOOKUP(U326,'Վարկանիշային չափորոշիչներ'!$G$6:$GE$68,4,FALSE),0)</f>
        <v>0</v>
      </c>
      <c r="AM326" s="50">
        <f>IFERROR(VLOOKUP(V326,'Վարկանիշային չափորոշիչներ'!$G$6:$GE$68,4,FALSE),0)</f>
        <v>0</v>
      </c>
      <c r="AN326" s="50">
        <f t="shared" si="83"/>
        <v>0</v>
      </c>
    </row>
    <row r="327" spans="1:40" s="131" customFormat="1" ht="86.25" hidden="1" outlineLevel="2">
      <c r="A327" s="62">
        <v>1003</v>
      </c>
      <c r="B327" s="62">
        <v>11001</v>
      </c>
      <c r="C327" s="63" t="s">
        <v>414</v>
      </c>
      <c r="D327" s="64"/>
      <c r="E327" s="64"/>
      <c r="F327" s="65"/>
      <c r="G327" s="66"/>
      <c r="H327" s="66"/>
      <c r="I327" s="64"/>
      <c r="J327" s="64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50">
        <f t="shared" ref="W327:W331" si="96">AN327</f>
        <v>0</v>
      </c>
      <c r="AB327" s="50">
        <f>IFERROR(VLOOKUP(K327,'Վարկանիշային չափորոշիչներ'!$G$6:$GE$68,4,FALSE),0)</f>
        <v>0</v>
      </c>
      <c r="AC327" s="50">
        <f>IFERROR(VLOOKUP(L327,'Վարկանիշային չափորոշիչներ'!$G$6:$GE$68,4,FALSE),0)</f>
        <v>0</v>
      </c>
      <c r="AD327" s="50">
        <f>IFERROR(VLOOKUP(M327,'Վարկանիշային չափորոշիչներ'!$G$6:$GE$68,4,FALSE),0)</f>
        <v>0</v>
      </c>
      <c r="AE327" s="50">
        <f>IFERROR(VLOOKUP(N327,'Վարկանիշային չափորոշիչներ'!$G$6:$GE$68,4,FALSE),0)</f>
        <v>0</v>
      </c>
      <c r="AF327" s="50">
        <f>IFERROR(VLOOKUP(O327,'Վարկանիշային չափորոշիչներ'!$G$6:$GE$68,4,FALSE),0)</f>
        <v>0</v>
      </c>
      <c r="AG327" s="50">
        <f>IFERROR(VLOOKUP(P327,'Վարկանիշային չափորոշիչներ'!$G$6:$GE$68,4,FALSE),0)</f>
        <v>0</v>
      </c>
      <c r="AH327" s="50">
        <f>IFERROR(VLOOKUP(Q327,'Վարկանիշային չափորոշիչներ'!$G$6:$GE$68,4,FALSE),0)</f>
        <v>0</v>
      </c>
      <c r="AI327" s="50">
        <f>IFERROR(VLOOKUP(R327,'Վարկանիշային չափորոշիչներ'!$G$6:$GE$68,4,FALSE),0)</f>
        <v>0</v>
      </c>
      <c r="AJ327" s="50">
        <f>IFERROR(VLOOKUP(S327,'Վարկանիշային չափորոշիչներ'!$G$6:$GE$68,4,FALSE),0)</f>
        <v>0</v>
      </c>
      <c r="AK327" s="50">
        <f>IFERROR(VLOOKUP(T327,'Վարկանիշային չափորոշիչներ'!$G$6:$GE$68,4,FALSE),0)</f>
        <v>0</v>
      </c>
      <c r="AL327" s="50">
        <f>IFERROR(VLOOKUP(U327,'Վարկանիշային չափորոշիչներ'!$G$6:$GE$68,4,FALSE),0)</f>
        <v>0</v>
      </c>
      <c r="AM327" s="50">
        <f>IFERROR(VLOOKUP(V327,'Վարկանիշային չափորոշիչներ'!$G$6:$GE$68,4,FALSE),0)</f>
        <v>0</v>
      </c>
      <c r="AN327" s="50">
        <f t="shared" si="83"/>
        <v>0</v>
      </c>
    </row>
    <row r="328" spans="1:40" s="131" customFormat="1" ht="34.5" hidden="1" outlineLevel="2">
      <c r="A328" s="62">
        <v>1003</v>
      </c>
      <c r="B328" s="62">
        <v>11002</v>
      </c>
      <c r="C328" s="63" t="s">
        <v>415</v>
      </c>
      <c r="D328" s="64"/>
      <c r="E328" s="64"/>
      <c r="F328" s="65"/>
      <c r="G328" s="66"/>
      <c r="H328" s="66"/>
      <c r="I328" s="64"/>
      <c r="J328" s="64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50">
        <f t="shared" si="96"/>
        <v>0</v>
      </c>
      <c r="AB328" s="50">
        <f>IFERROR(VLOOKUP(K328,'Վարկանիշային չափորոշիչներ'!$G$6:$GE$68,4,FALSE),0)</f>
        <v>0</v>
      </c>
      <c r="AC328" s="50">
        <f>IFERROR(VLOOKUP(L328,'Վարկանիշային չափորոշիչներ'!$G$6:$GE$68,4,FALSE),0)</f>
        <v>0</v>
      </c>
      <c r="AD328" s="50">
        <f>IFERROR(VLOOKUP(M328,'Վարկանիշային չափորոշիչներ'!$G$6:$GE$68,4,FALSE),0)</f>
        <v>0</v>
      </c>
      <c r="AE328" s="50">
        <f>IFERROR(VLOOKUP(N328,'Վարկանիշային չափորոշիչներ'!$G$6:$GE$68,4,FALSE),0)</f>
        <v>0</v>
      </c>
      <c r="AF328" s="50">
        <f>IFERROR(VLOOKUP(O328,'Վարկանիշային չափորոշիչներ'!$G$6:$GE$68,4,FALSE),0)</f>
        <v>0</v>
      </c>
      <c r="AG328" s="50">
        <f>IFERROR(VLOOKUP(P328,'Վարկանիշային չափորոշիչներ'!$G$6:$GE$68,4,FALSE),0)</f>
        <v>0</v>
      </c>
      <c r="AH328" s="50">
        <f>IFERROR(VLOOKUP(Q328,'Վարկանիշային չափորոշիչներ'!$G$6:$GE$68,4,FALSE),0)</f>
        <v>0</v>
      </c>
      <c r="AI328" s="50">
        <f>IFERROR(VLOOKUP(R328,'Վարկանիշային չափորոշիչներ'!$G$6:$GE$68,4,FALSE),0)</f>
        <v>0</v>
      </c>
      <c r="AJ328" s="50">
        <f>IFERROR(VLOOKUP(S328,'Վարկանիշային չափորոշիչներ'!$G$6:$GE$68,4,FALSE),0)</f>
        <v>0</v>
      </c>
      <c r="AK328" s="50">
        <f>IFERROR(VLOOKUP(T328,'Վարկանիշային չափորոշիչներ'!$G$6:$GE$68,4,FALSE),0)</f>
        <v>0</v>
      </c>
      <c r="AL328" s="50">
        <f>IFERROR(VLOOKUP(U328,'Վարկանիշային չափորոշիչներ'!$G$6:$GE$68,4,FALSE),0)</f>
        <v>0</v>
      </c>
      <c r="AM328" s="50">
        <f>IFERROR(VLOOKUP(V328,'Վարկանիշային չափորոշիչներ'!$G$6:$GE$68,4,FALSE),0)</f>
        <v>0</v>
      </c>
      <c r="AN328" s="50">
        <f t="shared" si="83"/>
        <v>0</v>
      </c>
    </row>
    <row r="329" spans="1:40" s="131" customFormat="1" ht="34.5" hidden="1" outlineLevel="2">
      <c r="A329" s="62">
        <v>1003</v>
      </c>
      <c r="B329" s="62">
        <v>11003</v>
      </c>
      <c r="C329" s="63" t="s">
        <v>416</v>
      </c>
      <c r="D329" s="64"/>
      <c r="E329" s="64"/>
      <c r="F329" s="65"/>
      <c r="G329" s="66"/>
      <c r="H329" s="66"/>
      <c r="I329" s="64"/>
      <c r="J329" s="64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50">
        <f t="shared" si="96"/>
        <v>0</v>
      </c>
      <c r="AB329" s="50">
        <f>IFERROR(VLOOKUP(K329,'Վարկանիշային չափորոշիչներ'!$G$6:$GE$68,4,FALSE),0)</f>
        <v>0</v>
      </c>
      <c r="AC329" s="50">
        <f>IFERROR(VLOOKUP(L329,'Վարկանիշային չափորոշիչներ'!$G$6:$GE$68,4,FALSE),0)</f>
        <v>0</v>
      </c>
      <c r="AD329" s="50">
        <f>IFERROR(VLOOKUP(M329,'Վարկանիշային չափորոշիչներ'!$G$6:$GE$68,4,FALSE),0)</f>
        <v>0</v>
      </c>
      <c r="AE329" s="50">
        <f>IFERROR(VLOOKUP(N329,'Վարկանիշային չափորոշիչներ'!$G$6:$GE$68,4,FALSE),0)</f>
        <v>0</v>
      </c>
      <c r="AF329" s="50">
        <f>IFERROR(VLOOKUP(O329,'Վարկանիշային չափորոշիչներ'!$G$6:$GE$68,4,FALSE),0)</f>
        <v>0</v>
      </c>
      <c r="AG329" s="50">
        <f>IFERROR(VLOOKUP(P329,'Վարկանիշային չափորոշիչներ'!$G$6:$GE$68,4,FALSE),0)</f>
        <v>0</v>
      </c>
      <c r="AH329" s="50">
        <f>IFERROR(VLOOKUP(Q329,'Վարկանիշային չափորոշիչներ'!$G$6:$GE$68,4,FALSE),0)</f>
        <v>0</v>
      </c>
      <c r="AI329" s="50">
        <f>IFERROR(VLOOKUP(R329,'Վարկանիշային չափորոշիչներ'!$G$6:$GE$68,4,FALSE),0)</f>
        <v>0</v>
      </c>
      <c r="AJ329" s="50">
        <f>IFERROR(VLOOKUP(S329,'Վարկանիշային չափորոշիչներ'!$G$6:$GE$68,4,FALSE),0)</f>
        <v>0</v>
      </c>
      <c r="AK329" s="50">
        <f>IFERROR(VLOOKUP(T329,'Վարկանիշային չափորոշիչներ'!$G$6:$GE$68,4,FALSE),0)</f>
        <v>0</v>
      </c>
      <c r="AL329" s="50">
        <f>IFERROR(VLOOKUP(U329,'Վարկանիշային չափորոշիչներ'!$G$6:$GE$68,4,FALSE),0)</f>
        <v>0</v>
      </c>
      <c r="AM329" s="50">
        <f>IFERROR(VLOOKUP(V329,'Վարկանիշային չափորոշիչներ'!$G$6:$GE$68,4,FALSE),0)</f>
        <v>0</v>
      </c>
      <c r="AN329" s="50">
        <f t="shared" si="83"/>
        <v>0</v>
      </c>
    </row>
    <row r="330" spans="1:40" s="131" customFormat="1" ht="51.75" hidden="1" outlineLevel="2">
      <c r="A330" s="62">
        <v>1003</v>
      </c>
      <c r="B330" s="62">
        <v>11005</v>
      </c>
      <c r="C330" s="63" t="s">
        <v>417</v>
      </c>
      <c r="D330" s="64"/>
      <c r="E330" s="64"/>
      <c r="F330" s="65"/>
      <c r="G330" s="66"/>
      <c r="H330" s="66"/>
      <c r="I330" s="64"/>
      <c r="J330" s="64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50">
        <f t="shared" si="96"/>
        <v>0</v>
      </c>
      <c r="AB330" s="50">
        <f>IFERROR(VLOOKUP(K330,'Վարկանիշային չափորոշիչներ'!$G$6:$GE$68,4,FALSE),0)</f>
        <v>0</v>
      </c>
      <c r="AC330" s="50">
        <f>IFERROR(VLOOKUP(L330,'Վարկանիշային չափորոշիչներ'!$G$6:$GE$68,4,FALSE),0)</f>
        <v>0</v>
      </c>
      <c r="AD330" s="50">
        <f>IFERROR(VLOOKUP(M330,'Վարկանիշային չափորոշիչներ'!$G$6:$GE$68,4,FALSE),0)</f>
        <v>0</v>
      </c>
      <c r="AE330" s="50">
        <f>IFERROR(VLOOKUP(N330,'Վարկանիշային չափորոշիչներ'!$G$6:$GE$68,4,FALSE),0)</f>
        <v>0</v>
      </c>
      <c r="AF330" s="50">
        <f>IFERROR(VLOOKUP(O330,'Վարկանիշային չափորոշիչներ'!$G$6:$GE$68,4,FALSE),0)</f>
        <v>0</v>
      </c>
      <c r="AG330" s="50">
        <f>IFERROR(VLOOKUP(P330,'Վարկանիշային չափորոշիչներ'!$G$6:$GE$68,4,FALSE),0)</f>
        <v>0</v>
      </c>
      <c r="AH330" s="50">
        <f>IFERROR(VLOOKUP(Q330,'Վարկանիշային չափորոշիչներ'!$G$6:$GE$68,4,FALSE),0)</f>
        <v>0</v>
      </c>
      <c r="AI330" s="50">
        <f>IFERROR(VLOOKUP(R330,'Վարկանիշային չափորոշիչներ'!$G$6:$GE$68,4,FALSE),0)</f>
        <v>0</v>
      </c>
      <c r="AJ330" s="50">
        <f>IFERROR(VLOOKUP(S330,'Վարկանիշային չափորոշիչներ'!$G$6:$GE$68,4,FALSE),0)</f>
        <v>0</v>
      </c>
      <c r="AK330" s="50">
        <f>IFERROR(VLOOKUP(T330,'Վարկանիշային չափորոշիչներ'!$G$6:$GE$68,4,FALSE),0)</f>
        <v>0</v>
      </c>
      <c r="AL330" s="50">
        <f>IFERROR(VLOOKUP(U330,'Վարկանիշային չափորոշիչներ'!$G$6:$GE$68,4,FALSE),0)</f>
        <v>0</v>
      </c>
      <c r="AM330" s="50">
        <f>IFERROR(VLOOKUP(V330,'Վարկանիշային չափորոշիչներ'!$G$6:$GE$68,4,FALSE),0)</f>
        <v>0</v>
      </c>
      <c r="AN330" s="50">
        <f t="shared" si="83"/>
        <v>0</v>
      </c>
    </row>
    <row r="331" spans="1:40" s="131" customFormat="1" ht="120.75" hidden="1" outlineLevel="2">
      <c r="A331" s="62">
        <v>1003</v>
      </c>
      <c r="B331" s="62">
        <v>11006</v>
      </c>
      <c r="C331" s="63" t="s">
        <v>418</v>
      </c>
      <c r="D331" s="64"/>
      <c r="E331" s="64"/>
      <c r="F331" s="65"/>
      <c r="G331" s="66"/>
      <c r="H331" s="66"/>
      <c r="I331" s="64"/>
      <c r="J331" s="64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50">
        <f t="shared" si="96"/>
        <v>0</v>
      </c>
      <c r="AB331" s="50">
        <f>IFERROR(VLOOKUP(K331,'Վարկանիշային չափորոշիչներ'!$G$6:$GE$68,4,FALSE),0)</f>
        <v>0</v>
      </c>
      <c r="AC331" s="50">
        <f>IFERROR(VLOOKUP(L331,'Վարկանիշային չափորոշիչներ'!$G$6:$GE$68,4,FALSE),0)</f>
        <v>0</v>
      </c>
      <c r="AD331" s="50">
        <f>IFERROR(VLOOKUP(M331,'Վարկանիշային չափորոշիչներ'!$G$6:$GE$68,4,FALSE),0)</f>
        <v>0</v>
      </c>
      <c r="AE331" s="50">
        <f>IFERROR(VLOOKUP(N331,'Վարկանիշային չափորոշիչներ'!$G$6:$GE$68,4,FALSE),0)</f>
        <v>0</v>
      </c>
      <c r="AF331" s="50">
        <f>IFERROR(VLOOKUP(O331,'Վարկանիշային չափորոշիչներ'!$G$6:$GE$68,4,FALSE),0)</f>
        <v>0</v>
      </c>
      <c r="AG331" s="50">
        <f>IFERROR(VLOOKUP(P331,'Վարկանիշային չափորոշիչներ'!$G$6:$GE$68,4,FALSE),0)</f>
        <v>0</v>
      </c>
      <c r="AH331" s="50">
        <f>IFERROR(VLOOKUP(Q331,'Վարկանիշային չափորոշիչներ'!$G$6:$GE$68,4,FALSE),0)</f>
        <v>0</v>
      </c>
      <c r="AI331" s="50">
        <f>IFERROR(VLOOKUP(R331,'Վարկանիշային չափորոշիչներ'!$G$6:$GE$68,4,FALSE),0)</f>
        <v>0</v>
      </c>
      <c r="AJ331" s="50">
        <f>IFERROR(VLOOKUP(S331,'Վարկանիշային չափորոշիչներ'!$G$6:$GE$68,4,FALSE),0)</f>
        <v>0</v>
      </c>
      <c r="AK331" s="50">
        <f>IFERROR(VLOOKUP(T331,'Վարկանիշային չափորոշիչներ'!$G$6:$GE$68,4,FALSE),0)</f>
        <v>0</v>
      </c>
      <c r="AL331" s="50">
        <f>IFERROR(VLOOKUP(U331,'Վարկանիշային չափորոշիչներ'!$G$6:$GE$68,4,FALSE),0)</f>
        <v>0</v>
      </c>
      <c r="AM331" s="50">
        <f>IFERROR(VLOOKUP(V331,'Վարկանիշային չափորոշիչներ'!$G$6:$GE$68,4,FALSE),0)</f>
        <v>0</v>
      </c>
      <c r="AN331" s="50">
        <f t="shared" si="83"/>
        <v>0</v>
      </c>
    </row>
    <row r="332" spans="1:40" s="39" customFormat="1" ht="69" hidden="1" outlineLevel="1">
      <c r="A332" s="112">
        <v>1053</v>
      </c>
      <c r="B332" s="57"/>
      <c r="C332" s="76" t="s">
        <v>419</v>
      </c>
      <c r="D332" s="77">
        <f>SUM(D333:D345)</f>
        <v>0</v>
      </c>
      <c r="E332" s="77">
        <f>SUM(E333:E345)</f>
        <v>0</v>
      </c>
      <c r="F332" s="78">
        <f t="shared" ref="F332:H332" si="97">SUM(F333:F345)</f>
        <v>0</v>
      </c>
      <c r="G332" s="78">
        <f t="shared" si="97"/>
        <v>0</v>
      </c>
      <c r="H332" s="78">
        <f t="shared" si="97"/>
        <v>0</v>
      </c>
      <c r="I332" s="79" t="s">
        <v>74</v>
      </c>
      <c r="J332" s="79" t="s">
        <v>74</v>
      </c>
      <c r="K332" s="79" t="s">
        <v>74</v>
      </c>
      <c r="L332" s="79" t="s">
        <v>74</v>
      </c>
      <c r="M332" s="79" t="s">
        <v>74</v>
      </c>
      <c r="N332" s="79" t="s">
        <v>74</v>
      </c>
      <c r="O332" s="79" t="s">
        <v>74</v>
      </c>
      <c r="P332" s="79" t="s">
        <v>74</v>
      </c>
      <c r="Q332" s="79" t="s">
        <v>74</v>
      </c>
      <c r="R332" s="79" t="s">
        <v>74</v>
      </c>
      <c r="S332" s="79" t="s">
        <v>74</v>
      </c>
      <c r="T332" s="79" t="s">
        <v>74</v>
      </c>
      <c r="U332" s="79" t="s">
        <v>74</v>
      </c>
      <c r="V332" s="79" t="s">
        <v>74</v>
      </c>
      <c r="W332" s="61" t="s">
        <v>74</v>
      </c>
      <c r="AB332" s="50">
        <f>IFERROR(VLOOKUP(K332,'Վարկանիշային չափորոշիչներ'!$G$6:$GE$68,4,FALSE),0)</f>
        <v>0</v>
      </c>
      <c r="AC332" s="50">
        <f>IFERROR(VLOOKUP(L332,'Վարկանիշային չափորոշիչներ'!$G$6:$GE$68,4,FALSE),0)</f>
        <v>0</v>
      </c>
      <c r="AD332" s="50">
        <f>IFERROR(VLOOKUP(M332,'Վարկանիշային չափորոշիչներ'!$G$6:$GE$68,4,FALSE),0)</f>
        <v>0</v>
      </c>
      <c r="AE332" s="50">
        <f>IFERROR(VLOOKUP(N332,'Վարկանիշային չափորոշիչներ'!$G$6:$GE$68,4,FALSE),0)</f>
        <v>0</v>
      </c>
      <c r="AF332" s="50">
        <f>IFERROR(VLOOKUP(O332,'Վարկանիշային չափորոշիչներ'!$G$6:$GE$68,4,FALSE),0)</f>
        <v>0</v>
      </c>
      <c r="AG332" s="50">
        <f>IFERROR(VLOOKUP(P332,'Վարկանիշային չափորոշիչներ'!$G$6:$GE$68,4,FALSE),0)</f>
        <v>0</v>
      </c>
      <c r="AH332" s="50">
        <f>IFERROR(VLOOKUP(Q332,'Վարկանիշային չափորոշիչներ'!$G$6:$GE$68,4,FALSE),0)</f>
        <v>0</v>
      </c>
      <c r="AI332" s="50">
        <f>IFERROR(VLOOKUP(R332,'Վարկանիշային չափորոշիչներ'!$G$6:$GE$68,4,FALSE),0)</f>
        <v>0</v>
      </c>
      <c r="AJ332" s="50">
        <f>IFERROR(VLOOKUP(S332,'Վարկանիշային չափորոշիչներ'!$G$6:$GE$68,4,FALSE),0)</f>
        <v>0</v>
      </c>
      <c r="AK332" s="50">
        <f>IFERROR(VLOOKUP(T332,'Վարկանիշային չափորոշիչներ'!$G$6:$GE$68,4,FALSE),0)</f>
        <v>0</v>
      </c>
      <c r="AL332" s="50">
        <f>IFERROR(VLOOKUP(U332,'Վարկանիշային չափորոշիչներ'!$G$6:$GE$68,4,FALSE),0)</f>
        <v>0</v>
      </c>
      <c r="AM332" s="50">
        <f>IFERROR(VLOOKUP(V332,'Վարկանիշային չափորոշիչներ'!$G$6:$GE$68,4,FALSE),0)</f>
        <v>0</v>
      </c>
      <c r="AN332" s="50">
        <f t="shared" si="83"/>
        <v>0</v>
      </c>
    </row>
    <row r="333" spans="1:40" s="39" customFormat="1" ht="120.75" hidden="1" outlineLevel="2">
      <c r="A333" s="112">
        <v>1053</v>
      </c>
      <c r="B333" s="62">
        <v>11004</v>
      </c>
      <c r="C333" s="63" t="s">
        <v>420</v>
      </c>
      <c r="D333" s="64"/>
      <c r="E333" s="64"/>
      <c r="F333" s="65"/>
      <c r="G333" s="66"/>
      <c r="H333" s="66"/>
      <c r="I333" s="64"/>
      <c r="J333" s="64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50">
        <f t="shared" ref="W333:W345" si="98">AN333</f>
        <v>0</v>
      </c>
      <c r="AB333" s="50">
        <f>IFERROR(VLOOKUP(K333,'Վարկանիշային չափորոշիչներ'!$G$6:$GE$68,4,FALSE),0)</f>
        <v>0</v>
      </c>
      <c r="AC333" s="50">
        <f>IFERROR(VLOOKUP(L333,'Վարկանիշային չափորոշիչներ'!$G$6:$GE$68,4,FALSE),0)</f>
        <v>0</v>
      </c>
      <c r="AD333" s="50">
        <f>IFERROR(VLOOKUP(M333,'Վարկանիշային չափորոշիչներ'!$G$6:$GE$68,4,FALSE),0)</f>
        <v>0</v>
      </c>
      <c r="AE333" s="50">
        <f>IFERROR(VLOOKUP(N333,'Վարկանիշային չափորոշիչներ'!$G$6:$GE$68,4,FALSE),0)</f>
        <v>0</v>
      </c>
      <c r="AF333" s="50">
        <f>IFERROR(VLOOKUP(O333,'Վարկանիշային չափորոշիչներ'!$G$6:$GE$68,4,FALSE),0)</f>
        <v>0</v>
      </c>
      <c r="AG333" s="50">
        <f>IFERROR(VLOOKUP(P333,'Վարկանիշային չափորոշիչներ'!$G$6:$GE$68,4,FALSE),0)</f>
        <v>0</v>
      </c>
      <c r="AH333" s="50">
        <f>IFERROR(VLOOKUP(Q333,'Վարկանիշային չափորոշիչներ'!$G$6:$GE$68,4,FALSE),0)</f>
        <v>0</v>
      </c>
      <c r="AI333" s="50">
        <f>IFERROR(VLOOKUP(R333,'Վարկանիշային չափորոշիչներ'!$G$6:$GE$68,4,FALSE),0)</f>
        <v>0</v>
      </c>
      <c r="AJ333" s="50">
        <f>IFERROR(VLOOKUP(S333,'Վարկանիշային չափորոշիչներ'!$G$6:$GE$68,4,FALSE),0)</f>
        <v>0</v>
      </c>
      <c r="AK333" s="50">
        <f>IFERROR(VLOOKUP(T333,'Վարկանիշային չափորոշիչներ'!$G$6:$GE$68,4,FALSE),0)</f>
        <v>0</v>
      </c>
      <c r="AL333" s="50">
        <f>IFERROR(VLOOKUP(U333,'Վարկանիշային չափորոշիչներ'!$G$6:$GE$68,4,FALSE),0)</f>
        <v>0</v>
      </c>
      <c r="AM333" s="50">
        <f>IFERROR(VLOOKUP(V333,'Վարկանիշային չափորոշիչներ'!$G$6:$GE$68,4,FALSE),0)</f>
        <v>0</v>
      </c>
      <c r="AN333" s="50">
        <f t="shared" si="83"/>
        <v>0</v>
      </c>
    </row>
    <row r="334" spans="1:40" s="39" customFormat="1" ht="155.25" hidden="1" outlineLevel="2">
      <c r="A334" s="112">
        <v>1053</v>
      </c>
      <c r="B334" s="62">
        <v>11005</v>
      </c>
      <c r="C334" s="63" t="s">
        <v>421</v>
      </c>
      <c r="D334" s="64"/>
      <c r="E334" s="64"/>
      <c r="F334" s="65"/>
      <c r="G334" s="66"/>
      <c r="H334" s="66"/>
      <c r="I334" s="64"/>
      <c r="J334" s="64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50">
        <f t="shared" si="98"/>
        <v>0</v>
      </c>
      <c r="AB334" s="50">
        <f>IFERROR(VLOOKUP(K334,'Վարկանիշային չափորոշիչներ'!$G$6:$GE$68,4,FALSE),0)</f>
        <v>0</v>
      </c>
      <c r="AC334" s="50">
        <f>IFERROR(VLOOKUP(L334,'Վարկանիշային չափորոշիչներ'!$G$6:$GE$68,4,FALSE),0)</f>
        <v>0</v>
      </c>
      <c r="AD334" s="50">
        <f>IFERROR(VLOOKUP(M334,'Վարկանիշային չափորոշիչներ'!$G$6:$GE$68,4,FALSE),0)</f>
        <v>0</v>
      </c>
      <c r="AE334" s="50">
        <f>IFERROR(VLOOKUP(N334,'Վարկանիշային չափորոշիչներ'!$G$6:$GE$68,4,FALSE),0)</f>
        <v>0</v>
      </c>
      <c r="AF334" s="50">
        <f>IFERROR(VLOOKUP(O334,'Վարկանիշային չափորոշիչներ'!$G$6:$GE$68,4,FALSE),0)</f>
        <v>0</v>
      </c>
      <c r="AG334" s="50">
        <f>IFERROR(VLOOKUP(P334,'Վարկանիշային չափորոշիչներ'!$G$6:$GE$68,4,FALSE),0)</f>
        <v>0</v>
      </c>
      <c r="AH334" s="50">
        <f>IFERROR(VLOOKUP(Q334,'Վարկանիշային չափորոշիչներ'!$G$6:$GE$68,4,FALSE),0)</f>
        <v>0</v>
      </c>
      <c r="AI334" s="50">
        <f>IFERROR(VLOOKUP(R334,'Վարկանիշային չափորոշիչներ'!$G$6:$GE$68,4,FALSE),0)</f>
        <v>0</v>
      </c>
      <c r="AJ334" s="50">
        <f>IFERROR(VLOOKUP(S334,'Վարկանիշային չափորոշիչներ'!$G$6:$GE$68,4,FALSE),0)</f>
        <v>0</v>
      </c>
      <c r="AK334" s="50">
        <f>IFERROR(VLOOKUP(T334,'Վարկանիշային չափորոշիչներ'!$G$6:$GE$68,4,FALSE),0)</f>
        <v>0</v>
      </c>
      <c r="AL334" s="50">
        <f>IFERROR(VLOOKUP(U334,'Վարկանիշային չափորոշիչներ'!$G$6:$GE$68,4,FALSE),0)</f>
        <v>0</v>
      </c>
      <c r="AM334" s="50">
        <f>IFERROR(VLOOKUP(V334,'Վարկանիշային չափորոշիչներ'!$G$6:$GE$68,4,FALSE),0)</f>
        <v>0</v>
      </c>
      <c r="AN334" s="50">
        <f t="shared" si="83"/>
        <v>0</v>
      </c>
    </row>
    <row r="335" spans="1:40" s="39" customFormat="1" ht="138" hidden="1" outlineLevel="2">
      <c r="A335" s="112">
        <v>1053</v>
      </c>
      <c r="B335" s="62">
        <v>11006</v>
      </c>
      <c r="C335" s="63" t="s">
        <v>422</v>
      </c>
      <c r="D335" s="64"/>
      <c r="E335" s="64"/>
      <c r="F335" s="65"/>
      <c r="G335" s="66"/>
      <c r="H335" s="66"/>
      <c r="I335" s="64"/>
      <c r="J335" s="64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50">
        <f t="shared" si="98"/>
        <v>0</v>
      </c>
      <c r="AB335" s="50">
        <f>IFERROR(VLOOKUP(K335,'Վարկանիշային չափորոշիչներ'!$G$6:$GE$68,4,FALSE),0)</f>
        <v>0</v>
      </c>
      <c r="AC335" s="50">
        <f>IFERROR(VLOOKUP(L335,'Վարկանիշային չափորոշիչներ'!$G$6:$GE$68,4,FALSE),0)</f>
        <v>0</v>
      </c>
      <c r="AD335" s="50">
        <f>IFERROR(VLOOKUP(M335,'Վարկանիշային չափորոշիչներ'!$G$6:$GE$68,4,FALSE),0)</f>
        <v>0</v>
      </c>
      <c r="AE335" s="50">
        <f>IFERROR(VLOOKUP(N335,'Վարկանիշային չափորոշիչներ'!$G$6:$GE$68,4,FALSE),0)</f>
        <v>0</v>
      </c>
      <c r="AF335" s="50">
        <f>IFERROR(VLOOKUP(O335,'Վարկանիշային չափորոշիչներ'!$G$6:$GE$68,4,FALSE),0)</f>
        <v>0</v>
      </c>
      <c r="AG335" s="50">
        <f>IFERROR(VLOOKUP(P335,'Վարկանիշային չափորոշիչներ'!$G$6:$GE$68,4,FALSE),0)</f>
        <v>0</v>
      </c>
      <c r="AH335" s="50">
        <f>IFERROR(VLOOKUP(Q335,'Վարկանիշային չափորոշիչներ'!$G$6:$GE$68,4,FALSE),0)</f>
        <v>0</v>
      </c>
      <c r="AI335" s="50">
        <f>IFERROR(VLOOKUP(R335,'Վարկանիշային չափորոշիչներ'!$G$6:$GE$68,4,FALSE),0)</f>
        <v>0</v>
      </c>
      <c r="AJ335" s="50">
        <f>IFERROR(VLOOKUP(S335,'Վարկանիշային չափորոշիչներ'!$G$6:$GE$68,4,FALSE),0)</f>
        <v>0</v>
      </c>
      <c r="AK335" s="50">
        <f>IFERROR(VLOOKUP(T335,'Վարկանիշային չափորոշիչներ'!$G$6:$GE$68,4,FALSE),0)</f>
        <v>0</v>
      </c>
      <c r="AL335" s="50">
        <f>IFERROR(VLOOKUP(U335,'Վարկանիշային չափորոշիչներ'!$G$6:$GE$68,4,FALSE),0)</f>
        <v>0</v>
      </c>
      <c r="AM335" s="50">
        <f>IFERROR(VLOOKUP(V335,'Վարկանիշային չափորոշիչներ'!$G$6:$GE$68,4,FALSE),0)</f>
        <v>0</v>
      </c>
      <c r="AN335" s="50">
        <f t="shared" si="83"/>
        <v>0</v>
      </c>
    </row>
    <row r="336" spans="1:40" s="39" customFormat="1" ht="138" hidden="1" outlineLevel="2">
      <c r="A336" s="112">
        <v>1053</v>
      </c>
      <c r="B336" s="62">
        <v>11008</v>
      </c>
      <c r="C336" s="63" t="s">
        <v>423</v>
      </c>
      <c r="D336" s="64"/>
      <c r="E336" s="64"/>
      <c r="F336" s="65"/>
      <c r="G336" s="66"/>
      <c r="H336" s="66"/>
      <c r="I336" s="64"/>
      <c r="J336" s="64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50">
        <f t="shared" si="98"/>
        <v>0</v>
      </c>
      <c r="AB336" s="50">
        <f>IFERROR(VLOOKUP(K336,'Վարկանիշային չափորոշիչներ'!$G$6:$GE$68,4,FALSE),0)</f>
        <v>0</v>
      </c>
      <c r="AC336" s="50">
        <f>IFERROR(VLOOKUP(L336,'Վարկանիշային չափորոշիչներ'!$G$6:$GE$68,4,FALSE),0)</f>
        <v>0</v>
      </c>
      <c r="AD336" s="50">
        <f>IFERROR(VLOOKUP(M336,'Վարկանիշային չափորոշիչներ'!$G$6:$GE$68,4,FALSE),0)</f>
        <v>0</v>
      </c>
      <c r="AE336" s="50">
        <f>IFERROR(VLOOKUP(N336,'Վարկանիշային չափորոշիչներ'!$G$6:$GE$68,4,FALSE),0)</f>
        <v>0</v>
      </c>
      <c r="AF336" s="50">
        <f>IFERROR(VLOOKUP(O336,'Վարկանիշային չափորոշիչներ'!$G$6:$GE$68,4,FALSE),0)</f>
        <v>0</v>
      </c>
      <c r="AG336" s="50">
        <f>IFERROR(VLOOKUP(P336,'Վարկանիշային չափորոշիչներ'!$G$6:$GE$68,4,FALSE),0)</f>
        <v>0</v>
      </c>
      <c r="AH336" s="50">
        <f>IFERROR(VLOOKUP(Q336,'Վարկանիշային չափորոշիչներ'!$G$6:$GE$68,4,FALSE),0)</f>
        <v>0</v>
      </c>
      <c r="AI336" s="50">
        <f>IFERROR(VLOOKUP(R336,'Վարկանիշային չափորոշիչներ'!$G$6:$GE$68,4,FALSE),0)</f>
        <v>0</v>
      </c>
      <c r="AJ336" s="50">
        <f>IFERROR(VLOOKUP(S336,'Վարկանիշային չափորոշիչներ'!$G$6:$GE$68,4,FALSE),0)</f>
        <v>0</v>
      </c>
      <c r="AK336" s="50">
        <f>IFERROR(VLOOKUP(T336,'Վարկանիշային չափորոշիչներ'!$G$6:$GE$68,4,FALSE),0)</f>
        <v>0</v>
      </c>
      <c r="AL336" s="50">
        <f>IFERROR(VLOOKUP(U336,'Վարկանիշային չափորոշիչներ'!$G$6:$GE$68,4,FALSE),0)</f>
        <v>0</v>
      </c>
      <c r="AM336" s="50">
        <f>IFERROR(VLOOKUP(V336,'Վարկանիշային չափորոշիչներ'!$G$6:$GE$68,4,FALSE),0)</f>
        <v>0</v>
      </c>
      <c r="AN336" s="50">
        <f t="shared" ref="AN336:AN388" si="99">SUM(AB336:AM336)</f>
        <v>0</v>
      </c>
    </row>
    <row r="337" spans="1:40" s="39" customFormat="1" ht="138" hidden="1" outlineLevel="2">
      <c r="A337" s="112">
        <v>1053</v>
      </c>
      <c r="B337" s="62">
        <v>11009</v>
      </c>
      <c r="C337" s="63" t="s">
        <v>424</v>
      </c>
      <c r="D337" s="64"/>
      <c r="E337" s="64"/>
      <c r="F337" s="65"/>
      <c r="G337" s="66"/>
      <c r="H337" s="66"/>
      <c r="I337" s="64"/>
      <c r="J337" s="64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50">
        <f t="shared" si="98"/>
        <v>0</v>
      </c>
      <c r="AB337" s="50">
        <f>IFERROR(VLOOKUP(K337,'Վարկանիշային չափորոշիչներ'!$G$6:$GE$68,4,FALSE),0)</f>
        <v>0</v>
      </c>
      <c r="AC337" s="50">
        <f>IFERROR(VLOOKUP(L337,'Վարկանիշային չափորոշիչներ'!$G$6:$GE$68,4,FALSE),0)</f>
        <v>0</v>
      </c>
      <c r="AD337" s="50">
        <f>IFERROR(VLOOKUP(M337,'Վարկանիշային չափորոշիչներ'!$G$6:$GE$68,4,FALSE),0)</f>
        <v>0</v>
      </c>
      <c r="AE337" s="50">
        <f>IFERROR(VLOOKUP(N337,'Վարկանիշային չափորոշիչներ'!$G$6:$GE$68,4,FALSE),0)</f>
        <v>0</v>
      </c>
      <c r="AF337" s="50">
        <f>IFERROR(VLOOKUP(O337,'Վարկանիշային չափորոշիչներ'!$G$6:$GE$68,4,FALSE),0)</f>
        <v>0</v>
      </c>
      <c r="AG337" s="50">
        <f>IFERROR(VLOOKUP(P337,'Վարկանիշային չափորոշիչներ'!$G$6:$GE$68,4,FALSE),0)</f>
        <v>0</v>
      </c>
      <c r="AH337" s="50">
        <f>IFERROR(VLOOKUP(Q337,'Վարկանիշային չափորոշիչներ'!$G$6:$GE$68,4,FALSE),0)</f>
        <v>0</v>
      </c>
      <c r="AI337" s="50">
        <f>IFERROR(VLOOKUP(R337,'Վարկանիշային չափորոշիչներ'!$G$6:$GE$68,4,FALSE),0)</f>
        <v>0</v>
      </c>
      <c r="AJ337" s="50">
        <f>IFERROR(VLOOKUP(S337,'Վարկանիշային չափորոշիչներ'!$G$6:$GE$68,4,FALSE),0)</f>
        <v>0</v>
      </c>
      <c r="AK337" s="50">
        <f>IFERROR(VLOOKUP(T337,'Վարկանիշային չափորոշիչներ'!$G$6:$GE$68,4,FALSE),0)</f>
        <v>0</v>
      </c>
      <c r="AL337" s="50">
        <f>IFERROR(VLOOKUP(U337,'Վարկանիշային չափորոշիչներ'!$G$6:$GE$68,4,FALSE),0)</f>
        <v>0</v>
      </c>
      <c r="AM337" s="50">
        <f>IFERROR(VLOOKUP(V337,'Վարկանիշային չափորոշիչներ'!$G$6:$GE$68,4,FALSE),0)</f>
        <v>0</v>
      </c>
      <c r="AN337" s="50">
        <f t="shared" si="99"/>
        <v>0</v>
      </c>
    </row>
    <row r="338" spans="1:40" s="39" customFormat="1" ht="155.25" hidden="1" outlineLevel="2">
      <c r="A338" s="112">
        <v>1053</v>
      </c>
      <c r="B338" s="62">
        <v>11011</v>
      </c>
      <c r="C338" s="63" t="s">
        <v>425</v>
      </c>
      <c r="D338" s="64"/>
      <c r="E338" s="64"/>
      <c r="F338" s="65"/>
      <c r="G338" s="66"/>
      <c r="H338" s="66"/>
      <c r="I338" s="64"/>
      <c r="J338" s="64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50">
        <f t="shared" si="98"/>
        <v>0</v>
      </c>
      <c r="AB338" s="50">
        <f>IFERROR(VLOOKUP(K338,'Վարկանիշային չափորոշիչներ'!$G$6:$GE$68,4,FALSE),0)</f>
        <v>0</v>
      </c>
      <c r="AC338" s="50">
        <f>IFERROR(VLOOKUP(L338,'Վարկանիշային չափորոշիչներ'!$G$6:$GE$68,4,FALSE),0)</f>
        <v>0</v>
      </c>
      <c r="AD338" s="50">
        <f>IFERROR(VLOOKUP(M338,'Վարկանիշային չափորոշիչներ'!$G$6:$GE$68,4,FALSE),0)</f>
        <v>0</v>
      </c>
      <c r="AE338" s="50">
        <f>IFERROR(VLOOKUP(N338,'Վարկանիշային չափորոշիչներ'!$G$6:$GE$68,4,FALSE),0)</f>
        <v>0</v>
      </c>
      <c r="AF338" s="50">
        <f>IFERROR(VLOOKUP(O338,'Վարկանիշային չափորոշիչներ'!$G$6:$GE$68,4,FALSE),0)</f>
        <v>0</v>
      </c>
      <c r="AG338" s="50">
        <f>IFERROR(VLOOKUP(P338,'Վարկանիշային չափորոշիչներ'!$G$6:$GE$68,4,FALSE),0)</f>
        <v>0</v>
      </c>
      <c r="AH338" s="50">
        <f>IFERROR(VLOOKUP(Q338,'Վարկանիշային չափորոշիչներ'!$G$6:$GE$68,4,FALSE),0)</f>
        <v>0</v>
      </c>
      <c r="AI338" s="50">
        <f>IFERROR(VLOOKUP(R338,'Վարկանիշային չափորոշիչներ'!$G$6:$GE$68,4,FALSE),0)</f>
        <v>0</v>
      </c>
      <c r="AJ338" s="50">
        <f>IFERROR(VLOOKUP(S338,'Վարկանիշային չափորոշիչներ'!$G$6:$GE$68,4,FALSE),0)</f>
        <v>0</v>
      </c>
      <c r="AK338" s="50">
        <f>IFERROR(VLOOKUP(T338,'Վարկանիշային չափորոշիչներ'!$G$6:$GE$68,4,FALSE),0)</f>
        <v>0</v>
      </c>
      <c r="AL338" s="50">
        <f>IFERROR(VLOOKUP(U338,'Վարկանիշային չափորոշիչներ'!$G$6:$GE$68,4,FALSE),0)</f>
        <v>0</v>
      </c>
      <c r="AM338" s="50">
        <f>IFERROR(VLOOKUP(V338,'Վարկանիշային չափորոշիչներ'!$G$6:$GE$68,4,FALSE),0)</f>
        <v>0</v>
      </c>
      <c r="AN338" s="50">
        <f t="shared" si="99"/>
        <v>0</v>
      </c>
    </row>
    <row r="339" spans="1:40" s="39" customFormat="1" ht="103.5" hidden="1" outlineLevel="2">
      <c r="A339" s="112">
        <v>1053</v>
      </c>
      <c r="B339" s="62">
        <v>11014</v>
      </c>
      <c r="C339" s="63" t="s">
        <v>426</v>
      </c>
      <c r="D339" s="64"/>
      <c r="E339" s="64"/>
      <c r="F339" s="65"/>
      <c r="G339" s="66"/>
      <c r="H339" s="66"/>
      <c r="I339" s="64"/>
      <c r="J339" s="64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50">
        <f t="shared" si="98"/>
        <v>0</v>
      </c>
      <c r="AB339" s="50">
        <f>IFERROR(VLOOKUP(K339,'Վարկանիշային չափորոշիչներ'!$G$6:$GE$68,4,FALSE),0)</f>
        <v>0</v>
      </c>
      <c r="AC339" s="50">
        <f>IFERROR(VLOOKUP(L339,'Վարկանիշային չափորոշիչներ'!$G$6:$GE$68,4,FALSE),0)</f>
        <v>0</v>
      </c>
      <c r="AD339" s="50">
        <f>IFERROR(VLOOKUP(M339,'Վարկանիշային չափորոշիչներ'!$G$6:$GE$68,4,FALSE),0)</f>
        <v>0</v>
      </c>
      <c r="AE339" s="50">
        <f>IFERROR(VLOOKUP(N339,'Վարկանիշային չափորոշիչներ'!$G$6:$GE$68,4,FALSE),0)</f>
        <v>0</v>
      </c>
      <c r="AF339" s="50">
        <f>IFERROR(VLOOKUP(O339,'Վարկանիշային չափորոշիչներ'!$G$6:$GE$68,4,FALSE),0)</f>
        <v>0</v>
      </c>
      <c r="AG339" s="50">
        <f>IFERROR(VLOOKUP(P339,'Վարկանիշային չափորոշիչներ'!$G$6:$GE$68,4,FALSE),0)</f>
        <v>0</v>
      </c>
      <c r="AH339" s="50">
        <f>IFERROR(VLOOKUP(Q339,'Վարկանիշային չափորոշիչներ'!$G$6:$GE$68,4,FALSE),0)</f>
        <v>0</v>
      </c>
      <c r="AI339" s="50">
        <f>IFERROR(VLOOKUP(R339,'Վարկանիշային չափորոշիչներ'!$G$6:$GE$68,4,FALSE),0)</f>
        <v>0</v>
      </c>
      <c r="AJ339" s="50">
        <f>IFERROR(VLOOKUP(S339,'Վարկանիշային չափորոշիչներ'!$G$6:$GE$68,4,FALSE),0)</f>
        <v>0</v>
      </c>
      <c r="AK339" s="50">
        <f>IFERROR(VLOOKUP(T339,'Վարկանիշային չափորոշիչներ'!$G$6:$GE$68,4,FALSE),0)</f>
        <v>0</v>
      </c>
      <c r="AL339" s="50">
        <f>IFERROR(VLOOKUP(U339,'Վարկանիշային չափորոշիչներ'!$G$6:$GE$68,4,FALSE),0)</f>
        <v>0</v>
      </c>
      <c r="AM339" s="50">
        <f>IFERROR(VLOOKUP(V339,'Վարկանիշային չափորոշիչներ'!$G$6:$GE$68,4,FALSE),0)</f>
        <v>0</v>
      </c>
      <c r="AN339" s="50">
        <f t="shared" si="99"/>
        <v>0</v>
      </c>
    </row>
    <row r="340" spans="1:40" s="39" customFormat="1" ht="138" hidden="1" outlineLevel="2">
      <c r="A340" s="112">
        <v>1053</v>
      </c>
      <c r="B340" s="62">
        <v>11015</v>
      </c>
      <c r="C340" s="63" t="s">
        <v>427</v>
      </c>
      <c r="D340" s="64"/>
      <c r="E340" s="64"/>
      <c r="F340" s="65"/>
      <c r="G340" s="66"/>
      <c r="H340" s="66"/>
      <c r="I340" s="64"/>
      <c r="J340" s="64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50">
        <f t="shared" si="98"/>
        <v>0</v>
      </c>
      <c r="AB340" s="50">
        <f>IFERROR(VLOOKUP(K340,'Վարկանիշային չափորոշիչներ'!$G$6:$GE$68,4,FALSE),0)</f>
        <v>0</v>
      </c>
      <c r="AC340" s="50">
        <f>IFERROR(VLOOKUP(L340,'Վարկանիշային չափորոշիչներ'!$G$6:$GE$68,4,FALSE),0)</f>
        <v>0</v>
      </c>
      <c r="AD340" s="50">
        <f>IFERROR(VLOOKUP(M340,'Վարկանիշային չափորոշիչներ'!$G$6:$GE$68,4,FALSE),0)</f>
        <v>0</v>
      </c>
      <c r="AE340" s="50">
        <f>IFERROR(VLOOKUP(N340,'Վարկանիշային չափորոշիչներ'!$G$6:$GE$68,4,FALSE),0)</f>
        <v>0</v>
      </c>
      <c r="AF340" s="50">
        <f>IFERROR(VLOOKUP(O340,'Վարկանիշային չափորոշիչներ'!$G$6:$GE$68,4,FALSE),0)</f>
        <v>0</v>
      </c>
      <c r="AG340" s="50">
        <f>IFERROR(VLOOKUP(P340,'Վարկանիշային չափորոշիչներ'!$G$6:$GE$68,4,FALSE),0)</f>
        <v>0</v>
      </c>
      <c r="AH340" s="50">
        <f>IFERROR(VLOOKUP(Q340,'Վարկանիշային չափորոշիչներ'!$G$6:$GE$68,4,FALSE),0)</f>
        <v>0</v>
      </c>
      <c r="AI340" s="50">
        <f>IFERROR(VLOOKUP(R340,'Վարկանիշային չափորոշիչներ'!$G$6:$GE$68,4,FALSE),0)</f>
        <v>0</v>
      </c>
      <c r="AJ340" s="50">
        <f>IFERROR(VLOOKUP(S340,'Վարկանիշային չափորոշիչներ'!$G$6:$GE$68,4,FALSE),0)</f>
        <v>0</v>
      </c>
      <c r="AK340" s="50">
        <f>IFERROR(VLOOKUP(T340,'Վարկանիշային չափորոշիչներ'!$G$6:$GE$68,4,FALSE),0)</f>
        <v>0</v>
      </c>
      <c r="AL340" s="50">
        <f>IFERROR(VLOOKUP(U340,'Վարկանիշային չափորոշիչներ'!$G$6:$GE$68,4,FALSE),0)</f>
        <v>0</v>
      </c>
      <c r="AM340" s="50">
        <f>IFERROR(VLOOKUP(V340,'Վարկանիշային չափորոշիչներ'!$G$6:$GE$68,4,FALSE),0)</f>
        <v>0</v>
      </c>
      <c r="AN340" s="50">
        <f t="shared" si="99"/>
        <v>0</v>
      </c>
    </row>
    <row r="341" spans="1:40" s="39" customFormat="1" ht="189.75" hidden="1" outlineLevel="2">
      <c r="A341" s="112">
        <v>1053</v>
      </c>
      <c r="B341" s="62">
        <v>11017</v>
      </c>
      <c r="C341" s="63" t="s">
        <v>428</v>
      </c>
      <c r="D341" s="64"/>
      <c r="E341" s="64"/>
      <c r="F341" s="65"/>
      <c r="G341" s="66"/>
      <c r="H341" s="66"/>
      <c r="I341" s="64"/>
      <c r="J341" s="64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50">
        <f t="shared" si="98"/>
        <v>0</v>
      </c>
      <c r="AB341" s="50">
        <f>IFERROR(VLOOKUP(K341,'Վարկանիշային չափորոշիչներ'!$G$6:$GE$68,4,FALSE),0)</f>
        <v>0</v>
      </c>
      <c r="AC341" s="50">
        <f>IFERROR(VLOOKUP(L341,'Վարկանիշային չափորոշիչներ'!$G$6:$GE$68,4,FALSE),0)</f>
        <v>0</v>
      </c>
      <c r="AD341" s="50">
        <f>IFERROR(VLOOKUP(M341,'Վարկանիշային չափորոշիչներ'!$G$6:$GE$68,4,FALSE),0)</f>
        <v>0</v>
      </c>
      <c r="AE341" s="50">
        <f>IFERROR(VLOOKUP(N341,'Վարկանիշային չափորոշիչներ'!$G$6:$GE$68,4,FALSE),0)</f>
        <v>0</v>
      </c>
      <c r="AF341" s="50">
        <f>IFERROR(VLOOKUP(O341,'Վարկանիշային չափորոշիչներ'!$G$6:$GE$68,4,FALSE),0)</f>
        <v>0</v>
      </c>
      <c r="AG341" s="50">
        <f>IFERROR(VLOOKUP(P341,'Վարկանիշային չափորոշիչներ'!$G$6:$GE$68,4,FALSE),0)</f>
        <v>0</v>
      </c>
      <c r="AH341" s="50">
        <f>IFERROR(VLOOKUP(Q341,'Վարկանիշային չափորոշիչներ'!$G$6:$GE$68,4,FALSE),0)</f>
        <v>0</v>
      </c>
      <c r="AI341" s="50">
        <f>IFERROR(VLOOKUP(R341,'Վարկանիշային չափորոշիչներ'!$G$6:$GE$68,4,FALSE),0)</f>
        <v>0</v>
      </c>
      <c r="AJ341" s="50">
        <f>IFERROR(VLOOKUP(S341,'Վարկանիշային չափորոշիչներ'!$G$6:$GE$68,4,FALSE),0)</f>
        <v>0</v>
      </c>
      <c r="AK341" s="50">
        <f>IFERROR(VLOOKUP(T341,'Վարկանիշային չափորոշիչներ'!$G$6:$GE$68,4,FALSE),0)</f>
        <v>0</v>
      </c>
      <c r="AL341" s="50">
        <f>IFERROR(VLOOKUP(U341,'Վարկանիշային չափորոշիչներ'!$G$6:$GE$68,4,FALSE),0)</f>
        <v>0</v>
      </c>
      <c r="AM341" s="50">
        <f>IFERROR(VLOOKUP(V341,'Վարկանիշային չափորոշիչներ'!$G$6:$GE$68,4,FALSE),0)</f>
        <v>0</v>
      </c>
      <c r="AN341" s="50">
        <f t="shared" si="99"/>
        <v>0</v>
      </c>
    </row>
    <row r="342" spans="1:40" s="39" customFormat="1" ht="207" hidden="1" outlineLevel="2">
      <c r="A342" s="112">
        <v>1053</v>
      </c>
      <c r="B342" s="62">
        <v>32001</v>
      </c>
      <c r="C342" s="63" t="s">
        <v>429</v>
      </c>
      <c r="D342" s="64"/>
      <c r="E342" s="64"/>
      <c r="F342" s="65"/>
      <c r="G342" s="66"/>
      <c r="H342" s="66"/>
      <c r="I342" s="64"/>
      <c r="J342" s="64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50">
        <f t="shared" si="98"/>
        <v>0</v>
      </c>
      <c r="AB342" s="50">
        <f>IFERROR(VLOOKUP(K342,'Վարկանիշային չափորոշիչներ'!$G$6:$GE$68,4,FALSE),0)</f>
        <v>0</v>
      </c>
      <c r="AC342" s="50">
        <f>IFERROR(VLOOKUP(L342,'Վարկանիշային չափորոշիչներ'!$G$6:$GE$68,4,FALSE),0)</f>
        <v>0</v>
      </c>
      <c r="AD342" s="50">
        <f>IFERROR(VLOOKUP(M342,'Վարկանիշային չափորոշիչներ'!$G$6:$GE$68,4,FALSE),0)</f>
        <v>0</v>
      </c>
      <c r="AE342" s="50">
        <f>IFERROR(VLOOKUP(N342,'Վարկանիշային չափորոշիչներ'!$G$6:$GE$68,4,FALSE),0)</f>
        <v>0</v>
      </c>
      <c r="AF342" s="50">
        <f>IFERROR(VLOOKUP(O342,'Վարկանիշային չափորոշիչներ'!$G$6:$GE$68,4,FALSE),0)</f>
        <v>0</v>
      </c>
      <c r="AG342" s="50">
        <f>IFERROR(VLOOKUP(P342,'Վարկանիշային չափորոշիչներ'!$G$6:$GE$68,4,FALSE),0)</f>
        <v>0</v>
      </c>
      <c r="AH342" s="50">
        <f>IFERROR(VLOOKUP(Q342,'Վարկանիշային չափորոշիչներ'!$G$6:$GE$68,4,FALSE),0)</f>
        <v>0</v>
      </c>
      <c r="AI342" s="50">
        <f>IFERROR(VLOOKUP(R342,'Վարկանիշային չափորոշիչներ'!$G$6:$GE$68,4,FALSE),0)</f>
        <v>0</v>
      </c>
      <c r="AJ342" s="50">
        <f>IFERROR(VLOOKUP(S342,'Վարկանիշային չափորոշիչներ'!$G$6:$GE$68,4,FALSE),0)</f>
        <v>0</v>
      </c>
      <c r="AK342" s="50">
        <f>IFERROR(VLOOKUP(T342,'Վարկանիշային չափորոշիչներ'!$G$6:$GE$68,4,FALSE),0)</f>
        <v>0</v>
      </c>
      <c r="AL342" s="50">
        <f>IFERROR(VLOOKUP(U342,'Վարկանիշային չափորոշիչներ'!$G$6:$GE$68,4,FALSE),0)</f>
        <v>0</v>
      </c>
      <c r="AM342" s="50">
        <f>IFERROR(VLOOKUP(V342,'Վարկանիշային չափորոշիչներ'!$G$6:$GE$68,4,FALSE),0)</f>
        <v>0</v>
      </c>
      <c r="AN342" s="50">
        <f t="shared" si="99"/>
        <v>0</v>
      </c>
    </row>
    <row r="343" spans="1:40" s="39" customFormat="1" ht="172.5" hidden="1" outlineLevel="2">
      <c r="A343" s="112">
        <v>1053</v>
      </c>
      <c r="B343" s="62">
        <v>32004</v>
      </c>
      <c r="C343" s="63" t="s">
        <v>430</v>
      </c>
      <c r="D343" s="64"/>
      <c r="E343" s="64"/>
      <c r="F343" s="65"/>
      <c r="G343" s="66"/>
      <c r="H343" s="66"/>
      <c r="I343" s="64"/>
      <c r="J343" s="64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50">
        <f t="shared" si="98"/>
        <v>0</v>
      </c>
      <c r="AB343" s="50">
        <f>IFERROR(VLOOKUP(K343,'Վարկանիշային չափորոշիչներ'!$G$6:$GE$68,4,FALSE),0)</f>
        <v>0</v>
      </c>
      <c r="AC343" s="50">
        <f>IFERROR(VLOOKUP(L343,'Վարկանիշային չափորոշիչներ'!$G$6:$GE$68,4,FALSE),0)</f>
        <v>0</v>
      </c>
      <c r="AD343" s="50">
        <f>IFERROR(VLOOKUP(M343,'Վարկանիշային չափորոշիչներ'!$G$6:$GE$68,4,FALSE),0)</f>
        <v>0</v>
      </c>
      <c r="AE343" s="50">
        <f>IFERROR(VLOOKUP(N343,'Վարկանիշային չափորոշիչներ'!$G$6:$GE$68,4,FALSE),0)</f>
        <v>0</v>
      </c>
      <c r="AF343" s="50">
        <f>IFERROR(VLOOKUP(O343,'Վարկանիշային չափորոշիչներ'!$G$6:$GE$68,4,FALSE),0)</f>
        <v>0</v>
      </c>
      <c r="AG343" s="50">
        <f>IFERROR(VLOOKUP(P343,'Վարկանիշային չափորոշիչներ'!$G$6:$GE$68,4,FALSE),0)</f>
        <v>0</v>
      </c>
      <c r="AH343" s="50">
        <f>IFERROR(VLOOKUP(Q343,'Վարկանիշային չափորոշիչներ'!$G$6:$GE$68,4,FALSE),0)</f>
        <v>0</v>
      </c>
      <c r="AI343" s="50">
        <f>IFERROR(VLOOKUP(R343,'Վարկանիշային չափորոշիչներ'!$G$6:$GE$68,4,FALSE),0)</f>
        <v>0</v>
      </c>
      <c r="AJ343" s="50">
        <f>IFERROR(VLOOKUP(S343,'Վարկանիշային չափորոշիչներ'!$G$6:$GE$68,4,FALSE),0)</f>
        <v>0</v>
      </c>
      <c r="AK343" s="50">
        <f>IFERROR(VLOOKUP(T343,'Վարկանիշային չափորոշիչներ'!$G$6:$GE$68,4,FALSE),0)</f>
        <v>0</v>
      </c>
      <c r="AL343" s="50">
        <f>IFERROR(VLOOKUP(U343,'Վարկանիշային չափորոշիչներ'!$G$6:$GE$68,4,FALSE),0)</f>
        <v>0</v>
      </c>
      <c r="AM343" s="50">
        <f>IFERROR(VLOOKUP(V343,'Վարկանիշային չափորոշիչներ'!$G$6:$GE$68,4,FALSE),0)</f>
        <v>0</v>
      </c>
      <c r="AN343" s="50">
        <f t="shared" si="99"/>
        <v>0</v>
      </c>
    </row>
    <row r="344" spans="1:40" s="39" customFormat="1" ht="138" hidden="1" outlineLevel="2">
      <c r="A344" s="112">
        <v>1053</v>
      </c>
      <c r="B344" s="62">
        <v>32005</v>
      </c>
      <c r="C344" s="63" t="s">
        <v>431</v>
      </c>
      <c r="D344" s="64"/>
      <c r="E344" s="64"/>
      <c r="F344" s="65"/>
      <c r="G344" s="66"/>
      <c r="H344" s="66"/>
      <c r="I344" s="64"/>
      <c r="J344" s="64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50">
        <f t="shared" si="98"/>
        <v>0</v>
      </c>
      <c r="AB344" s="50">
        <f>IFERROR(VLOOKUP(K344,'Վարկանիշային չափորոշիչներ'!$G$6:$GE$68,4,FALSE),0)</f>
        <v>0</v>
      </c>
      <c r="AC344" s="50">
        <f>IFERROR(VLOOKUP(L344,'Վարկանիշային չափորոշիչներ'!$G$6:$GE$68,4,FALSE),0)</f>
        <v>0</v>
      </c>
      <c r="AD344" s="50">
        <f>IFERROR(VLOOKUP(M344,'Վարկանիշային չափորոշիչներ'!$G$6:$GE$68,4,FALSE),0)</f>
        <v>0</v>
      </c>
      <c r="AE344" s="50">
        <f>IFERROR(VLOOKUP(N344,'Վարկանիշային չափորոշիչներ'!$G$6:$GE$68,4,FALSE),0)</f>
        <v>0</v>
      </c>
      <c r="AF344" s="50">
        <f>IFERROR(VLOOKUP(O344,'Վարկանիշային չափորոշիչներ'!$G$6:$GE$68,4,FALSE),0)</f>
        <v>0</v>
      </c>
      <c r="AG344" s="50">
        <f>IFERROR(VLOOKUP(P344,'Վարկանիշային չափորոշիչներ'!$G$6:$GE$68,4,FALSE),0)</f>
        <v>0</v>
      </c>
      <c r="AH344" s="50">
        <f>IFERROR(VLOOKUP(Q344,'Վարկանիշային չափորոշիչներ'!$G$6:$GE$68,4,FALSE),0)</f>
        <v>0</v>
      </c>
      <c r="AI344" s="50">
        <f>IFERROR(VLOOKUP(R344,'Վարկանիշային չափորոշիչներ'!$G$6:$GE$68,4,FALSE),0)</f>
        <v>0</v>
      </c>
      <c r="AJ344" s="50">
        <f>IFERROR(VLOOKUP(S344,'Վարկանիշային չափորոշիչներ'!$G$6:$GE$68,4,FALSE),0)</f>
        <v>0</v>
      </c>
      <c r="AK344" s="50">
        <f>IFERROR(VLOOKUP(T344,'Վարկանիշային չափորոշիչներ'!$G$6:$GE$68,4,FALSE),0)</f>
        <v>0</v>
      </c>
      <c r="AL344" s="50">
        <f>IFERROR(VLOOKUP(U344,'Վարկանիշային չափորոշիչներ'!$G$6:$GE$68,4,FALSE),0)</f>
        <v>0</v>
      </c>
      <c r="AM344" s="50">
        <f>IFERROR(VLOOKUP(V344,'Վարկանիշային չափորոշիչներ'!$G$6:$GE$68,4,FALSE),0)</f>
        <v>0</v>
      </c>
      <c r="AN344" s="50">
        <f t="shared" si="99"/>
        <v>0</v>
      </c>
    </row>
    <row r="345" spans="1:40" s="39" customFormat="1" ht="224.25" hidden="1" outlineLevel="2">
      <c r="A345" s="112">
        <v>1053</v>
      </c>
      <c r="B345" s="62">
        <v>32007</v>
      </c>
      <c r="C345" s="63" t="s">
        <v>432</v>
      </c>
      <c r="D345" s="64"/>
      <c r="E345" s="64"/>
      <c r="F345" s="65"/>
      <c r="G345" s="66"/>
      <c r="H345" s="66"/>
      <c r="I345" s="64"/>
      <c r="J345" s="64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50">
        <f t="shared" si="98"/>
        <v>0</v>
      </c>
      <c r="AB345" s="50">
        <f>IFERROR(VLOOKUP(K345,'Վարկանիշային չափորոշիչներ'!$G$6:$GE$68,4,FALSE),0)</f>
        <v>0</v>
      </c>
      <c r="AC345" s="50">
        <f>IFERROR(VLOOKUP(L345,'Վարկանիշային չափորոշիչներ'!$G$6:$GE$68,4,FALSE),0)</f>
        <v>0</v>
      </c>
      <c r="AD345" s="50">
        <f>IFERROR(VLOOKUP(M345,'Վարկանիշային չափորոշիչներ'!$G$6:$GE$68,4,FALSE),0)</f>
        <v>0</v>
      </c>
      <c r="AE345" s="50">
        <f>IFERROR(VLOOKUP(N345,'Վարկանիշային չափորոշիչներ'!$G$6:$GE$68,4,FALSE),0)</f>
        <v>0</v>
      </c>
      <c r="AF345" s="50">
        <f>IFERROR(VLOOKUP(O345,'Վարկանիշային չափորոշիչներ'!$G$6:$GE$68,4,FALSE),0)</f>
        <v>0</v>
      </c>
      <c r="AG345" s="50">
        <f>IFERROR(VLOOKUP(P345,'Վարկանիշային չափորոշիչներ'!$G$6:$GE$68,4,FALSE),0)</f>
        <v>0</v>
      </c>
      <c r="AH345" s="50">
        <f>IFERROR(VLOOKUP(Q345,'Վարկանիշային չափորոշիչներ'!$G$6:$GE$68,4,FALSE),0)</f>
        <v>0</v>
      </c>
      <c r="AI345" s="50">
        <f>IFERROR(VLOOKUP(R345,'Վարկանիշային չափորոշիչներ'!$G$6:$GE$68,4,FALSE),0)</f>
        <v>0</v>
      </c>
      <c r="AJ345" s="50">
        <f>IFERROR(VLOOKUP(S345,'Վարկանիշային չափորոշիչներ'!$G$6:$GE$68,4,FALSE),0)</f>
        <v>0</v>
      </c>
      <c r="AK345" s="50">
        <f>IFERROR(VLOOKUP(T345,'Վարկանիշային չափորոշիչներ'!$G$6:$GE$68,4,FALSE),0)</f>
        <v>0</v>
      </c>
      <c r="AL345" s="50">
        <f>IFERROR(VLOOKUP(U345,'Վարկանիշային չափորոշիչներ'!$G$6:$GE$68,4,FALSE),0)</f>
        <v>0</v>
      </c>
      <c r="AM345" s="50">
        <f>IFERROR(VLOOKUP(V345,'Վարկանիշային չափորոշիչներ'!$G$6:$GE$68,4,FALSE),0)</f>
        <v>0</v>
      </c>
      <c r="AN345" s="50">
        <f t="shared" si="99"/>
        <v>0</v>
      </c>
    </row>
    <row r="346" spans="1:40" s="39" customFormat="1" ht="34.5" hidden="1" outlineLevel="1">
      <c r="A346" s="57">
        <v>1099</v>
      </c>
      <c r="B346" s="57"/>
      <c r="C346" s="58" t="s">
        <v>433</v>
      </c>
      <c r="D346" s="59">
        <f>SUM(D347:D350)</f>
        <v>0</v>
      </c>
      <c r="E346" s="59">
        <f>SUM(E347:E350)</f>
        <v>0</v>
      </c>
      <c r="F346" s="60">
        <f t="shared" ref="F346:H346" si="100">SUM(F347:F350)</f>
        <v>0</v>
      </c>
      <c r="G346" s="60">
        <f t="shared" si="100"/>
        <v>0</v>
      </c>
      <c r="H346" s="60">
        <f t="shared" si="100"/>
        <v>0</v>
      </c>
      <c r="I346" s="61" t="s">
        <v>74</v>
      </c>
      <c r="J346" s="61" t="s">
        <v>74</v>
      </c>
      <c r="K346" s="61" t="s">
        <v>74</v>
      </c>
      <c r="L346" s="61" t="s">
        <v>74</v>
      </c>
      <c r="M346" s="61" t="s">
        <v>74</v>
      </c>
      <c r="N346" s="61" t="s">
        <v>74</v>
      </c>
      <c r="O346" s="61" t="s">
        <v>74</v>
      </c>
      <c r="P346" s="61" t="s">
        <v>74</v>
      </c>
      <c r="Q346" s="61" t="s">
        <v>74</v>
      </c>
      <c r="R346" s="61" t="s">
        <v>74</v>
      </c>
      <c r="S346" s="61" t="s">
        <v>74</v>
      </c>
      <c r="T346" s="61" t="s">
        <v>74</v>
      </c>
      <c r="U346" s="61" t="s">
        <v>74</v>
      </c>
      <c r="V346" s="61" t="s">
        <v>74</v>
      </c>
      <c r="W346" s="61" t="s">
        <v>74</v>
      </c>
      <c r="AB346" s="50">
        <f>IFERROR(VLOOKUP(K346,'Վարկանիշային չափորոշիչներ'!$G$6:$GE$68,4,FALSE),0)</f>
        <v>0</v>
      </c>
      <c r="AC346" s="50">
        <f>IFERROR(VLOOKUP(L346,'Վարկանիշային չափորոշիչներ'!$G$6:$GE$68,4,FALSE),0)</f>
        <v>0</v>
      </c>
      <c r="AD346" s="50">
        <f>IFERROR(VLOOKUP(M346,'Վարկանիշային չափորոշիչներ'!$G$6:$GE$68,4,FALSE),0)</f>
        <v>0</v>
      </c>
      <c r="AE346" s="50">
        <f>IFERROR(VLOOKUP(N346,'Վարկանիշային չափորոշիչներ'!$G$6:$GE$68,4,FALSE),0)</f>
        <v>0</v>
      </c>
      <c r="AF346" s="50">
        <f>IFERROR(VLOOKUP(O346,'Վարկանիշային չափորոշիչներ'!$G$6:$GE$68,4,FALSE),0)</f>
        <v>0</v>
      </c>
      <c r="AG346" s="50">
        <f>IFERROR(VLOOKUP(P346,'Վարկանիշային չափորոշիչներ'!$G$6:$GE$68,4,FALSE),0)</f>
        <v>0</v>
      </c>
      <c r="AH346" s="50">
        <f>IFERROR(VLOOKUP(Q346,'Վարկանիշային չափորոշիչներ'!$G$6:$GE$68,4,FALSE),0)</f>
        <v>0</v>
      </c>
      <c r="AI346" s="50">
        <f>IFERROR(VLOOKUP(R346,'Վարկանիշային չափորոշիչներ'!$G$6:$GE$68,4,FALSE),0)</f>
        <v>0</v>
      </c>
      <c r="AJ346" s="50">
        <f>IFERROR(VLOOKUP(S346,'Վարկանիշային չափորոշիչներ'!$G$6:$GE$68,4,FALSE),0)</f>
        <v>0</v>
      </c>
      <c r="AK346" s="50">
        <f>IFERROR(VLOOKUP(T346,'Վարկանիշային չափորոշիչներ'!$G$6:$GE$68,4,FALSE),0)</f>
        <v>0</v>
      </c>
      <c r="AL346" s="50">
        <f>IFERROR(VLOOKUP(U346,'Վարկանիշային չափորոշիչներ'!$G$6:$GE$68,4,FALSE),0)</f>
        <v>0</v>
      </c>
      <c r="AM346" s="50">
        <f>IFERROR(VLOOKUP(V346,'Վարկանիշային չափորոշիչներ'!$G$6:$GE$68,4,FALSE),0)</f>
        <v>0</v>
      </c>
      <c r="AN346" s="50">
        <f t="shared" si="99"/>
        <v>0</v>
      </c>
    </row>
    <row r="347" spans="1:40" s="39" customFormat="1" ht="86.25" hidden="1" outlineLevel="2">
      <c r="A347" s="62">
        <v>1099</v>
      </c>
      <c r="B347" s="62">
        <v>11001</v>
      </c>
      <c r="C347" s="63" t="s">
        <v>434</v>
      </c>
      <c r="D347" s="64"/>
      <c r="E347" s="64"/>
      <c r="F347" s="65"/>
      <c r="G347" s="66"/>
      <c r="H347" s="66"/>
      <c r="I347" s="64"/>
      <c r="J347" s="64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50">
        <f>AN347</f>
        <v>0</v>
      </c>
      <c r="AB347" s="50">
        <f>IFERROR(VLOOKUP(K347,'Վարկանիշային չափորոշիչներ'!$G$6:$GE$68,4,FALSE),0)</f>
        <v>0</v>
      </c>
      <c r="AC347" s="50">
        <f>IFERROR(VLOOKUP(L347,'Վարկանիշային չափորոշիչներ'!$G$6:$GE$68,4,FALSE),0)</f>
        <v>0</v>
      </c>
      <c r="AD347" s="50">
        <f>IFERROR(VLOOKUP(M347,'Վարկանիշային չափորոշիչներ'!$G$6:$GE$68,4,FALSE),0)</f>
        <v>0</v>
      </c>
      <c r="AE347" s="50">
        <f>IFERROR(VLOOKUP(N347,'Վարկանիշային չափորոշիչներ'!$G$6:$GE$68,4,FALSE),0)</f>
        <v>0</v>
      </c>
      <c r="AF347" s="50">
        <f>IFERROR(VLOOKUP(O347,'Վարկանիշային չափորոշիչներ'!$G$6:$GE$68,4,FALSE),0)</f>
        <v>0</v>
      </c>
      <c r="AG347" s="50">
        <f>IFERROR(VLOOKUP(P347,'Վարկանիշային չափորոշիչներ'!$G$6:$GE$68,4,FALSE),0)</f>
        <v>0</v>
      </c>
      <c r="AH347" s="50">
        <f>IFERROR(VLOOKUP(Q347,'Վարկանիշային չափորոշիչներ'!$G$6:$GE$68,4,FALSE),0)</f>
        <v>0</v>
      </c>
      <c r="AI347" s="50">
        <f>IFERROR(VLOOKUP(R347,'Վարկանիշային չափորոշիչներ'!$G$6:$GE$68,4,FALSE),0)</f>
        <v>0</v>
      </c>
      <c r="AJ347" s="50">
        <f>IFERROR(VLOOKUP(S347,'Վարկանիշային չափորոշիչներ'!$G$6:$GE$68,4,FALSE),0)</f>
        <v>0</v>
      </c>
      <c r="AK347" s="50">
        <f>IFERROR(VLOOKUP(T347,'Վարկանիշային չափորոշիչներ'!$G$6:$GE$68,4,FALSE),0)</f>
        <v>0</v>
      </c>
      <c r="AL347" s="50">
        <f>IFERROR(VLOOKUP(U347,'Վարկանիշային չափորոշիչներ'!$G$6:$GE$68,4,FALSE),0)</f>
        <v>0</v>
      </c>
      <c r="AM347" s="50">
        <f>IFERROR(VLOOKUP(V347,'Վարկանիշային չափորոշիչներ'!$G$6:$GE$68,4,FALSE),0)</f>
        <v>0</v>
      </c>
      <c r="AN347" s="50">
        <f t="shared" si="99"/>
        <v>0</v>
      </c>
    </row>
    <row r="348" spans="1:40" s="39" customFormat="1" ht="172.5" hidden="1" outlineLevel="2">
      <c r="A348" s="62">
        <v>1099</v>
      </c>
      <c r="B348" s="62">
        <v>11004</v>
      </c>
      <c r="C348" s="63" t="s">
        <v>435</v>
      </c>
      <c r="D348" s="64"/>
      <c r="E348" s="64"/>
      <c r="F348" s="65"/>
      <c r="G348" s="66"/>
      <c r="H348" s="66"/>
      <c r="I348" s="64"/>
      <c r="J348" s="64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50">
        <f>AN348</f>
        <v>0</v>
      </c>
      <c r="AB348" s="50">
        <f>IFERROR(VLOOKUP(K348,'Վարկանիշային չափորոշիչներ'!$G$6:$GE$68,4,FALSE),0)</f>
        <v>0</v>
      </c>
      <c r="AC348" s="50">
        <f>IFERROR(VLOOKUP(L348,'Վարկանիշային չափորոշիչներ'!$G$6:$GE$68,4,FALSE),0)</f>
        <v>0</v>
      </c>
      <c r="AD348" s="50">
        <f>IFERROR(VLOOKUP(M348,'Վարկանիշային չափորոշիչներ'!$G$6:$GE$68,4,FALSE),0)</f>
        <v>0</v>
      </c>
      <c r="AE348" s="50">
        <f>IFERROR(VLOOKUP(N348,'Վարկանիշային չափորոշիչներ'!$G$6:$GE$68,4,FALSE),0)</f>
        <v>0</v>
      </c>
      <c r="AF348" s="50">
        <f>IFERROR(VLOOKUP(O348,'Վարկանիշային չափորոշիչներ'!$G$6:$GE$68,4,FALSE),0)</f>
        <v>0</v>
      </c>
      <c r="AG348" s="50">
        <f>IFERROR(VLOOKUP(P348,'Վարկանիշային չափորոշիչներ'!$G$6:$GE$68,4,FALSE),0)</f>
        <v>0</v>
      </c>
      <c r="AH348" s="50">
        <f>IFERROR(VLOOKUP(Q348,'Վարկանիշային չափորոշիչներ'!$G$6:$GE$68,4,FALSE),0)</f>
        <v>0</v>
      </c>
      <c r="AI348" s="50">
        <f>IFERROR(VLOOKUP(R348,'Վարկանիշային չափորոշիչներ'!$G$6:$GE$68,4,FALSE),0)</f>
        <v>0</v>
      </c>
      <c r="AJ348" s="50">
        <f>IFERROR(VLOOKUP(S348,'Վարկանիշային չափորոշիչներ'!$G$6:$GE$68,4,FALSE),0)</f>
        <v>0</v>
      </c>
      <c r="AK348" s="50">
        <f>IFERROR(VLOOKUP(T348,'Վարկանիշային չափորոշիչներ'!$G$6:$GE$68,4,FALSE),0)</f>
        <v>0</v>
      </c>
      <c r="AL348" s="50">
        <f>IFERROR(VLOOKUP(U348,'Վարկանիշային չափորոշիչներ'!$G$6:$GE$68,4,FALSE),0)</f>
        <v>0</v>
      </c>
      <c r="AM348" s="50">
        <f>IFERROR(VLOOKUP(V348,'Վարկանիշային չափորոշիչներ'!$G$6:$GE$68,4,FALSE),0)</f>
        <v>0</v>
      </c>
      <c r="AN348" s="50">
        <f t="shared" si="99"/>
        <v>0</v>
      </c>
    </row>
    <row r="349" spans="1:40" s="39" customFormat="1" ht="34.5" hidden="1" outlineLevel="2">
      <c r="A349" s="62">
        <v>1099</v>
      </c>
      <c r="B349" s="62">
        <v>11006</v>
      </c>
      <c r="C349" s="63" t="s">
        <v>436</v>
      </c>
      <c r="D349" s="64"/>
      <c r="E349" s="64"/>
      <c r="F349" s="65"/>
      <c r="G349" s="66"/>
      <c r="H349" s="66"/>
      <c r="I349" s="64"/>
      <c r="J349" s="64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50">
        <f>AN349</f>
        <v>0</v>
      </c>
      <c r="AB349" s="50">
        <f>IFERROR(VLOOKUP(K349,'Վարկանիշային չափորոշիչներ'!$G$6:$GE$68,4,FALSE),0)</f>
        <v>0</v>
      </c>
      <c r="AC349" s="50">
        <f>IFERROR(VLOOKUP(L349,'Վարկանիշային չափորոշիչներ'!$G$6:$GE$68,4,FALSE),0)</f>
        <v>0</v>
      </c>
      <c r="AD349" s="50">
        <f>IFERROR(VLOOKUP(M349,'Վարկանիշային չափորոշիչներ'!$G$6:$GE$68,4,FALSE),0)</f>
        <v>0</v>
      </c>
      <c r="AE349" s="50">
        <f>IFERROR(VLOOKUP(N349,'Վարկանիշային չափորոշիչներ'!$G$6:$GE$68,4,FALSE),0)</f>
        <v>0</v>
      </c>
      <c r="AF349" s="50">
        <f>IFERROR(VLOOKUP(O349,'Վարկանիշային չափորոշիչներ'!$G$6:$GE$68,4,FALSE),0)</f>
        <v>0</v>
      </c>
      <c r="AG349" s="50">
        <f>IFERROR(VLOOKUP(P349,'Վարկանիշային չափորոշիչներ'!$G$6:$GE$68,4,FALSE),0)</f>
        <v>0</v>
      </c>
      <c r="AH349" s="50">
        <f>IFERROR(VLOOKUP(Q349,'Վարկանիշային չափորոշիչներ'!$G$6:$GE$68,4,FALSE),0)</f>
        <v>0</v>
      </c>
      <c r="AI349" s="50">
        <f>IFERROR(VLOOKUP(R349,'Վարկանիշային չափորոշիչներ'!$G$6:$GE$68,4,FALSE),0)</f>
        <v>0</v>
      </c>
      <c r="AJ349" s="50">
        <f>IFERROR(VLOOKUP(S349,'Վարկանիշային չափորոշիչներ'!$G$6:$GE$68,4,FALSE),0)</f>
        <v>0</v>
      </c>
      <c r="AK349" s="50">
        <f>IFERROR(VLOOKUP(T349,'Վարկանիշային չափորոշիչներ'!$G$6:$GE$68,4,FALSE),0)</f>
        <v>0</v>
      </c>
      <c r="AL349" s="50">
        <f>IFERROR(VLOOKUP(U349,'Վարկանիշային չափորոշիչներ'!$G$6:$GE$68,4,FALSE),0)</f>
        <v>0</v>
      </c>
      <c r="AM349" s="50">
        <f>IFERROR(VLOOKUP(V349,'Վարկանիշային չափորոշիչներ'!$G$6:$GE$68,4,FALSE),0)</f>
        <v>0</v>
      </c>
      <c r="AN349" s="50">
        <f t="shared" si="99"/>
        <v>0</v>
      </c>
    </row>
    <row r="350" spans="1:40" s="39" customFormat="1" ht="69" hidden="1" outlineLevel="2">
      <c r="A350" s="62">
        <v>1099</v>
      </c>
      <c r="B350" s="62">
        <v>12001</v>
      </c>
      <c r="C350" s="63" t="s">
        <v>437</v>
      </c>
      <c r="D350" s="64"/>
      <c r="E350" s="64"/>
      <c r="F350" s="65"/>
      <c r="G350" s="66"/>
      <c r="H350" s="66"/>
      <c r="I350" s="64"/>
      <c r="J350" s="64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50">
        <f>AN350</f>
        <v>0</v>
      </c>
      <c r="AB350" s="50">
        <f>IFERROR(VLOOKUP(K350,'Վարկանիշային չափորոշիչներ'!$G$6:$GE$68,4,FALSE),0)</f>
        <v>0</v>
      </c>
      <c r="AC350" s="50">
        <f>IFERROR(VLOOKUP(L350,'Վարկանիշային չափորոշիչներ'!$G$6:$GE$68,4,FALSE),0)</f>
        <v>0</v>
      </c>
      <c r="AD350" s="50">
        <f>IFERROR(VLOOKUP(M350,'Վարկանիշային չափորոշիչներ'!$G$6:$GE$68,4,FALSE),0)</f>
        <v>0</v>
      </c>
      <c r="AE350" s="50">
        <f>IFERROR(VLOOKUP(N350,'Վարկանիշային չափորոշիչներ'!$G$6:$GE$68,4,FALSE),0)</f>
        <v>0</v>
      </c>
      <c r="AF350" s="50">
        <f>IFERROR(VLOOKUP(O350,'Վարկանիշային չափորոշիչներ'!$G$6:$GE$68,4,FALSE),0)</f>
        <v>0</v>
      </c>
      <c r="AG350" s="50">
        <f>IFERROR(VLOOKUP(P350,'Վարկանիշային չափորոշիչներ'!$G$6:$GE$68,4,FALSE),0)</f>
        <v>0</v>
      </c>
      <c r="AH350" s="50">
        <f>IFERROR(VLOOKUP(Q350,'Վարկանիշային չափորոշիչներ'!$G$6:$GE$68,4,FALSE),0)</f>
        <v>0</v>
      </c>
      <c r="AI350" s="50">
        <f>IFERROR(VLOOKUP(R350,'Վարկանիշային չափորոշիչներ'!$G$6:$GE$68,4,FALSE),0)</f>
        <v>0</v>
      </c>
      <c r="AJ350" s="50">
        <f>IFERROR(VLOOKUP(S350,'Վարկանիշային չափորոշիչներ'!$G$6:$GE$68,4,FALSE),0)</f>
        <v>0</v>
      </c>
      <c r="AK350" s="50">
        <f>IFERROR(VLOOKUP(T350,'Վարկանիշային չափորոշիչներ'!$G$6:$GE$68,4,FALSE),0)</f>
        <v>0</v>
      </c>
      <c r="AL350" s="50">
        <f>IFERROR(VLOOKUP(U350,'Վարկանիշային չափորոշիչներ'!$G$6:$GE$68,4,FALSE),0)</f>
        <v>0</v>
      </c>
      <c r="AM350" s="50">
        <f>IFERROR(VLOOKUP(V350,'Վարկանիշային չափորոշիչներ'!$G$6:$GE$68,4,FALSE),0)</f>
        <v>0</v>
      </c>
      <c r="AN350" s="50">
        <f t="shared" si="99"/>
        <v>0</v>
      </c>
    </row>
    <row r="351" spans="1:40" s="39" customFormat="1" ht="69" hidden="1" outlineLevel="1">
      <c r="A351" s="57">
        <v>1126</v>
      </c>
      <c r="B351" s="57"/>
      <c r="C351" s="121" t="s">
        <v>438</v>
      </c>
      <c r="D351" s="122">
        <f>SUM(D352:D356)</f>
        <v>0</v>
      </c>
      <c r="E351" s="122">
        <f>SUM(E352:E356)</f>
        <v>0</v>
      </c>
      <c r="F351" s="123">
        <f t="shared" ref="F351:H351" si="101">SUM(F352:F356)</f>
        <v>0</v>
      </c>
      <c r="G351" s="123">
        <f t="shared" si="101"/>
        <v>0</v>
      </c>
      <c r="H351" s="123">
        <f t="shared" si="101"/>
        <v>0</v>
      </c>
      <c r="I351" s="124" t="s">
        <v>74</v>
      </c>
      <c r="J351" s="124" t="s">
        <v>74</v>
      </c>
      <c r="K351" s="124" t="s">
        <v>74</v>
      </c>
      <c r="L351" s="124" t="s">
        <v>74</v>
      </c>
      <c r="M351" s="124" t="s">
        <v>74</v>
      </c>
      <c r="N351" s="124" t="s">
        <v>74</v>
      </c>
      <c r="O351" s="124" t="s">
        <v>74</v>
      </c>
      <c r="P351" s="124" t="s">
        <v>74</v>
      </c>
      <c r="Q351" s="124" t="s">
        <v>74</v>
      </c>
      <c r="R351" s="124" t="s">
        <v>74</v>
      </c>
      <c r="S351" s="124" t="s">
        <v>74</v>
      </c>
      <c r="T351" s="124" t="s">
        <v>74</v>
      </c>
      <c r="U351" s="124" t="s">
        <v>74</v>
      </c>
      <c r="V351" s="124" t="s">
        <v>74</v>
      </c>
      <c r="W351" s="61" t="s">
        <v>74</v>
      </c>
      <c r="AB351" s="50">
        <f>IFERROR(VLOOKUP(K351,'Վարկանիշային չափորոշիչներ'!$G$6:$GE$68,4,FALSE),0)</f>
        <v>0</v>
      </c>
      <c r="AC351" s="50">
        <f>IFERROR(VLOOKUP(L351,'Վարկանիշային չափորոշիչներ'!$G$6:$GE$68,4,FALSE),0)</f>
        <v>0</v>
      </c>
      <c r="AD351" s="50">
        <f>IFERROR(VLOOKUP(M351,'Վարկանիշային չափորոշիչներ'!$G$6:$GE$68,4,FALSE),0)</f>
        <v>0</v>
      </c>
      <c r="AE351" s="50">
        <f>IFERROR(VLOOKUP(N351,'Վարկանիշային չափորոշիչներ'!$G$6:$GE$68,4,FALSE),0)</f>
        <v>0</v>
      </c>
      <c r="AF351" s="50">
        <f>IFERROR(VLOOKUP(O351,'Վարկանիշային չափորոշիչներ'!$G$6:$GE$68,4,FALSE),0)</f>
        <v>0</v>
      </c>
      <c r="AG351" s="50">
        <f>IFERROR(VLOOKUP(P351,'Վարկանիշային չափորոշիչներ'!$G$6:$GE$68,4,FALSE),0)</f>
        <v>0</v>
      </c>
      <c r="AH351" s="50">
        <f>IFERROR(VLOOKUP(Q351,'Վարկանիշային չափորոշիչներ'!$G$6:$GE$68,4,FALSE),0)</f>
        <v>0</v>
      </c>
      <c r="AI351" s="50">
        <f>IFERROR(VLOOKUP(R351,'Վարկանիշային չափորոշիչներ'!$G$6:$GE$68,4,FALSE),0)</f>
        <v>0</v>
      </c>
      <c r="AJ351" s="50">
        <f>IFERROR(VLOOKUP(S351,'Վարկանիշային չափորոշիչներ'!$G$6:$GE$68,4,FALSE),0)</f>
        <v>0</v>
      </c>
      <c r="AK351" s="50">
        <f>IFERROR(VLOOKUP(T351,'Վարկանիշային չափորոշիչներ'!$G$6:$GE$68,4,FALSE),0)</f>
        <v>0</v>
      </c>
      <c r="AL351" s="50">
        <f>IFERROR(VLOOKUP(U351,'Վարկանիշային չափորոշիչներ'!$G$6:$GE$68,4,FALSE),0)</f>
        <v>0</v>
      </c>
      <c r="AM351" s="50">
        <f>IFERROR(VLOOKUP(V351,'Վարկանիշային չափորոշիչներ'!$G$6:$GE$68,4,FALSE),0)</f>
        <v>0</v>
      </c>
      <c r="AN351" s="50">
        <f t="shared" si="99"/>
        <v>0</v>
      </c>
    </row>
    <row r="352" spans="1:40" s="131" customFormat="1" ht="69" hidden="1" outlineLevel="2">
      <c r="A352" s="62">
        <v>1126</v>
      </c>
      <c r="B352" s="62">
        <v>11001</v>
      </c>
      <c r="C352" s="63" t="s">
        <v>439</v>
      </c>
      <c r="D352" s="95"/>
      <c r="E352" s="95"/>
      <c r="F352" s="65"/>
      <c r="G352" s="66"/>
      <c r="H352" s="66"/>
      <c r="I352" s="64"/>
      <c r="J352" s="64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50">
        <f t="shared" ref="W352:W356" si="102">AN352</f>
        <v>0</v>
      </c>
      <c r="AB352" s="50">
        <f>IFERROR(VLOOKUP(K352,'Վարկանիշային չափորոշիչներ'!$G$6:$GE$68,4,FALSE),0)</f>
        <v>0</v>
      </c>
      <c r="AC352" s="50">
        <f>IFERROR(VLOOKUP(L352,'Վարկանիշային չափորոշիչներ'!$G$6:$GE$68,4,FALSE),0)</f>
        <v>0</v>
      </c>
      <c r="AD352" s="50">
        <f>IFERROR(VLOOKUP(M352,'Վարկանիշային չափորոշիչներ'!$G$6:$GE$68,4,FALSE),0)</f>
        <v>0</v>
      </c>
      <c r="AE352" s="50">
        <f>IFERROR(VLOOKUP(N352,'Վարկանիշային չափորոշիչներ'!$G$6:$GE$68,4,FALSE),0)</f>
        <v>0</v>
      </c>
      <c r="AF352" s="50">
        <f>IFERROR(VLOOKUP(O352,'Վարկանիշային չափորոշիչներ'!$G$6:$GE$68,4,FALSE),0)</f>
        <v>0</v>
      </c>
      <c r="AG352" s="50">
        <f>IFERROR(VLOOKUP(P352,'Վարկանիշային չափորոշիչներ'!$G$6:$GE$68,4,FALSE),0)</f>
        <v>0</v>
      </c>
      <c r="AH352" s="50">
        <f>IFERROR(VLOOKUP(Q352,'Վարկանիշային չափորոշիչներ'!$G$6:$GE$68,4,FALSE),0)</f>
        <v>0</v>
      </c>
      <c r="AI352" s="50">
        <f>IFERROR(VLOOKUP(R352,'Վարկանիշային չափորոշիչներ'!$G$6:$GE$68,4,FALSE),0)</f>
        <v>0</v>
      </c>
      <c r="AJ352" s="50">
        <f>IFERROR(VLOOKUP(S352,'Վարկանիշային չափորոշիչներ'!$G$6:$GE$68,4,FALSE),0)</f>
        <v>0</v>
      </c>
      <c r="AK352" s="50">
        <f>IFERROR(VLOOKUP(T352,'Վարկանիշային չափորոշիչներ'!$G$6:$GE$68,4,FALSE),0)</f>
        <v>0</v>
      </c>
      <c r="AL352" s="50">
        <f>IFERROR(VLOOKUP(U352,'Վարկանիշային չափորոշիչներ'!$G$6:$GE$68,4,FALSE),0)</f>
        <v>0</v>
      </c>
      <c r="AM352" s="50">
        <f>IFERROR(VLOOKUP(V352,'Վարկանիշային չափորոշիչներ'!$G$6:$GE$68,4,FALSE),0)</f>
        <v>0</v>
      </c>
      <c r="AN352" s="50">
        <f t="shared" si="99"/>
        <v>0</v>
      </c>
    </row>
    <row r="353" spans="1:40" s="39" customFormat="1" ht="51.75" hidden="1" outlineLevel="2">
      <c r="A353" s="62">
        <v>1126</v>
      </c>
      <c r="B353" s="99">
        <v>31006</v>
      </c>
      <c r="C353" s="63" t="s">
        <v>440</v>
      </c>
      <c r="D353" s="95"/>
      <c r="E353" s="95"/>
      <c r="F353" s="65"/>
      <c r="G353" s="66"/>
      <c r="H353" s="66"/>
      <c r="I353" s="64"/>
      <c r="J353" s="64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50">
        <f t="shared" si="102"/>
        <v>0</v>
      </c>
      <c r="AB353" s="50">
        <f>IFERROR(VLOOKUP(K353,'Վարկանիշային չափորոշիչներ'!$G$6:$GE$68,4,FALSE),0)</f>
        <v>0</v>
      </c>
      <c r="AC353" s="50">
        <f>IFERROR(VLOOKUP(L353,'Վարկանիշային չափորոշիչներ'!$G$6:$GE$68,4,FALSE),0)</f>
        <v>0</v>
      </c>
      <c r="AD353" s="50">
        <f>IFERROR(VLOOKUP(M353,'Վարկանիշային չափորոշիչներ'!$G$6:$GE$68,4,FALSE),0)</f>
        <v>0</v>
      </c>
      <c r="AE353" s="50">
        <f>IFERROR(VLOOKUP(N353,'Վարկանիշային չափորոշիչներ'!$G$6:$GE$68,4,FALSE),0)</f>
        <v>0</v>
      </c>
      <c r="AF353" s="50">
        <f>IFERROR(VLOOKUP(O353,'Վարկանիշային չափորոշիչներ'!$G$6:$GE$68,4,FALSE),0)</f>
        <v>0</v>
      </c>
      <c r="AG353" s="50">
        <f>IFERROR(VLOOKUP(P353,'Վարկանիշային չափորոշիչներ'!$G$6:$GE$68,4,FALSE),0)</f>
        <v>0</v>
      </c>
      <c r="AH353" s="50">
        <f>IFERROR(VLOOKUP(Q353,'Վարկանիշային չափորոշիչներ'!$G$6:$GE$68,4,FALSE),0)</f>
        <v>0</v>
      </c>
      <c r="AI353" s="50">
        <f>IFERROR(VLOOKUP(R353,'Վարկանիշային չափորոշիչներ'!$G$6:$GE$68,4,FALSE),0)</f>
        <v>0</v>
      </c>
      <c r="AJ353" s="50">
        <f>IFERROR(VLOOKUP(S353,'Վարկանիշային չափորոշիչներ'!$G$6:$GE$68,4,FALSE),0)</f>
        <v>0</v>
      </c>
      <c r="AK353" s="50">
        <f>IFERROR(VLOOKUP(T353,'Վարկանիշային չափորոշիչներ'!$G$6:$GE$68,4,FALSE),0)</f>
        <v>0</v>
      </c>
      <c r="AL353" s="50">
        <f>IFERROR(VLOOKUP(U353,'Վարկանիշային չափորոշիչներ'!$G$6:$GE$68,4,FALSE),0)</f>
        <v>0</v>
      </c>
      <c r="AM353" s="50">
        <f>IFERROR(VLOOKUP(V353,'Վարկանիշային չափորոշիչներ'!$G$6:$GE$68,4,FALSE),0)</f>
        <v>0</v>
      </c>
      <c r="AN353" s="50">
        <f t="shared" si="99"/>
        <v>0</v>
      </c>
    </row>
    <row r="354" spans="1:40" s="39" customFormat="1" ht="51.75" hidden="1" outlineLevel="2">
      <c r="A354" s="62">
        <v>1126</v>
      </c>
      <c r="B354" s="62">
        <v>31002</v>
      </c>
      <c r="C354" s="63" t="s">
        <v>441</v>
      </c>
      <c r="D354" s="64"/>
      <c r="E354" s="64"/>
      <c r="F354" s="65"/>
      <c r="G354" s="66"/>
      <c r="H354" s="66"/>
      <c r="I354" s="64"/>
      <c r="J354" s="64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50">
        <f t="shared" si="102"/>
        <v>0</v>
      </c>
      <c r="AB354" s="50">
        <f>IFERROR(VLOOKUP(K354,'Վարկանիշային չափորոշիչներ'!$G$6:$GE$68,4,FALSE),0)</f>
        <v>0</v>
      </c>
      <c r="AC354" s="50">
        <f>IFERROR(VLOOKUP(L354,'Վարկանիշային չափորոշիչներ'!$G$6:$GE$68,4,FALSE),0)</f>
        <v>0</v>
      </c>
      <c r="AD354" s="50">
        <f>IFERROR(VLOOKUP(M354,'Վարկանիշային չափորոշիչներ'!$G$6:$GE$68,4,FALSE),0)</f>
        <v>0</v>
      </c>
      <c r="AE354" s="50">
        <f>IFERROR(VLOOKUP(N354,'Վարկանիշային չափորոշիչներ'!$G$6:$GE$68,4,FALSE),0)</f>
        <v>0</v>
      </c>
      <c r="AF354" s="50">
        <f>IFERROR(VLOOKUP(O354,'Վարկանիշային չափորոշիչներ'!$G$6:$GE$68,4,FALSE),0)</f>
        <v>0</v>
      </c>
      <c r="AG354" s="50">
        <f>IFERROR(VLOOKUP(P354,'Վարկանիշային չափորոշիչներ'!$G$6:$GE$68,4,FALSE),0)</f>
        <v>0</v>
      </c>
      <c r="AH354" s="50">
        <f>IFERROR(VLOOKUP(Q354,'Վարկանիշային չափորոշիչներ'!$G$6:$GE$68,4,FALSE),0)</f>
        <v>0</v>
      </c>
      <c r="AI354" s="50">
        <f>IFERROR(VLOOKUP(R354,'Վարկանիշային չափորոշիչներ'!$G$6:$GE$68,4,FALSE),0)</f>
        <v>0</v>
      </c>
      <c r="AJ354" s="50">
        <f>IFERROR(VLOOKUP(S354,'Վարկանիշային չափորոշիչներ'!$G$6:$GE$68,4,FALSE),0)</f>
        <v>0</v>
      </c>
      <c r="AK354" s="50">
        <f>IFERROR(VLOOKUP(T354,'Վարկանիշային չափորոշիչներ'!$G$6:$GE$68,4,FALSE),0)</f>
        <v>0</v>
      </c>
      <c r="AL354" s="50">
        <f>IFERROR(VLOOKUP(U354,'Վարկանիշային չափորոշիչներ'!$G$6:$GE$68,4,FALSE),0)</f>
        <v>0</v>
      </c>
      <c r="AM354" s="50">
        <f>IFERROR(VLOOKUP(V354,'Վարկանիշային չափորոշիչներ'!$G$6:$GE$68,4,FALSE),0)</f>
        <v>0</v>
      </c>
      <c r="AN354" s="50">
        <f t="shared" si="99"/>
        <v>0</v>
      </c>
    </row>
    <row r="355" spans="1:40" s="39" customFormat="1" ht="86.25" hidden="1" outlineLevel="2">
      <c r="A355" s="62">
        <v>1126</v>
      </c>
      <c r="B355" s="62">
        <v>31002</v>
      </c>
      <c r="C355" s="63" t="s">
        <v>442</v>
      </c>
      <c r="D355" s="64"/>
      <c r="E355" s="64"/>
      <c r="F355" s="66"/>
      <c r="G355" s="66"/>
      <c r="H355" s="66"/>
      <c r="I355" s="64"/>
      <c r="J355" s="64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50">
        <f t="shared" si="102"/>
        <v>0</v>
      </c>
      <c r="AB355" s="50">
        <f>IFERROR(VLOOKUP(K355,'Վարկանիշային չափորոշիչներ'!$G$6:$GE$68,4,FALSE),0)</f>
        <v>0</v>
      </c>
      <c r="AC355" s="50">
        <f>IFERROR(VLOOKUP(L355,'Վարկանիշային չափորոշիչներ'!$G$6:$GE$68,4,FALSE),0)</f>
        <v>0</v>
      </c>
      <c r="AD355" s="50">
        <f>IFERROR(VLOOKUP(M355,'Վարկանիշային չափորոշիչներ'!$G$6:$GE$68,4,FALSE),0)</f>
        <v>0</v>
      </c>
      <c r="AE355" s="50">
        <f>IFERROR(VLOOKUP(N355,'Վարկանիշային չափորոշիչներ'!$G$6:$GE$68,4,FALSE),0)</f>
        <v>0</v>
      </c>
      <c r="AF355" s="50">
        <f>IFERROR(VLOOKUP(O355,'Վարկանիշային չափորոշիչներ'!$G$6:$GE$68,4,FALSE),0)</f>
        <v>0</v>
      </c>
      <c r="AG355" s="50">
        <f>IFERROR(VLOOKUP(P355,'Վարկանիշային չափորոշիչներ'!$G$6:$GE$68,4,FALSE),0)</f>
        <v>0</v>
      </c>
      <c r="AH355" s="50">
        <f>IFERROR(VLOOKUP(Q355,'Վարկանիշային չափորոշիչներ'!$G$6:$GE$68,4,FALSE),0)</f>
        <v>0</v>
      </c>
      <c r="AI355" s="50">
        <f>IFERROR(VLOOKUP(R355,'Վարկանիշային չափորոշիչներ'!$G$6:$GE$68,4,FALSE),0)</f>
        <v>0</v>
      </c>
      <c r="AJ355" s="50">
        <f>IFERROR(VLOOKUP(S355,'Վարկանիշային չափորոշիչներ'!$G$6:$GE$68,4,FALSE),0)</f>
        <v>0</v>
      </c>
      <c r="AK355" s="50">
        <f>IFERROR(VLOOKUP(T355,'Վարկանիշային չափորոշիչներ'!$G$6:$GE$68,4,FALSE),0)</f>
        <v>0</v>
      </c>
      <c r="AL355" s="50">
        <f>IFERROR(VLOOKUP(U355,'Վարկանիշային չափորոշիչներ'!$G$6:$GE$68,4,FALSE),0)</f>
        <v>0</v>
      </c>
      <c r="AM355" s="50">
        <f>IFERROR(VLOOKUP(V355,'Վարկանիշային չափորոշիչներ'!$G$6:$GE$68,4,FALSE),0)</f>
        <v>0</v>
      </c>
      <c r="AN355" s="50">
        <f t="shared" si="99"/>
        <v>0</v>
      </c>
    </row>
    <row r="356" spans="1:40" s="39" customFormat="1" ht="51.75" hidden="1" outlineLevel="2">
      <c r="A356" s="62">
        <v>1126</v>
      </c>
      <c r="B356" s="62">
        <v>31003</v>
      </c>
      <c r="C356" s="63" t="s">
        <v>443</v>
      </c>
      <c r="D356" s="64"/>
      <c r="E356" s="64"/>
      <c r="F356" s="66"/>
      <c r="G356" s="66"/>
      <c r="H356" s="66"/>
      <c r="I356" s="64"/>
      <c r="J356" s="64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50">
        <f t="shared" si="102"/>
        <v>0</v>
      </c>
      <c r="AB356" s="50">
        <f>IFERROR(VLOOKUP(K356,'Վարկանիշային չափորոշիչներ'!$G$6:$GE$68,4,FALSE),0)</f>
        <v>0</v>
      </c>
      <c r="AC356" s="50">
        <f>IFERROR(VLOOKUP(L356,'Վարկանիշային չափորոշիչներ'!$G$6:$GE$68,4,FALSE),0)</f>
        <v>0</v>
      </c>
      <c r="AD356" s="50">
        <f>IFERROR(VLOOKUP(M356,'Վարկանիշային չափորոշիչներ'!$G$6:$GE$68,4,FALSE),0)</f>
        <v>0</v>
      </c>
      <c r="AE356" s="50">
        <f>IFERROR(VLOOKUP(N356,'Վարկանիշային չափորոշիչներ'!$G$6:$GE$68,4,FALSE),0)</f>
        <v>0</v>
      </c>
      <c r="AF356" s="50">
        <f>IFERROR(VLOOKUP(O356,'Վարկանիշային չափորոշիչներ'!$G$6:$GE$68,4,FALSE),0)</f>
        <v>0</v>
      </c>
      <c r="AG356" s="50">
        <f>IFERROR(VLOOKUP(P356,'Վարկանիշային չափորոշիչներ'!$G$6:$GE$68,4,FALSE),0)</f>
        <v>0</v>
      </c>
      <c r="AH356" s="50">
        <f>IFERROR(VLOOKUP(Q356,'Վարկանիշային չափորոշիչներ'!$G$6:$GE$68,4,FALSE),0)</f>
        <v>0</v>
      </c>
      <c r="AI356" s="50">
        <f>IFERROR(VLOOKUP(R356,'Վարկանիշային չափորոշիչներ'!$G$6:$GE$68,4,FALSE),0)</f>
        <v>0</v>
      </c>
      <c r="AJ356" s="50">
        <f>IFERROR(VLOOKUP(S356,'Վարկանիշային չափորոշիչներ'!$G$6:$GE$68,4,FALSE),0)</f>
        <v>0</v>
      </c>
      <c r="AK356" s="50">
        <f>IFERROR(VLOOKUP(T356,'Վարկանիշային չափորոշիչներ'!$G$6:$GE$68,4,FALSE),0)</f>
        <v>0</v>
      </c>
      <c r="AL356" s="50">
        <f>IFERROR(VLOOKUP(U356,'Վարկանիշային չափորոշիչներ'!$G$6:$GE$68,4,FALSE),0)</f>
        <v>0</v>
      </c>
      <c r="AM356" s="50">
        <f>IFERROR(VLOOKUP(V356,'Վարկանիշային չափորոշիչներ'!$G$6:$GE$68,4,FALSE),0)</f>
        <v>0</v>
      </c>
      <c r="AN356" s="50">
        <f t="shared" si="99"/>
        <v>0</v>
      </c>
    </row>
    <row r="357" spans="1:40" s="39" customFormat="1" ht="51.75" hidden="1" outlineLevel="1">
      <c r="A357" s="57">
        <v>1142</v>
      </c>
      <c r="B357" s="57"/>
      <c r="C357" s="58" t="s">
        <v>444</v>
      </c>
      <c r="D357" s="59">
        <f>SUM(D358:D359)</f>
        <v>0</v>
      </c>
      <c r="E357" s="59">
        <f>SUM(E358:E359)</f>
        <v>0</v>
      </c>
      <c r="F357" s="60">
        <f t="shared" ref="F357:H357" si="103">SUM(F358:F359)</f>
        <v>0</v>
      </c>
      <c r="G357" s="60">
        <f t="shared" si="103"/>
        <v>0</v>
      </c>
      <c r="H357" s="60">
        <f t="shared" si="103"/>
        <v>0</v>
      </c>
      <c r="I357" s="61" t="s">
        <v>74</v>
      </c>
      <c r="J357" s="61" t="s">
        <v>74</v>
      </c>
      <c r="K357" s="61" t="s">
        <v>74</v>
      </c>
      <c r="L357" s="61" t="s">
        <v>74</v>
      </c>
      <c r="M357" s="61" t="s">
        <v>74</v>
      </c>
      <c r="N357" s="61" t="s">
        <v>74</v>
      </c>
      <c r="O357" s="61" t="s">
        <v>74</v>
      </c>
      <c r="P357" s="61" t="s">
        <v>74</v>
      </c>
      <c r="Q357" s="61" t="s">
        <v>74</v>
      </c>
      <c r="R357" s="61" t="s">
        <v>74</v>
      </c>
      <c r="S357" s="61" t="s">
        <v>74</v>
      </c>
      <c r="T357" s="61" t="s">
        <v>74</v>
      </c>
      <c r="U357" s="61" t="s">
        <v>74</v>
      </c>
      <c r="V357" s="61" t="s">
        <v>74</v>
      </c>
      <c r="W357" s="61" t="s">
        <v>74</v>
      </c>
      <c r="AB357" s="50">
        <f>IFERROR(VLOOKUP(K357,'Վարկանիշային չափորոշիչներ'!$G$6:$GE$68,4,FALSE),0)</f>
        <v>0</v>
      </c>
      <c r="AC357" s="50">
        <f>IFERROR(VLOOKUP(L357,'Վարկանիշային չափորոշիչներ'!$G$6:$GE$68,4,FALSE),0)</f>
        <v>0</v>
      </c>
      <c r="AD357" s="50">
        <f>IFERROR(VLOOKUP(M357,'Վարկանիշային չափորոշիչներ'!$G$6:$GE$68,4,FALSE),0)</f>
        <v>0</v>
      </c>
      <c r="AE357" s="50">
        <f>IFERROR(VLOOKUP(N357,'Վարկանիշային չափորոշիչներ'!$G$6:$GE$68,4,FALSE),0)</f>
        <v>0</v>
      </c>
      <c r="AF357" s="50">
        <f>IFERROR(VLOOKUP(O357,'Վարկանիշային չափորոշիչներ'!$G$6:$GE$68,4,FALSE),0)</f>
        <v>0</v>
      </c>
      <c r="AG357" s="50">
        <f>IFERROR(VLOOKUP(P357,'Վարկանիշային չափորոշիչներ'!$G$6:$GE$68,4,FALSE),0)</f>
        <v>0</v>
      </c>
      <c r="AH357" s="50">
        <f>IFERROR(VLOOKUP(Q357,'Վարկանիշային չափորոշիչներ'!$G$6:$GE$68,4,FALSE),0)</f>
        <v>0</v>
      </c>
      <c r="AI357" s="50">
        <f>IFERROR(VLOOKUP(R357,'Վարկանիշային չափորոշիչներ'!$G$6:$GE$68,4,FALSE),0)</f>
        <v>0</v>
      </c>
      <c r="AJ357" s="50">
        <f>IFERROR(VLOOKUP(S357,'Վարկանիշային չափորոշիչներ'!$G$6:$GE$68,4,FALSE),0)</f>
        <v>0</v>
      </c>
      <c r="AK357" s="50">
        <f>IFERROR(VLOOKUP(T357,'Վարկանիշային չափորոշիչներ'!$G$6:$GE$68,4,FALSE),0)</f>
        <v>0</v>
      </c>
      <c r="AL357" s="50">
        <f>IFERROR(VLOOKUP(U357,'Վարկանիշային չափորոշիչներ'!$G$6:$GE$68,4,FALSE),0)</f>
        <v>0</v>
      </c>
      <c r="AM357" s="50">
        <f>IFERROR(VLOOKUP(V357,'Վարկանիշային չափորոշիչներ'!$G$6:$GE$68,4,FALSE),0)</f>
        <v>0</v>
      </c>
      <c r="AN357" s="50">
        <f t="shared" si="99"/>
        <v>0</v>
      </c>
    </row>
    <row r="358" spans="1:40" s="39" customFormat="1" ht="34.5" hidden="1" outlineLevel="2">
      <c r="A358" s="62">
        <v>1142</v>
      </c>
      <c r="B358" s="62">
        <v>11001</v>
      </c>
      <c r="C358" s="63" t="s">
        <v>445</v>
      </c>
      <c r="D358" s="64"/>
      <c r="E358" s="64"/>
      <c r="F358" s="65"/>
      <c r="G358" s="66"/>
      <c r="H358" s="66"/>
      <c r="I358" s="64"/>
      <c r="J358" s="64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50">
        <f>AN358</f>
        <v>0</v>
      </c>
      <c r="AB358" s="50">
        <f>IFERROR(VLOOKUP(K358,'Վարկանիշային չափորոշիչներ'!$G$6:$GE$68,4,FALSE),0)</f>
        <v>0</v>
      </c>
      <c r="AC358" s="50">
        <f>IFERROR(VLOOKUP(L358,'Վարկանիշային չափորոշիչներ'!$G$6:$GE$68,4,FALSE),0)</f>
        <v>0</v>
      </c>
      <c r="AD358" s="50">
        <f>IFERROR(VLOOKUP(M358,'Վարկանիշային չափորոշիչներ'!$G$6:$GE$68,4,FALSE),0)</f>
        <v>0</v>
      </c>
      <c r="AE358" s="50">
        <f>IFERROR(VLOOKUP(N358,'Վարկանիշային չափորոշիչներ'!$G$6:$GE$68,4,FALSE),0)</f>
        <v>0</v>
      </c>
      <c r="AF358" s="50">
        <f>IFERROR(VLOOKUP(O358,'Վարկանիշային չափորոշիչներ'!$G$6:$GE$68,4,FALSE),0)</f>
        <v>0</v>
      </c>
      <c r="AG358" s="50">
        <f>IFERROR(VLOOKUP(P358,'Վարկանիշային չափորոշիչներ'!$G$6:$GE$68,4,FALSE),0)</f>
        <v>0</v>
      </c>
      <c r="AH358" s="50">
        <f>IFERROR(VLOOKUP(Q358,'Վարկանիշային չափորոշիչներ'!$G$6:$GE$68,4,FALSE),0)</f>
        <v>0</v>
      </c>
      <c r="AI358" s="50">
        <f>IFERROR(VLOOKUP(R358,'Վարկանիշային չափորոշիչներ'!$G$6:$GE$68,4,FALSE),0)</f>
        <v>0</v>
      </c>
      <c r="AJ358" s="50">
        <f>IFERROR(VLOOKUP(S358,'Վարկանիշային չափորոշիչներ'!$G$6:$GE$68,4,FALSE),0)</f>
        <v>0</v>
      </c>
      <c r="AK358" s="50">
        <f>IFERROR(VLOOKUP(T358,'Վարկանիշային չափորոշիչներ'!$G$6:$GE$68,4,FALSE),0)</f>
        <v>0</v>
      </c>
      <c r="AL358" s="50">
        <f>IFERROR(VLOOKUP(U358,'Վարկանիշային չափորոշիչներ'!$G$6:$GE$68,4,FALSE),0)</f>
        <v>0</v>
      </c>
      <c r="AM358" s="50">
        <f>IFERROR(VLOOKUP(V358,'Վարկանիշային չափորոշիչներ'!$G$6:$GE$68,4,FALSE),0)</f>
        <v>0</v>
      </c>
      <c r="AN358" s="50">
        <f t="shared" si="99"/>
        <v>0</v>
      </c>
    </row>
    <row r="359" spans="1:40" s="131" customFormat="1" ht="34.5" hidden="1" outlineLevel="2">
      <c r="A359" s="62">
        <v>1142</v>
      </c>
      <c r="B359" s="62">
        <v>11002</v>
      </c>
      <c r="C359" s="63" t="s">
        <v>446</v>
      </c>
      <c r="D359" s="64"/>
      <c r="E359" s="64"/>
      <c r="F359" s="65"/>
      <c r="G359" s="66"/>
      <c r="H359" s="66"/>
      <c r="I359" s="64"/>
      <c r="J359" s="64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50">
        <f>AN359</f>
        <v>0</v>
      </c>
      <c r="AB359" s="50">
        <f>IFERROR(VLOOKUP(K359,'Վարկանիշային չափորոշիչներ'!$G$6:$GE$68,4,FALSE),0)</f>
        <v>0</v>
      </c>
      <c r="AC359" s="50">
        <f>IFERROR(VLOOKUP(L359,'Վարկանիշային չափորոշիչներ'!$G$6:$GE$68,4,FALSE),0)</f>
        <v>0</v>
      </c>
      <c r="AD359" s="50">
        <f>IFERROR(VLOOKUP(M359,'Վարկանիշային չափորոշիչներ'!$G$6:$GE$68,4,FALSE),0)</f>
        <v>0</v>
      </c>
      <c r="AE359" s="50">
        <f>IFERROR(VLOOKUP(N359,'Վարկանիշային չափորոշիչներ'!$G$6:$GE$68,4,FALSE),0)</f>
        <v>0</v>
      </c>
      <c r="AF359" s="50">
        <f>IFERROR(VLOOKUP(O359,'Վարկանիշային չափորոշիչներ'!$G$6:$GE$68,4,FALSE),0)</f>
        <v>0</v>
      </c>
      <c r="AG359" s="50">
        <f>IFERROR(VLOOKUP(P359,'Վարկանիշային չափորոշիչներ'!$G$6:$GE$68,4,FALSE),0)</f>
        <v>0</v>
      </c>
      <c r="AH359" s="50">
        <f>IFERROR(VLOOKUP(Q359,'Վարկանիշային չափորոշիչներ'!$G$6:$GE$68,4,FALSE),0)</f>
        <v>0</v>
      </c>
      <c r="AI359" s="50">
        <f>IFERROR(VLOOKUP(R359,'Վարկանիշային չափորոշիչներ'!$G$6:$GE$68,4,FALSE),0)</f>
        <v>0</v>
      </c>
      <c r="AJ359" s="50">
        <f>IFERROR(VLOOKUP(S359,'Վարկանիշային չափորոշիչներ'!$G$6:$GE$68,4,FALSE),0)</f>
        <v>0</v>
      </c>
      <c r="AK359" s="50">
        <f>IFERROR(VLOOKUP(T359,'Վարկանիշային չափորոշիչներ'!$G$6:$GE$68,4,FALSE),0)</f>
        <v>0</v>
      </c>
      <c r="AL359" s="50">
        <f>IFERROR(VLOOKUP(U359,'Վարկանիշային չափորոշիչներ'!$G$6:$GE$68,4,FALSE),0)</f>
        <v>0</v>
      </c>
      <c r="AM359" s="50">
        <f>IFERROR(VLOOKUP(V359,'Վարկանիշային չափորոշիչներ'!$G$6:$GE$68,4,FALSE),0)</f>
        <v>0</v>
      </c>
      <c r="AN359" s="50">
        <f t="shared" si="99"/>
        <v>0</v>
      </c>
    </row>
    <row r="360" spans="1:40" s="39" customFormat="1" hidden="1" outlineLevel="1">
      <c r="A360" s="57">
        <v>1188</v>
      </c>
      <c r="B360" s="57"/>
      <c r="C360" s="58" t="s">
        <v>447</v>
      </c>
      <c r="D360" s="59">
        <f>SUM(D361:D363)</f>
        <v>0</v>
      </c>
      <c r="E360" s="59">
        <f t="shared" ref="E360" si="104">SUM(E361:E363)</f>
        <v>0</v>
      </c>
      <c r="F360" s="60">
        <f t="shared" ref="F360:H360" si="105">SUM(F361:F363)</f>
        <v>0</v>
      </c>
      <c r="G360" s="60">
        <f t="shared" si="105"/>
        <v>0</v>
      </c>
      <c r="H360" s="60">
        <f t="shared" si="105"/>
        <v>0</v>
      </c>
      <c r="I360" s="61" t="s">
        <v>74</v>
      </c>
      <c r="J360" s="61" t="s">
        <v>74</v>
      </c>
      <c r="K360" s="61" t="s">
        <v>74</v>
      </c>
      <c r="L360" s="61" t="s">
        <v>74</v>
      </c>
      <c r="M360" s="61" t="s">
        <v>74</v>
      </c>
      <c r="N360" s="61" t="s">
        <v>74</v>
      </c>
      <c r="O360" s="61" t="s">
        <v>74</v>
      </c>
      <c r="P360" s="61" t="s">
        <v>74</v>
      </c>
      <c r="Q360" s="61" t="s">
        <v>74</v>
      </c>
      <c r="R360" s="61" t="s">
        <v>74</v>
      </c>
      <c r="S360" s="61" t="s">
        <v>74</v>
      </c>
      <c r="T360" s="61" t="s">
        <v>74</v>
      </c>
      <c r="U360" s="61" t="s">
        <v>74</v>
      </c>
      <c r="V360" s="61" t="s">
        <v>74</v>
      </c>
      <c r="W360" s="61" t="s">
        <v>74</v>
      </c>
      <c r="AB360" s="50">
        <f>IFERROR(VLOOKUP(K360,'Վարկանիշային չափորոշիչներ'!$G$6:$GE$68,4,FALSE),0)</f>
        <v>0</v>
      </c>
      <c r="AC360" s="50">
        <f>IFERROR(VLOOKUP(L360,'Վարկանիշային չափորոշիչներ'!$G$6:$GE$68,4,FALSE),0)</f>
        <v>0</v>
      </c>
      <c r="AD360" s="50">
        <f>IFERROR(VLOOKUP(M360,'Վարկանիշային չափորոշիչներ'!$G$6:$GE$68,4,FALSE),0)</f>
        <v>0</v>
      </c>
      <c r="AE360" s="50">
        <f>IFERROR(VLOOKUP(N360,'Վարկանիշային չափորոշիչներ'!$G$6:$GE$68,4,FALSE),0)</f>
        <v>0</v>
      </c>
      <c r="AF360" s="50">
        <f>IFERROR(VLOOKUP(O360,'Վարկանիշային չափորոշիչներ'!$G$6:$GE$68,4,FALSE),0)</f>
        <v>0</v>
      </c>
      <c r="AG360" s="50">
        <f>IFERROR(VLOOKUP(P360,'Վարկանիշային չափորոշիչներ'!$G$6:$GE$68,4,FALSE),0)</f>
        <v>0</v>
      </c>
      <c r="AH360" s="50">
        <f>IFERROR(VLOOKUP(Q360,'Վարկանիշային չափորոշիչներ'!$G$6:$GE$68,4,FALSE),0)</f>
        <v>0</v>
      </c>
      <c r="AI360" s="50">
        <f>IFERROR(VLOOKUP(R360,'Վարկանիշային չափորոշիչներ'!$G$6:$GE$68,4,FALSE),0)</f>
        <v>0</v>
      </c>
      <c r="AJ360" s="50">
        <f>IFERROR(VLOOKUP(S360,'Վարկանիշային չափորոշիչներ'!$G$6:$GE$68,4,FALSE),0)</f>
        <v>0</v>
      </c>
      <c r="AK360" s="50">
        <f>IFERROR(VLOOKUP(T360,'Վարկանիշային չափորոշիչներ'!$G$6:$GE$68,4,FALSE),0)</f>
        <v>0</v>
      </c>
      <c r="AL360" s="50">
        <f>IFERROR(VLOOKUP(U360,'Վարկանիշային չափորոշիչներ'!$G$6:$GE$68,4,FALSE),0)</f>
        <v>0</v>
      </c>
      <c r="AM360" s="50">
        <f>IFERROR(VLOOKUP(V360,'Վարկանիշային չափորոշիչներ'!$G$6:$GE$68,4,FALSE),0)</f>
        <v>0</v>
      </c>
      <c r="AN360" s="50">
        <f t="shared" si="99"/>
        <v>0</v>
      </c>
    </row>
    <row r="361" spans="1:40" s="131" customFormat="1" ht="86.25" hidden="1" outlineLevel="2">
      <c r="A361" s="62">
        <v>1188</v>
      </c>
      <c r="B361" s="62">
        <v>11001</v>
      </c>
      <c r="C361" s="63" t="s">
        <v>448</v>
      </c>
      <c r="D361" s="64"/>
      <c r="E361" s="64"/>
      <c r="F361" s="65"/>
      <c r="G361" s="66"/>
      <c r="H361" s="66"/>
      <c r="I361" s="64"/>
      <c r="J361" s="64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50">
        <f>AN361</f>
        <v>0</v>
      </c>
      <c r="AB361" s="50">
        <f>IFERROR(VLOOKUP(K361,'Վարկանիշային չափորոշիչներ'!$G$6:$GE$68,4,FALSE),0)</f>
        <v>0</v>
      </c>
      <c r="AC361" s="50">
        <f>IFERROR(VLOOKUP(L361,'Վարկանիշային չափորոշիչներ'!$G$6:$GE$68,4,FALSE),0)</f>
        <v>0</v>
      </c>
      <c r="AD361" s="50">
        <f>IFERROR(VLOOKUP(M361,'Վարկանիշային չափորոշիչներ'!$G$6:$GE$68,4,FALSE),0)</f>
        <v>0</v>
      </c>
      <c r="AE361" s="50">
        <f>IFERROR(VLOOKUP(N361,'Վարկանիշային չափորոշիչներ'!$G$6:$GE$68,4,FALSE),0)</f>
        <v>0</v>
      </c>
      <c r="AF361" s="50">
        <f>IFERROR(VLOOKUP(O361,'Վարկանիշային չափորոշիչներ'!$G$6:$GE$68,4,FALSE),0)</f>
        <v>0</v>
      </c>
      <c r="AG361" s="50">
        <f>IFERROR(VLOOKUP(P361,'Վարկանիշային չափորոշիչներ'!$G$6:$GE$68,4,FALSE),0)</f>
        <v>0</v>
      </c>
      <c r="AH361" s="50">
        <f>IFERROR(VLOOKUP(Q361,'Վարկանիշային չափորոշիչներ'!$G$6:$GE$68,4,FALSE),0)</f>
        <v>0</v>
      </c>
      <c r="AI361" s="50">
        <f>IFERROR(VLOOKUP(R361,'Վարկանիշային չափորոշիչներ'!$G$6:$GE$68,4,FALSE),0)</f>
        <v>0</v>
      </c>
      <c r="AJ361" s="50">
        <f>IFERROR(VLOOKUP(S361,'Վարկանիշային չափորոշիչներ'!$G$6:$GE$68,4,FALSE),0)</f>
        <v>0</v>
      </c>
      <c r="AK361" s="50">
        <f>IFERROR(VLOOKUP(T361,'Վարկանիշային չափորոշիչներ'!$G$6:$GE$68,4,FALSE),0)</f>
        <v>0</v>
      </c>
      <c r="AL361" s="50">
        <f>IFERROR(VLOOKUP(U361,'Վարկանիշային չափորոշիչներ'!$G$6:$GE$68,4,FALSE),0)</f>
        <v>0</v>
      </c>
      <c r="AM361" s="50">
        <f>IFERROR(VLOOKUP(V361,'Վարկանիշային չափորոշիչներ'!$G$6:$GE$68,4,FALSE),0)</f>
        <v>0</v>
      </c>
      <c r="AN361" s="50">
        <f t="shared" si="99"/>
        <v>0</v>
      </c>
    </row>
    <row r="362" spans="1:40" s="131" customFormat="1" ht="103.5" hidden="1" outlineLevel="2">
      <c r="A362" s="62">
        <v>1188</v>
      </c>
      <c r="B362" s="62">
        <v>12001</v>
      </c>
      <c r="C362" s="63" t="s">
        <v>449</v>
      </c>
      <c r="D362" s="64"/>
      <c r="E362" s="64"/>
      <c r="F362" s="65"/>
      <c r="G362" s="66"/>
      <c r="H362" s="66"/>
      <c r="I362" s="64"/>
      <c r="J362" s="64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50">
        <f>AN362</f>
        <v>0</v>
      </c>
      <c r="AB362" s="50">
        <f>IFERROR(VLOOKUP(K362,'Վարկանիշային չափորոշիչներ'!$G$6:$GE$68,4,FALSE),0)</f>
        <v>0</v>
      </c>
      <c r="AC362" s="50">
        <f>IFERROR(VLOOKUP(L362,'Վարկանիշային չափորոշիչներ'!$G$6:$GE$68,4,FALSE),0)</f>
        <v>0</v>
      </c>
      <c r="AD362" s="50">
        <f>IFERROR(VLOOKUP(M362,'Վարկանիշային չափորոշիչներ'!$G$6:$GE$68,4,FALSE),0)</f>
        <v>0</v>
      </c>
      <c r="AE362" s="50">
        <f>IFERROR(VLOOKUP(N362,'Վարկանիշային չափորոշիչներ'!$G$6:$GE$68,4,FALSE),0)</f>
        <v>0</v>
      </c>
      <c r="AF362" s="50">
        <f>IFERROR(VLOOKUP(O362,'Վարկանիշային չափորոշիչներ'!$G$6:$GE$68,4,FALSE),0)</f>
        <v>0</v>
      </c>
      <c r="AG362" s="50">
        <f>IFERROR(VLOOKUP(P362,'Վարկանիշային չափորոշիչներ'!$G$6:$GE$68,4,FALSE),0)</f>
        <v>0</v>
      </c>
      <c r="AH362" s="50">
        <f>IFERROR(VLOOKUP(Q362,'Վարկանիշային չափորոշիչներ'!$G$6:$GE$68,4,FALSE),0)</f>
        <v>0</v>
      </c>
      <c r="AI362" s="50">
        <f>IFERROR(VLOOKUP(R362,'Վարկանիշային չափորոշիչներ'!$G$6:$GE$68,4,FALSE),0)</f>
        <v>0</v>
      </c>
      <c r="AJ362" s="50">
        <f>IFERROR(VLOOKUP(S362,'Վարկանիշային չափորոշիչներ'!$G$6:$GE$68,4,FALSE),0)</f>
        <v>0</v>
      </c>
      <c r="AK362" s="50">
        <f>IFERROR(VLOOKUP(T362,'Վարկանիշային չափորոշիչներ'!$G$6:$GE$68,4,FALSE),0)</f>
        <v>0</v>
      </c>
      <c r="AL362" s="50">
        <f>IFERROR(VLOOKUP(U362,'Վարկանիշային չափորոշիչներ'!$G$6:$GE$68,4,FALSE),0)</f>
        <v>0</v>
      </c>
      <c r="AM362" s="50">
        <f>IFERROR(VLOOKUP(V362,'Վարկանիշային չափորոշիչներ'!$G$6:$GE$68,4,FALSE),0)</f>
        <v>0</v>
      </c>
      <c r="AN362" s="50">
        <f t="shared" si="99"/>
        <v>0</v>
      </c>
    </row>
    <row r="363" spans="1:40" s="131" customFormat="1" ht="34.5" hidden="1" outlineLevel="2">
      <c r="A363" s="62">
        <v>1188</v>
      </c>
      <c r="B363" s="99">
        <v>11002</v>
      </c>
      <c r="C363" s="63" t="s">
        <v>450</v>
      </c>
      <c r="D363" s="64"/>
      <c r="E363" s="64"/>
      <c r="F363" s="65"/>
      <c r="G363" s="65"/>
      <c r="H363" s="65"/>
      <c r="I363" s="64"/>
      <c r="J363" s="64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50">
        <f>AN363</f>
        <v>0</v>
      </c>
      <c r="AB363" s="50">
        <f>IFERROR(VLOOKUP(K363,'Վարկանիշային չափորոշիչներ'!$G$6:$GE$68,4,FALSE),0)</f>
        <v>0</v>
      </c>
      <c r="AC363" s="50">
        <f>IFERROR(VLOOKUP(L363,'Վարկանիշային չափորոշիչներ'!$G$6:$GE$68,4,FALSE),0)</f>
        <v>0</v>
      </c>
      <c r="AD363" s="50">
        <f>IFERROR(VLOOKUP(M363,'Վարկանիշային չափորոշիչներ'!$G$6:$GE$68,4,FALSE),0)</f>
        <v>0</v>
      </c>
      <c r="AE363" s="50">
        <f>IFERROR(VLOOKUP(N363,'Վարկանիշային չափորոշիչներ'!$G$6:$GE$68,4,FALSE),0)</f>
        <v>0</v>
      </c>
      <c r="AF363" s="50">
        <f>IFERROR(VLOOKUP(O363,'Վարկանիշային չափորոշիչներ'!$G$6:$GE$68,4,FALSE),0)</f>
        <v>0</v>
      </c>
      <c r="AG363" s="50">
        <f>IFERROR(VLOOKUP(P363,'Վարկանիշային չափորոշիչներ'!$G$6:$GE$68,4,FALSE),0)</f>
        <v>0</v>
      </c>
      <c r="AH363" s="50">
        <f>IFERROR(VLOOKUP(Q363,'Վարկանիշային չափորոշիչներ'!$G$6:$GE$68,4,FALSE),0)</f>
        <v>0</v>
      </c>
      <c r="AI363" s="50">
        <f>IFERROR(VLOOKUP(R363,'Վարկանիշային չափորոշիչներ'!$G$6:$GE$68,4,FALSE),0)</f>
        <v>0</v>
      </c>
      <c r="AJ363" s="50">
        <f>IFERROR(VLOOKUP(S363,'Վարկանիշային չափորոշիչներ'!$G$6:$GE$68,4,FALSE),0)</f>
        <v>0</v>
      </c>
      <c r="AK363" s="50">
        <f>IFERROR(VLOOKUP(T363,'Վարկանիշային չափորոշիչներ'!$G$6:$GE$68,4,FALSE),0)</f>
        <v>0</v>
      </c>
      <c r="AL363" s="50">
        <f>IFERROR(VLOOKUP(U363,'Վարկանիշային չափորոշիչներ'!$G$6:$GE$68,4,FALSE),0)</f>
        <v>0</v>
      </c>
      <c r="AM363" s="50">
        <f>IFERROR(VLOOKUP(V363,'Վարկանիշային չափորոշիչներ'!$G$6:$GE$68,4,FALSE),0)</f>
        <v>0</v>
      </c>
      <c r="AN363" s="50">
        <f t="shared" si="99"/>
        <v>0</v>
      </c>
    </row>
    <row r="364" spans="1:40" s="131" customFormat="1" ht="51.75" hidden="1" outlineLevel="1">
      <c r="A364" s="57">
        <v>1191</v>
      </c>
      <c r="B364" s="57"/>
      <c r="C364" s="58" t="s">
        <v>451</v>
      </c>
      <c r="D364" s="59">
        <f>SUM(D365:D367)</f>
        <v>0</v>
      </c>
      <c r="E364" s="59">
        <f>SUM(E365:E367)</f>
        <v>0</v>
      </c>
      <c r="F364" s="60">
        <f t="shared" ref="F364:H364" si="106">SUM(F365:F367)</f>
        <v>0</v>
      </c>
      <c r="G364" s="60">
        <f t="shared" si="106"/>
        <v>0</v>
      </c>
      <c r="H364" s="60">
        <f t="shared" si="106"/>
        <v>0</v>
      </c>
      <c r="I364" s="61" t="s">
        <v>74</v>
      </c>
      <c r="J364" s="61" t="s">
        <v>74</v>
      </c>
      <c r="K364" s="61" t="s">
        <v>74</v>
      </c>
      <c r="L364" s="61" t="s">
        <v>74</v>
      </c>
      <c r="M364" s="61" t="s">
        <v>74</v>
      </c>
      <c r="N364" s="61" t="s">
        <v>74</v>
      </c>
      <c r="O364" s="61" t="s">
        <v>74</v>
      </c>
      <c r="P364" s="61" t="s">
        <v>74</v>
      </c>
      <c r="Q364" s="61" t="s">
        <v>74</v>
      </c>
      <c r="R364" s="61" t="s">
        <v>74</v>
      </c>
      <c r="S364" s="61" t="s">
        <v>74</v>
      </c>
      <c r="T364" s="61" t="s">
        <v>74</v>
      </c>
      <c r="U364" s="61" t="s">
        <v>74</v>
      </c>
      <c r="V364" s="61" t="s">
        <v>74</v>
      </c>
      <c r="W364" s="61" t="s">
        <v>74</v>
      </c>
      <c r="AB364" s="50">
        <f>IFERROR(VLOOKUP(K364,'Վարկանիշային չափորոշիչներ'!$G$6:$GE$68,4,FALSE),0)</f>
        <v>0</v>
      </c>
      <c r="AC364" s="50">
        <f>IFERROR(VLOOKUP(L364,'Վարկանիշային չափորոշիչներ'!$G$6:$GE$68,4,FALSE),0)</f>
        <v>0</v>
      </c>
      <c r="AD364" s="50">
        <f>IFERROR(VLOOKUP(M364,'Վարկանիշային չափորոշիչներ'!$G$6:$GE$68,4,FALSE),0)</f>
        <v>0</v>
      </c>
      <c r="AE364" s="50">
        <f>IFERROR(VLOOKUP(N364,'Վարկանիշային չափորոշիչներ'!$G$6:$GE$68,4,FALSE),0)</f>
        <v>0</v>
      </c>
      <c r="AF364" s="50">
        <f>IFERROR(VLOOKUP(O364,'Վարկանիշային չափորոշիչներ'!$G$6:$GE$68,4,FALSE),0)</f>
        <v>0</v>
      </c>
      <c r="AG364" s="50">
        <f>IFERROR(VLOOKUP(P364,'Վարկանիշային չափորոշիչներ'!$G$6:$GE$68,4,FALSE),0)</f>
        <v>0</v>
      </c>
      <c r="AH364" s="50">
        <f>IFERROR(VLOOKUP(Q364,'Վարկանիշային չափորոշիչներ'!$G$6:$GE$68,4,FALSE),0)</f>
        <v>0</v>
      </c>
      <c r="AI364" s="50">
        <f>IFERROR(VLOOKUP(R364,'Վարկանիշային չափորոշիչներ'!$G$6:$GE$68,4,FALSE),0)</f>
        <v>0</v>
      </c>
      <c r="AJ364" s="50">
        <f>IFERROR(VLOOKUP(S364,'Վարկանիշային չափորոշիչներ'!$G$6:$GE$68,4,FALSE),0)</f>
        <v>0</v>
      </c>
      <c r="AK364" s="50">
        <f>IFERROR(VLOOKUP(T364,'Վարկանիշային չափորոշիչներ'!$G$6:$GE$68,4,FALSE),0)</f>
        <v>0</v>
      </c>
      <c r="AL364" s="50">
        <f>IFERROR(VLOOKUP(U364,'Վարկանիշային չափորոշիչներ'!$G$6:$GE$68,4,FALSE),0)</f>
        <v>0</v>
      </c>
      <c r="AM364" s="50">
        <f>IFERROR(VLOOKUP(V364,'Վարկանիշային չափորոշիչներ'!$G$6:$GE$68,4,FALSE),0)</f>
        <v>0</v>
      </c>
      <c r="AN364" s="50">
        <f t="shared" si="99"/>
        <v>0</v>
      </c>
    </row>
    <row r="365" spans="1:40" s="131" customFormat="1" ht="51.75" hidden="1" outlineLevel="2">
      <c r="A365" s="62">
        <v>1191</v>
      </c>
      <c r="B365" s="62">
        <v>11001</v>
      </c>
      <c r="C365" s="63" t="s">
        <v>451</v>
      </c>
      <c r="D365" s="64"/>
      <c r="E365" s="64"/>
      <c r="F365" s="65"/>
      <c r="G365" s="66"/>
      <c r="H365" s="66"/>
      <c r="I365" s="64"/>
      <c r="J365" s="64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50">
        <f t="shared" ref="W365:W367" si="107">AN365</f>
        <v>0</v>
      </c>
      <c r="AB365" s="50">
        <f>IFERROR(VLOOKUP(K365,'Վարկանիշային չափորոշիչներ'!$G$6:$GE$68,4,FALSE),0)</f>
        <v>0</v>
      </c>
      <c r="AC365" s="50">
        <f>IFERROR(VLOOKUP(L365,'Վարկանիշային չափորոշիչներ'!$G$6:$GE$68,4,FALSE),0)</f>
        <v>0</v>
      </c>
      <c r="AD365" s="50">
        <f>IFERROR(VLOOKUP(M365,'Վարկանիշային չափորոշիչներ'!$G$6:$GE$68,4,FALSE),0)</f>
        <v>0</v>
      </c>
      <c r="AE365" s="50">
        <f>IFERROR(VLOOKUP(N365,'Վարկանիշային չափորոշիչներ'!$G$6:$GE$68,4,FALSE),0)</f>
        <v>0</v>
      </c>
      <c r="AF365" s="50">
        <f>IFERROR(VLOOKUP(O365,'Վարկանիշային չափորոշիչներ'!$G$6:$GE$68,4,FALSE),0)</f>
        <v>0</v>
      </c>
      <c r="AG365" s="50">
        <f>IFERROR(VLOOKUP(P365,'Վարկանիշային չափորոշիչներ'!$G$6:$GE$68,4,FALSE),0)</f>
        <v>0</v>
      </c>
      <c r="AH365" s="50">
        <f>IFERROR(VLOOKUP(Q365,'Վարկանիշային չափորոշիչներ'!$G$6:$GE$68,4,FALSE),0)</f>
        <v>0</v>
      </c>
      <c r="AI365" s="50">
        <f>IFERROR(VLOOKUP(R365,'Վարկանիշային չափորոշիչներ'!$G$6:$GE$68,4,FALSE),0)</f>
        <v>0</v>
      </c>
      <c r="AJ365" s="50">
        <f>IFERROR(VLOOKUP(S365,'Վարկանիշային չափորոշիչներ'!$G$6:$GE$68,4,FALSE),0)</f>
        <v>0</v>
      </c>
      <c r="AK365" s="50">
        <f>IFERROR(VLOOKUP(T365,'Վարկանիշային չափորոշիչներ'!$G$6:$GE$68,4,FALSE),0)</f>
        <v>0</v>
      </c>
      <c r="AL365" s="50">
        <f>IFERROR(VLOOKUP(U365,'Վարկանիշային չափորոշիչներ'!$G$6:$GE$68,4,FALSE),0)</f>
        <v>0</v>
      </c>
      <c r="AM365" s="50">
        <f>IFERROR(VLOOKUP(V365,'Վարկանիշային չափորոշիչներ'!$G$6:$GE$68,4,FALSE),0)</f>
        <v>0</v>
      </c>
      <c r="AN365" s="50">
        <f t="shared" si="99"/>
        <v>0</v>
      </c>
    </row>
    <row r="366" spans="1:40" s="131" customFormat="1" ht="120.75" hidden="1" outlineLevel="2">
      <c r="A366" s="62">
        <v>1191</v>
      </c>
      <c r="B366" s="62">
        <v>11003</v>
      </c>
      <c r="C366" s="63" t="s">
        <v>452</v>
      </c>
      <c r="D366" s="64"/>
      <c r="E366" s="64"/>
      <c r="F366" s="65"/>
      <c r="G366" s="66"/>
      <c r="H366" s="66"/>
      <c r="I366" s="64"/>
      <c r="J366" s="64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50">
        <f t="shared" si="107"/>
        <v>0</v>
      </c>
      <c r="AB366" s="50">
        <f>IFERROR(VLOOKUP(K366,'Վարկանիշային չափորոշիչներ'!$G$6:$GE$68,4,FALSE),0)</f>
        <v>0</v>
      </c>
      <c r="AC366" s="50">
        <f>IFERROR(VLOOKUP(L366,'Վարկանիշային չափորոշիչներ'!$G$6:$GE$68,4,FALSE),0)</f>
        <v>0</v>
      </c>
      <c r="AD366" s="50">
        <f>IFERROR(VLOOKUP(M366,'Վարկանիշային չափորոշիչներ'!$G$6:$GE$68,4,FALSE),0)</f>
        <v>0</v>
      </c>
      <c r="AE366" s="50">
        <f>IFERROR(VLOOKUP(N366,'Վարկանիշային չափորոշիչներ'!$G$6:$GE$68,4,FALSE),0)</f>
        <v>0</v>
      </c>
      <c r="AF366" s="50">
        <f>IFERROR(VLOOKUP(O366,'Վարկանիշային չափորոշիչներ'!$G$6:$GE$68,4,FALSE),0)</f>
        <v>0</v>
      </c>
      <c r="AG366" s="50">
        <f>IFERROR(VLOOKUP(P366,'Վարկանիշային չափորոշիչներ'!$G$6:$GE$68,4,FALSE),0)</f>
        <v>0</v>
      </c>
      <c r="AH366" s="50">
        <f>IFERROR(VLOOKUP(Q366,'Վարկանիշային չափորոշիչներ'!$G$6:$GE$68,4,FALSE),0)</f>
        <v>0</v>
      </c>
      <c r="AI366" s="50">
        <f>IFERROR(VLOOKUP(R366,'Վարկանիշային չափորոշիչներ'!$G$6:$GE$68,4,FALSE),0)</f>
        <v>0</v>
      </c>
      <c r="AJ366" s="50">
        <f>IFERROR(VLOOKUP(S366,'Վարկանիշային չափորոշիչներ'!$G$6:$GE$68,4,FALSE),0)</f>
        <v>0</v>
      </c>
      <c r="AK366" s="50">
        <f>IFERROR(VLOOKUP(T366,'Վարկանիշային չափորոշիչներ'!$G$6:$GE$68,4,FALSE),0)</f>
        <v>0</v>
      </c>
      <c r="AL366" s="50">
        <f>IFERROR(VLOOKUP(U366,'Վարկանիշային չափորոշիչներ'!$G$6:$GE$68,4,FALSE),0)</f>
        <v>0</v>
      </c>
      <c r="AM366" s="50">
        <f>IFERROR(VLOOKUP(V366,'Վարկանիշային չափորոշիչներ'!$G$6:$GE$68,4,FALSE),0)</f>
        <v>0</v>
      </c>
      <c r="AN366" s="50">
        <f t="shared" si="99"/>
        <v>0</v>
      </c>
    </row>
    <row r="367" spans="1:40" s="131" customFormat="1" ht="69" hidden="1" outlineLevel="2">
      <c r="A367" s="62">
        <v>1191</v>
      </c>
      <c r="B367" s="62">
        <v>11005</v>
      </c>
      <c r="C367" s="63" t="s">
        <v>453</v>
      </c>
      <c r="D367" s="64"/>
      <c r="E367" s="64"/>
      <c r="F367" s="65"/>
      <c r="G367" s="66"/>
      <c r="H367" s="66"/>
      <c r="I367" s="64"/>
      <c r="J367" s="64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50">
        <f t="shared" si="107"/>
        <v>0</v>
      </c>
      <c r="AB367" s="50">
        <f>IFERROR(VLOOKUP(K367,'Վարկանիշային չափորոշիչներ'!$G$6:$GE$68,4,FALSE),0)</f>
        <v>0</v>
      </c>
      <c r="AC367" s="50">
        <f>IFERROR(VLOOKUP(L367,'Վարկանիշային չափորոշիչներ'!$G$6:$GE$68,4,FALSE),0)</f>
        <v>0</v>
      </c>
      <c r="AD367" s="50">
        <f>IFERROR(VLOOKUP(M367,'Վարկանիշային չափորոշիչներ'!$G$6:$GE$68,4,FALSE),0)</f>
        <v>0</v>
      </c>
      <c r="AE367" s="50">
        <f>IFERROR(VLOOKUP(N367,'Վարկանիշային չափորոշիչներ'!$G$6:$GE$68,4,FALSE),0)</f>
        <v>0</v>
      </c>
      <c r="AF367" s="50">
        <f>IFERROR(VLOOKUP(O367,'Վարկանիշային չափորոշիչներ'!$G$6:$GE$68,4,FALSE),0)</f>
        <v>0</v>
      </c>
      <c r="AG367" s="50">
        <f>IFERROR(VLOOKUP(P367,'Վարկանիշային չափորոշիչներ'!$G$6:$GE$68,4,FALSE),0)</f>
        <v>0</v>
      </c>
      <c r="AH367" s="50">
        <f>IFERROR(VLOOKUP(Q367,'Վարկանիշային չափորոշիչներ'!$G$6:$GE$68,4,FALSE),0)</f>
        <v>0</v>
      </c>
      <c r="AI367" s="50">
        <f>IFERROR(VLOOKUP(R367,'Վարկանիշային չափորոշիչներ'!$G$6:$GE$68,4,FALSE),0)</f>
        <v>0</v>
      </c>
      <c r="AJ367" s="50">
        <f>IFERROR(VLOOKUP(S367,'Վարկանիշային չափորոշիչներ'!$G$6:$GE$68,4,FALSE),0)</f>
        <v>0</v>
      </c>
      <c r="AK367" s="50">
        <f>IFERROR(VLOOKUP(T367,'Վարկանիշային չափորոշիչներ'!$G$6:$GE$68,4,FALSE),0)</f>
        <v>0</v>
      </c>
      <c r="AL367" s="50">
        <f>IFERROR(VLOOKUP(U367,'Վարկանիշային չափորոշիչներ'!$G$6:$GE$68,4,FALSE),0)</f>
        <v>0</v>
      </c>
      <c r="AM367" s="50">
        <f>IFERROR(VLOOKUP(V367,'Վարկանիշային չափորոշիչներ'!$G$6:$GE$68,4,FALSE),0)</f>
        <v>0</v>
      </c>
      <c r="AN367" s="50">
        <f t="shared" si="99"/>
        <v>0</v>
      </c>
    </row>
    <row r="368" spans="1:40" s="39" customFormat="1" ht="34.5" hidden="1" outlineLevel="1">
      <c r="A368" s="57">
        <v>1200</v>
      </c>
      <c r="B368" s="57"/>
      <c r="C368" s="58" t="s">
        <v>454</v>
      </c>
      <c r="D368" s="59">
        <f>SUM(D369:D373)</f>
        <v>0</v>
      </c>
      <c r="E368" s="59">
        <f>SUM(E369:E373)</f>
        <v>0</v>
      </c>
      <c r="F368" s="60">
        <f t="shared" ref="F368:H368" si="108">SUM(F369:F373)</f>
        <v>0</v>
      </c>
      <c r="G368" s="60">
        <f t="shared" si="108"/>
        <v>0</v>
      </c>
      <c r="H368" s="60">
        <f t="shared" si="108"/>
        <v>0</v>
      </c>
      <c r="I368" s="61" t="s">
        <v>74</v>
      </c>
      <c r="J368" s="61" t="s">
        <v>74</v>
      </c>
      <c r="K368" s="61" t="s">
        <v>74</v>
      </c>
      <c r="L368" s="61" t="s">
        <v>74</v>
      </c>
      <c r="M368" s="61" t="s">
        <v>74</v>
      </c>
      <c r="N368" s="61" t="s">
        <v>74</v>
      </c>
      <c r="O368" s="61" t="s">
        <v>74</v>
      </c>
      <c r="P368" s="61" t="s">
        <v>74</v>
      </c>
      <c r="Q368" s="61" t="s">
        <v>74</v>
      </c>
      <c r="R368" s="61" t="s">
        <v>74</v>
      </c>
      <c r="S368" s="61" t="s">
        <v>74</v>
      </c>
      <c r="T368" s="61" t="s">
        <v>74</v>
      </c>
      <c r="U368" s="61" t="s">
        <v>74</v>
      </c>
      <c r="V368" s="61" t="s">
        <v>74</v>
      </c>
      <c r="W368" s="61" t="s">
        <v>74</v>
      </c>
      <c r="AB368" s="50">
        <f>IFERROR(VLOOKUP(K368,'Վարկանիշային չափորոշիչներ'!$G$6:$GE$68,4,FALSE),0)</f>
        <v>0</v>
      </c>
      <c r="AC368" s="50">
        <f>IFERROR(VLOOKUP(L368,'Վարկանիշային չափորոշիչներ'!$G$6:$GE$68,4,FALSE),0)</f>
        <v>0</v>
      </c>
      <c r="AD368" s="50">
        <f>IFERROR(VLOOKUP(M368,'Վարկանիշային չափորոշիչներ'!$G$6:$GE$68,4,FALSE),0)</f>
        <v>0</v>
      </c>
      <c r="AE368" s="50">
        <f>IFERROR(VLOOKUP(N368,'Վարկանիշային չափորոշիչներ'!$G$6:$GE$68,4,FALSE),0)</f>
        <v>0</v>
      </c>
      <c r="AF368" s="50">
        <f>IFERROR(VLOOKUP(O368,'Վարկանիշային չափորոշիչներ'!$G$6:$GE$68,4,FALSE),0)</f>
        <v>0</v>
      </c>
      <c r="AG368" s="50">
        <f>IFERROR(VLOOKUP(P368,'Վարկանիշային չափորոշիչներ'!$G$6:$GE$68,4,FALSE),0)</f>
        <v>0</v>
      </c>
      <c r="AH368" s="50">
        <f>IFERROR(VLOOKUP(Q368,'Վարկանիշային չափորոշիչներ'!$G$6:$GE$68,4,FALSE),0)</f>
        <v>0</v>
      </c>
      <c r="AI368" s="50">
        <f>IFERROR(VLOOKUP(R368,'Վարկանիշային չափորոշիչներ'!$G$6:$GE$68,4,FALSE),0)</f>
        <v>0</v>
      </c>
      <c r="AJ368" s="50">
        <f>IFERROR(VLOOKUP(S368,'Վարկանիշային չափորոշիչներ'!$G$6:$GE$68,4,FALSE),0)</f>
        <v>0</v>
      </c>
      <c r="AK368" s="50">
        <f>IFERROR(VLOOKUP(T368,'Վարկանիշային չափորոշիչներ'!$G$6:$GE$68,4,FALSE),0)</f>
        <v>0</v>
      </c>
      <c r="AL368" s="50">
        <f>IFERROR(VLOOKUP(U368,'Վարկանիշային չափորոշիչներ'!$G$6:$GE$68,4,FALSE),0)</f>
        <v>0</v>
      </c>
      <c r="AM368" s="50">
        <f>IFERROR(VLOOKUP(V368,'Վարկանիշային չափորոշիչներ'!$G$6:$GE$68,4,FALSE),0)</f>
        <v>0</v>
      </c>
      <c r="AN368" s="50">
        <f t="shared" si="99"/>
        <v>0</v>
      </c>
    </row>
    <row r="369" spans="1:40" s="131" customFormat="1" ht="34.5" hidden="1" outlineLevel="2">
      <c r="A369" s="62">
        <v>1200</v>
      </c>
      <c r="B369" s="62">
        <v>11001</v>
      </c>
      <c r="C369" s="63" t="s">
        <v>455</v>
      </c>
      <c r="D369" s="64"/>
      <c r="E369" s="64"/>
      <c r="F369" s="65"/>
      <c r="G369" s="66"/>
      <c r="H369" s="66"/>
      <c r="I369" s="64"/>
      <c r="J369" s="64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50">
        <f>AN369</f>
        <v>0</v>
      </c>
      <c r="AB369" s="50">
        <f>IFERROR(VLOOKUP(K369,'Վարկանիշային չափորոշիչներ'!$G$6:$GE$68,4,FALSE),0)</f>
        <v>0</v>
      </c>
      <c r="AC369" s="50">
        <f>IFERROR(VLOOKUP(L369,'Վարկանիշային չափորոշիչներ'!$G$6:$GE$68,4,FALSE),0)</f>
        <v>0</v>
      </c>
      <c r="AD369" s="50">
        <f>IFERROR(VLOOKUP(M369,'Վարկանիշային չափորոշիչներ'!$G$6:$GE$68,4,FALSE),0)</f>
        <v>0</v>
      </c>
      <c r="AE369" s="50">
        <f>IFERROR(VLOOKUP(N369,'Վարկանիշային չափորոշիչներ'!$G$6:$GE$68,4,FALSE),0)</f>
        <v>0</v>
      </c>
      <c r="AF369" s="50">
        <f>IFERROR(VLOOKUP(O369,'Վարկանիշային չափորոշիչներ'!$G$6:$GE$68,4,FALSE),0)</f>
        <v>0</v>
      </c>
      <c r="AG369" s="50">
        <f>IFERROR(VLOOKUP(P369,'Վարկանիշային չափորոշիչներ'!$G$6:$GE$68,4,FALSE),0)</f>
        <v>0</v>
      </c>
      <c r="AH369" s="50">
        <f>IFERROR(VLOOKUP(Q369,'Վարկանիշային չափորոշիչներ'!$G$6:$GE$68,4,FALSE),0)</f>
        <v>0</v>
      </c>
      <c r="AI369" s="50">
        <f>IFERROR(VLOOKUP(R369,'Վարկանիշային չափորոշիչներ'!$G$6:$GE$68,4,FALSE),0)</f>
        <v>0</v>
      </c>
      <c r="AJ369" s="50">
        <f>IFERROR(VLOOKUP(S369,'Վարկանիշային չափորոշիչներ'!$G$6:$GE$68,4,FALSE),0)</f>
        <v>0</v>
      </c>
      <c r="AK369" s="50">
        <f>IFERROR(VLOOKUP(T369,'Վարկանիշային չափորոշիչներ'!$G$6:$GE$68,4,FALSE),0)</f>
        <v>0</v>
      </c>
      <c r="AL369" s="50">
        <f>IFERROR(VLOOKUP(U369,'Վարկանիշային չափորոշիչներ'!$G$6:$GE$68,4,FALSE),0)</f>
        <v>0</v>
      </c>
      <c r="AM369" s="50">
        <f>IFERROR(VLOOKUP(V369,'Վարկանիշային չափորոշիչներ'!$G$6:$GE$68,4,FALSE),0)</f>
        <v>0</v>
      </c>
      <c r="AN369" s="50">
        <f t="shared" si="99"/>
        <v>0</v>
      </c>
    </row>
    <row r="370" spans="1:40" s="131" customFormat="1" ht="34.5" hidden="1" outlineLevel="2">
      <c r="A370" s="62">
        <v>1200</v>
      </c>
      <c r="B370" s="62">
        <v>11003</v>
      </c>
      <c r="C370" s="63" t="s">
        <v>456</v>
      </c>
      <c r="D370" s="64"/>
      <c r="E370" s="64"/>
      <c r="F370" s="65"/>
      <c r="G370" s="66"/>
      <c r="H370" s="66"/>
      <c r="I370" s="64"/>
      <c r="J370" s="64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50">
        <f>AN370</f>
        <v>0</v>
      </c>
      <c r="AB370" s="50">
        <f>IFERROR(VLOOKUP(K370,'Վարկանիշային չափորոշիչներ'!$G$6:$GE$68,4,FALSE),0)</f>
        <v>0</v>
      </c>
      <c r="AC370" s="50">
        <f>IFERROR(VLOOKUP(L370,'Վարկանիշային չափորոշիչներ'!$G$6:$GE$68,4,FALSE),0)</f>
        <v>0</v>
      </c>
      <c r="AD370" s="50">
        <f>IFERROR(VLOOKUP(M370,'Վարկանիշային չափորոշիչներ'!$G$6:$GE$68,4,FALSE),0)</f>
        <v>0</v>
      </c>
      <c r="AE370" s="50">
        <f>IFERROR(VLOOKUP(N370,'Վարկանիշային չափորոշիչներ'!$G$6:$GE$68,4,FALSE),0)</f>
        <v>0</v>
      </c>
      <c r="AF370" s="50">
        <f>IFERROR(VLOOKUP(O370,'Վարկանիշային չափորոշիչներ'!$G$6:$GE$68,4,FALSE),0)</f>
        <v>0</v>
      </c>
      <c r="AG370" s="50">
        <f>IFERROR(VLOOKUP(P370,'Վարկանիշային չափորոշիչներ'!$G$6:$GE$68,4,FALSE),0)</f>
        <v>0</v>
      </c>
      <c r="AH370" s="50">
        <f>IFERROR(VLOOKUP(Q370,'Վարկանիշային չափորոշիչներ'!$G$6:$GE$68,4,FALSE),0)</f>
        <v>0</v>
      </c>
      <c r="AI370" s="50">
        <f>IFERROR(VLOOKUP(R370,'Վարկանիշային չափորոշիչներ'!$G$6:$GE$68,4,FALSE),0)</f>
        <v>0</v>
      </c>
      <c r="AJ370" s="50">
        <f>IFERROR(VLOOKUP(S370,'Վարկանիշային չափորոշիչներ'!$G$6:$GE$68,4,FALSE),0)</f>
        <v>0</v>
      </c>
      <c r="AK370" s="50">
        <f>IFERROR(VLOOKUP(T370,'Վարկանիշային չափորոշիչներ'!$G$6:$GE$68,4,FALSE),0)</f>
        <v>0</v>
      </c>
      <c r="AL370" s="50">
        <f>IFERROR(VLOOKUP(U370,'Վարկանիշային չափորոշիչներ'!$G$6:$GE$68,4,FALSE),0)</f>
        <v>0</v>
      </c>
      <c r="AM370" s="50">
        <f>IFERROR(VLOOKUP(V370,'Վարկանիշային չափորոշիչներ'!$G$6:$GE$68,4,FALSE),0)</f>
        <v>0</v>
      </c>
      <c r="AN370" s="50">
        <f t="shared" si="99"/>
        <v>0</v>
      </c>
    </row>
    <row r="371" spans="1:40" s="131" customFormat="1" ht="138" hidden="1" outlineLevel="2">
      <c r="A371" s="62">
        <v>1200</v>
      </c>
      <c r="B371" s="62">
        <v>11004</v>
      </c>
      <c r="C371" s="63" t="s">
        <v>457</v>
      </c>
      <c r="D371" s="64"/>
      <c r="E371" s="64"/>
      <c r="F371" s="65"/>
      <c r="G371" s="66"/>
      <c r="H371" s="66"/>
      <c r="I371" s="64"/>
      <c r="J371" s="64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50">
        <f>AN371</f>
        <v>0</v>
      </c>
      <c r="AB371" s="50">
        <f>IFERROR(VLOOKUP(K371,'Վարկանիշային չափորոշիչներ'!$G$6:$GE$68,4,FALSE),0)</f>
        <v>0</v>
      </c>
      <c r="AC371" s="50">
        <f>IFERROR(VLOOKUP(L371,'Վարկանիշային չափորոշիչներ'!$G$6:$GE$68,4,FALSE),0)</f>
        <v>0</v>
      </c>
      <c r="AD371" s="50">
        <f>IFERROR(VLOOKUP(M371,'Վարկանիշային չափորոշիչներ'!$G$6:$GE$68,4,FALSE),0)</f>
        <v>0</v>
      </c>
      <c r="AE371" s="50">
        <f>IFERROR(VLOOKUP(N371,'Վարկանիշային չափորոշիչներ'!$G$6:$GE$68,4,FALSE),0)</f>
        <v>0</v>
      </c>
      <c r="AF371" s="50">
        <f>IFERROR(VLOOKUP(O371,'Վարկանիշային չափորոշիչներ'!$G$6:$GE$68,4,FALSE),0)</f>
        <v>0</v>
      </c>
      <c r="AG371" s="50">
        <f>IFERROR(VLOOKUP(P371,'Վարկանիշային չափորոշիչներ'!$G$6:$GE$68,4,FALSE),0)</f>
        <v>0</v>
      </c>
      <c r="AH371" s="50">
        <f>IFERROR(VLOOKUP(Q371,'Վարկանիշային չափորոշիչներ'!$G$6:$GE$68,4,FALSE),0)</f>
        <v>0</v>
      </c>
      <c r="AI371" s="50">
        <f>IFERROR(VLOOKUP(R371,'Վարկանիշային չափորոշիչներ'!$G$6:$GE$68,4,FALSE),0)</f>
        <v>0</v>
      </c>
      <c r="AJ371" s="50">
        <f>IFERROR(VLOOKUP(S371,'Վարկանիշային չափորոշիչներ'!$G$6:$GE$68,4,FALSE),0)</f>
        <v>0</v>
      </c>
      <c r="AK371" s="50">
        <f>IFERROR(VLOOKUP(T371,'Վարկանիշային չափորոշիչներ'!$G$6:$GE$68,4,FALSE),0)</f>
        <v>0</v>
      </c>
      <c r="AL371" s="50">
        <f>IFERROR(VLOOKUP(U371,'Վարկանիշային չափորոշիչներ'!$G$6:$GE$68,4,FALSE),0)</f>
        <v>0</v>
      </c>
      <c r="AM371" s="50">
        <f>IFERROR(VLOOKUP(V371,'Վարկանիշային չափորոշիչներ'!$G$6:$GE$68,4,FALSE),0)</f>
        <v>0</v>
      </c>
      <c r="AN371" s="50">
        <f t="shared" si="99"/>
        <v>0</v>
      </c>
    </row>
    <row r="372" spans="1:40" s="131" customFormat="1" ht="86.25" hidden="1" outlineLevel="2">
      <c r="A372" s="62">
        <v>1200</v>
      </c>
      <c r="B372" s="62">
        <v>11006</v>
      </c>
      <c r="C372" s="63" t="s">
        <v>458</v>
      </c>
      <c r="D372" s="64"/>
      <c r="E372" s="64"/>
      <c r="F372" s="65"/>
      <c r="G372" s="66"/>
      <c r="H372" s="66"/>
      <c r="I372" s="64"/>
      <c r="J372" s="64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50">
        <f>AN372</f>
        <v>0</v>
      </c>
      <c r="AB372" s="50">
        <f>IFERROR(VLOOKUP(K372,'Վարկանիշային չափորոշիչներ'!$G$6:$GE$68,4,FALSE),0)</f>
        <v>0</v>
      </c>
      <c r="AC372" s="50">
        <f>IFERROR(VLOOKUP(L372,'Վարկանիշային չափորոշիչներ'!$G$6:$GE$68,4,FALSE),0)</f>
        <v>0</v>
      </c>
      <c r="AD372" s="50">
        <f>IFERROR(VLOOKUP(M372,'Վարկանիշային չափորոշիչներ'!$G$6:$GE$68,4,FALSE),0)</f>
        <v>0</v>
      </c>
      <c r="AE372" s="50">
        <f>IFERROR(VLOOKUP(N372,'Վարկանիշային չափորոշիչներ'!$G$6:$GE$68,4,FALSE),0)</f>
        <v>0</v>
      </c>
      <c r="AF372" s="50">
        <f>IFERROR(VLOOKUP(O372,'Վարկանիշային չափորոշիչներ'!$G$6:$GE$68,4,FALSE),0)</f>
        <v>0</v>
      </c>
      <c r="AG372" s="50">
        <f>IFERROR(VLOOKUP(P372,'Վարկանիշային չափորոշիչներ'!$G$6:$GE$68,4,FALSE),0)</f>
        <v>0</v>
      </c>
      <c r="AH372" s="50">
        <f>IFERROR(VLOOKUP(Q372,'Վարկանիշային չափորոշիչներ'!$G$6:$GE$68,4,FALSE),0)</f>
        <v>0</v>
      </c>
      <c r="AI372" s="50">
        <f>IFERROR(VLOOKUP(R372,'Վարկանիշային չափորոշիչներ'!$G$6:$GE$68,4,FALSE),0)</f>
        <v>0</v>
      </c>
      <c r="AJ372" s="50">
        <f>IFERROR(VLOOKUP(S372,'Վարկանիշային չափորոշիչներ'!$G$6:$GE$68,4,FALSE),0)</f>
        <v>0</v>
      </c>
      <c r="AK372" s="50">
        <f>IFERROR(VLOOKUP(T372,'Վարկանիշային չափորոշիչներ'!$G$6:$GE$68,4,FALSE),0)</f>
        <v>0</v>
      </c>
      <c r="AL372" s="50">
        <f>IFERROR(VLOOKUP(U372,'Վարկանիշային չափորոշիչներ'!$G$6:$GE$68,4,FALSE),0)</f>
        <v>0</v>
      </c>
      <c r="AM372" s="50">
        <f>IFERROR(VLOOKUP(V372,'Վարկանիշային չափորոշիչներ'!$G$6:$GE$68,4,FALSE),0)</f>
        <v>0</v>
      </c>
      <c r="AN372" s="50">
        <f t="shared" si="99"/>
        <v>0</v>
      </c>
    </row>
    <row r="373" spans="1:40" s="131" customFormat="1" ht="138" hidden="1" outlineLevel="2">
      <c r="A373" s="62">
        <v>1200</v>
      </c>
      <c r="B373" s="62">
        <v>11007</v>
      </c>
      <c r="C373" s="63" t="s">
        <v>459</v>
      </c>
      <c r="D373" s="64"/>
      <c r="E373" s="64"/>
      <c r="F373" s="65"/>
      <c r="G373" s="66"/>
      <c r="H373" s="66"/>
      <c r="I373" s="64"/>
      <c r="J373" s="64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50">
        <f>AN373</f>
        <v>0</v>
      </c>
      <c r="AB373" s="50">
        <f>IFERROR(VLOOKUP(K373,'Վարկանիշային չափորոշիչներ'!$G$6:$GE$68,4,FALSE),0)</f>
        <v>0</v>
      </c>
      <c r="AC373" s="50">
        <f>IFERROR(VLOOKUP(L373,'Վարկանիշային չափորոշիչներ'!$G$6:$GE$68,4,FALSE),0)</f>
        <v>0</v>
      </c>
      <c r="AD373" s="50">
        <f>IFERROR(VLOOKUP(M373,'Վարկանիշային չափորոշիչներ'!$G$6:$GE$68,4,FALSE),0)</f>
        <v>0</v>
      </c>
      <c r="AE373" s="50">
        <f>IFERROR(VLOOKUP(N373,'Վարկանիշային չափորոշիչներ'!$G$6:$GE$68,4,FALSE),0)</f>
        <v>0</v>
      </c>
      <c r="AF373" s="50">
        <f>IFERROR(VLOOKUP(O373,'Վարկանիշային չափորոշիչներ'!$G$6:$GE$68,4,FALSE),0)</f>
        <v>0</v>
      </c>
      <c r="AG373" s="50">
        <f>IFERROR(VLOOKUP(P373,'Վարկանիշային չափորոշիչներ'!$G$6:$GE$68,4,FALSE),0)</f>
        <v>0</v>
      </c>
      <c r="AH373" s="50">
        <f>IFERROR(VLOOKUP(Q373,'Վարկանիշային չափորոշիչներ'!$G$6:$GE$68,4,FALSE),0)</f>
        <v>0</v>
      </c>
      <c r="AI373" s="50">
        <f>IFERROR(VLOOKUP(R373,'Վարկանիշային չափորոշիչներ'!$G$6:$GE$68,4,FALSE),0)</f>
        <v>0</v>
      </c>
      <c r="AJ373" s="50">
        <f>IFERROR(VLOOKUP(S373,'Վարկանիշային չափորոշիչներ'!$G$6:$GE$68,4,FALSE),0)</f>
        <v>0</v>
      </c>
      <c r="AK373" s="50">
        <f>IFERROR(VLOOKUP(T373,'Վարկանիշային չափորոշիչներ'!$G$6:$GE$68,4,FALSE),0)</f>
        <v>0</v>
      </c>
      <c r="AL373" s="50">
        <f>IFERROR(VLOOKUP(U373,'Վարկանիշային չափորոշիչներ'!$G$6:$GE$68,4,FALSE),0)</f>
        <v>0</v>
      </c>
      <c r="AM373" s="50">
        <f>IFERROR(VLOOKUP(V373,'Վարկանիշային չափորոշիչներ'!$G$6:$GE$68,4,FALSE),0)</f>
        <v>0</v>
      </c>
      <c r="AN373" s="50">
        <f t="shared" si="99"/>
        <v>0</v>
      </c>
    </row>
    <row r="374" spans="1:40" s="39" customFormat="1" hidden="1" outlineLevel="1">
      <c r="A374" s="57">
        <v>1201</v>
      </c>
      <c r="B374" s="57"/>
      <c r="C374" s="58" t="s">
        <v>460</v>
      </c>
      <c r="D374" s="59">
        <f>SUM(D375:D375)</f>
        <v>0</v>
      </c>
      <c r="E374" s="59">
        <f>SUM(E375:E375)</f>
        <v>0</v>
      </c>
      <c r="F374" s="60">
        <f t="shared" ref="F374:H374" si="109">SUM(F375:F375)</f>
        <v>0</v>
      </c>
      <c r="G374" s="60">
        <f t="shared" si="109"/>
        <v>0</v>
      </c>
      <c r="H374" s="60">
        <f t="shared" si="109"/>
        <v>0</v>
      </c>
      <c r="I374" s="61" t="s">
        <v>74</v>
      </c>
      <c r="J374" s="61" t="s">
        <v>74</v>
      </c>
      <c r="K374" s="61" t="s">
        <v>74</v>
      </c>
      <c r="L374" s="61" t="s">
        <v>74</v>
      </c>
      <c r="M374" s="61" t="s">
        <v>74</v>
      </c>
      <c r="N374" s="61" t="s">
        <v>74</v>
      </c>
      <c r="O374" s="61" t="s">
        <v>74</v>
      </c>
      <c r="P374" s="61" t="s">
        <v>74</v>
      </c>
      <c r="Q374" s="61" t="s">
        <v>74</v>
      </c>
      <c r="R374" s="61" t="s">
        <v>74</v>
      </c>
      <c r="S374" s="61" t="s">
        <v>74</v>
      </c>
      <c r="T374" s="61" t="s">
        <v>74</v>
      </c>
      <c r="U374" s="61" t="s">
        <v>74</v>
      </c>
      <c r="V374" s="61" t="s">
        <v>74</v>
      </c>
      <c r="W374" s="61" t="s">
        <v>74</v>
      </c>
      <c r="AB374" s="50">
        <f>IFERROR(VLOOKUP(K374,'Վարկանիշային չափորոշիչներ'!$G$6:$GE$68,4,FALSE),0)</f>
        <v>0</v>
      </c>
      <c r="AC374" s="50">
        <f>IFERROR(VLOOKUP(L374,'Վարկանիշային չափորոշիչներ'!$G$6:$GE$68,4,FALSE),0)</f>
        <v>0</v>
      </c>
      <c r="AD374" s="50">
        <f>IFERROR(VLOOKUP(M374,'Վարկանիշային չափորոշիչներ'!$G$6:$GE$68,4,FALSE),0)</f>
        <v>0</v>
      </c>
      <c r="AE374" s="50">
        <f>IFERROR(VLOOKUP(N374,'Վարկանիշային չափորոշիչներ'!$G$6:$GE$68,4,FALSE),0)</f>
        <v>0</v>
      </c>
      <c r="AF374" s="50">
        <f>IFERROR(VLOOKUP(O374,'Վարկանիշային չափորոշիչներ'!$G$6:$GE$68,4,FALSE),0)</f>
        <v>0</v>
      </c>
      <c r="AG374" s="50">
        <f>IFERROR(VLOOKUP(P374,'Վարկանիշային չափորոշիչներ'!$G$6:$GE$68,4,FALSE),0)</f>
        <v>0</v>
      </c>
      <c r="AH374" s="50">
        <f>IFERROR(VLOOKUP(Q374,'Վարկանիշային չափորոշիչներ'!$G$6:$GE$68,4,FALSE),0)</f>
        <v>0</v>
      </c>
      <c r="AI374" s="50">
        <f>IFERROR(VLOOKUP(R374,'Վարկանիշային չափորոշիչներ'!$G$6:$GE$68,4,FALSE),0)</f>
        <v>0</v>
      </c>
      <c r="AJ374" s="50">
        <f>IFERROR(VLOOKUP(S374,'Վարկանիշային չափորոշիչներ'!$G$6:$GE$68,4,FALSE),0)</f>
        <v>0</v>
      </c>
      <c r="AK374" s="50">
        <f>IFERROR(VLOOKUP(T374,'Վարկանիշային չափորոշիչներ'!$G$6:$GE$68,4,FALSE),0)</f>
        <v>0</v>
      </c>
      <c r="AL374" s="50">
        <f>IFERROR(VLOOKUP(U374,'Վարկանիշային չափորոշիչներ'!$G$6:$GE$68,4,FALSE),0)</f>
        <v>0</v>
      </c>
      <c r="AM374" s="50">
        <f>IFERROR(VLOOKUP(V374,'Վարկանիշային չափորոշիչներ'!$G$6:$GE$68,4,FALSE),0)</f>
        <v>0</v>
      </c>
      <c r="AN374" s="50">
        <f t="shared" si="99"/>
        <v>0</v>
      </c>
    </row>
    <row r="375" spans="1:40" s="131" customFormat="1" ht="34.5" hidden="1" outlineLevel="2">
      <c r="A375" s="62">
        <v>1201</v>
      </c>
      <c r="B375" s="62">
        <v>11001</v>
      </c>
      <c r="C375" s="63" t="s">
        <v>461</v>
      </c>
      <c r="D375" s="64"/>
      <c r="E375" s="64"/>
      <c r="F375" s="65"/>
      <c r="G375" s="66"/>
      <c r="H375" s="66"/>
      <c r="I375" s="64"/>
      <c r="J375" s="64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50">
        <f>AN375</f>
        <v>0</v>
      </c>
      <c r="AB375" s="50">
        <f>IFERROR(VLOOKUP(K375,'Վարկանիշային չափորոշիչներ'!$G$6:$GE$68,4,FALSE),0)</f>
        <v>0</v>
      </c>
      <c r="AC375" s="50">
        <f>IFERROR(VLOOKUP(L375,'Վարկանիշային չափորոշիչներ'!$G$6:$GE$68,4,FALSE),0)</f>
        <v>0</v>
      </c>
      <c r="AD375" s="50">
        <f>IFERROR(VLOOKUP(M375,'Վարկանիշային չափորոշիչներ'!$G$6:$GE$68,4,FALSE),0)</f>
        <v>0</v>
      </c>
      <c r="AE375" s="50">
        <f>IFERROR(VLOOKUP(N375,'Վարկանիշային չափորոշիչներ'!$G$6:$GE$68,4,FALSE),0)</f>
        <v>0</v>
      </c>
      <c r="AF375" s="50">
        <f>IFERROR(VLOOKUP(O375,'Վարկանիշային չափորոշիչներ'!$G$6:$GE$68,4,FALSE),0)</f>
        <v>0</v>
      </c>
      <c r="AG375" s="50">
        <f>IFERROR(VLOOKUP(P375,'Վարկանիշային չափորոշիչներ'!$G$6:$GE$68,4,FALSE),0)</f>
        <v>0</v>
      </c>
      <c r="AH375" s="50">
        <f>IFERROR(VLOOKUP(Q375,'Վարկանիշային չափորոշիչներ'!$G$6:$GE$68,4,FALSE),0)</f>
        <v>0</v>
      </c>
      <c r="AI375" s="50">
        <f>IFERROR(VLOOKUP(R375,'Վարկանիշային չափորոշիչներ'!$G$6:$GE$68,4,FALSE),0)</f>
        <v>0</v>
      </c>
      <c r="AJ375" s="50">
        <f>IFERROR(VLOOKUP(S375,'Վարկանիշային չափորոշիչներ'!$G$6:$GE$68,4,FALSE),0)</f>
        <v>0</v>
      </c>
      <c r="AK375" s="50">
        <f>IFERROR(VLOOKUP(T375,'Վարկանիշային չափորոշիչներ'!$G$6:$GE$68,4,FALSE),0)</f>
        <v>0</v>
      </c>
      <c r="AL375" s="50">
        <f>IFERROR(VLOOKUP(U375,'Վարկանիշային չափորոշիչներ'!$G$6:$GE$68,4,FALSE),0)</f>
        <v>0</v>
      </c>
      <c r="AM375" s="50">
        <f>IFERROR(VLOOKUP(V375,'Վարկանիշային չափորոշիչներ'!$G$6:$GE$68,4,FALSE),0)</f>
        <v>0</v>
      </c>
      <c r="AN375" s="50">
        <f t="shared" si="99"/>
        <v>0</v>
      </c>
    </row>
    <row r="376" spans="1:40" s="39" customFormat="1" ht="51.75" hidden="1" outlineLevel="1">
      <c r="A376" s="57">
        <v>1202</v>
      </c>
      <c r="B376" s="57"/>
      <c r="C376" s="58" t="s">
        <v>462</v>
      </c>
      <c r="D376" s="59">
        <f>SUM(D377:D382)</f>
        <v>0</v>
      </c>
      <c r="E376" s="59">
        <f>SUM(E377:E382)</f>
        <v>0</v>
      </c>
      <c r="F376" s="60">
        <f t="shared" ref="F376:H376" si="110">SUM(F377:F382)</f>
        <v>0</v>
      </c>
      <c r="G376" s="60">
        <f t="shared" si="110"/>
        <v>0</v>
      </c>
      <c r="H376" s="60">
        <f t="shared" si="110"/>
        <v>0</v>
      </c>
      <c r="I376" s="61" t="s">
        <v>74</v>
      </c>
      <c r="J376" s="61" t="s">
        <v>74</v>
      </c>
      <c r="K376" s="61" t="s">
        <v>74</v>
      </c>
      <c r="L376" s="61" t="s">
        <v>74</v>
      </c>
      <c r="M376" s="61" t="s">
        <v>74</v>
      </c>
      <c r="N376" s="61" t="s">
        <v>74</v>
      </c>
      <c r="O376" s="61" t="s">
        <v>74</v>
      </c>
      <c r="P376" s="61" t="s">
        <v>74</v>
      </c>
      <c r="Q376" s="61" t="s">
        <v>74</v>
      </c>
      <c r="R376" s="61" t="s">
        <v>74</v>
      </c>
      <c r="S376" s="61" t="s">
        <v>74</v>
      </c>
      <c r="T376" s="61" t="s">
        <v>74</v>
      </c>
      <c r="U376" s="61" t="s">
        <v>74</v>
      </c>
      <c r="V376" s="61" t="s">
        <v>74</v>
      </c>
      <c r="W376" s="61" t="s">
        <v>74</v>
      </c>
      <c r="AB376" s="50">
        <f>IFERROR(VLOOKUP(K376,'Վարկանիշային չափորոշիչներ'!$G$6:$GE$68,4,FALSE),0)</f>
        <v>0</v>
      </c>
      <c r="AC376" s="50">
        <f>IFERROR(VLOOKUP(L376,'Վարկանիշային չափորոշիչներ'!$G$6:$GE$68,4,FALSE),0)</f>
        <v>0</v>
      </c>
      <c r="AD376" s="50">
        <f>IFERROR(VLOOKUP(M376,'Վարկանիշային չափորոշիչներ'!$G$6:$GE$68,4,FALSE),0)</f>
        <v>0</v>
      </c>
      <c r="AE376" s="50">
        <f>IFERROR(VLOOKUP(N376,'Վարկանիշային չափորոշիչներ'!$G$6:$GE$68,4,FALSE),0)</f>
        <v>0</v>
      </c>
      <c r="AF376" s="50">
        <f>IFERROR(VLOOKUP(O376,'Վարկանիշային չափորոշիչներ'!$G$6:$GE$68,4,FALSE),0)</f>
        <v>0</v>
      </c>
      <c r="AG376" s="50">
        <f>IFERROR(VLOOKUP(P376,'Վարկանիշային չափորոշիչներ'!$G$6:$GE$68,4,FALSE),0)</f>
        <v>0</v>
      </c>
      <c r="AH376" s="50">
        <f>IFERROR(VLOOKUP(Q376,'Վարկանիշային չափորոշիչներ'!$G$6:$GE$68,4,FALSE),0)</f>
        <v>0</v>
      </c>
      <c r="AI376" s="50">
        <f>IFERROR(VLOOKUP(R376,'Վարկանիշային չափորոշիչներ'!$G$6:$GE$68,4,FALSE),0)</f>
        <v>0</v>
      </c>
      <c r="AJ376" s="50">
        <f>IFERROR(VLOOKUP(S376,'Վարկանիշային չափորոշիչներ'!$G$6:$GE$68,4,FALSE),0)</f>
        <v>0</v>
      </c>
      <c r="AK376" s="50">
        <f>IFERROR(VLOOKUP(T376,'Վարկանիշային չափորոշիչներ'!$G$6:$GE$68,4,FALSE),0)</f>
        <v>0</v>
      </c>
      <c r="AL376" s="50">
        <f>IFERROR(VLOOKUP(U376,'Վարկանիշային չափորոշիչներ'!$G$6:$GE$68,4,FALSE),0)</f>
        <v>0</v>
      </c>
      <c r="AM376" s="50">
        <f>IFERROR(VLOOKUP(V376,'Վարկանիշային չափորոշիչներ'!$G$6:$GE$68,4,FALSE),0)</f>
        <v>0</v>
      </c>
      <c r="AN376" s="50">
        <f t="shared" si="99"/>
        <v>0</v>
      </c>
    </row>
    <row r="377" spans="1:40" s="131" customFormat="1" ht="51.75" hidden="1" outlineLevel="2">
      <c r="A377" s="62">
        <v>1202</v>
      </c>
      <c r="B377" s="62">
        <v>11001</v>
      </c>
      <c r="C377" s="63" t="s">
        <v>463</v>
      </c>
      <c r="D377" s="64"/>
      <c r="E377" s="64"/>
      <c r="F377" s="65"/>
      <c r="G377" s="66"/>
      <c r="H377" s="66"/>
      <c r="I377" s="64"/>
      <c r="J377" s="64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50">
        <f t="shared" ref="W377:W382" si="111">AN377</f>
        <v>0</v>
      </c>
      <c r="AB377" s="50">
        <f>IFERROR(VLOOKUP(K377,'Վարկանիշային չափորոշիչներ'!$G$6:$GE$68,4,FALSE),0)</f>
        <v>0</v>
      </c>
      <c r="AC377" s="50">
        <f>IFERROR(VLOOKUP(L377,'Վարկանիշային չափորոշիչներ'!$G$6:$GE$68,4,FALSE),0)</f>
        <v>0</v>
      </c>
      <c r="AD377" s="50">
        <f>IFERROR(VLOOKUP(M377,'Վարկանիշային չափորոշիչներ'!$G$6:$GE$68,4,FALSE),0)</f>
        <v>0</v>
      </c>
      <c r="AE377" s="50">
        <f>IFERROR(VLOOKUP(N377,'Վարկանիշային չափորոշիչներ'!$G$6:$GE$68,4,FALSE),0)</f>
        <v>0</v>
      </c>
      <c r="AF377" s="50">
        <f>IFERROR(VLOOKUP(O377,'Վարկանիշային չափորոշիչներ'!$G$6:$GE$68,4,FALSE),0)</f>
        <v>0</v>
      </c>
      <c r="AG377" s="50">
        <f>IFERROR(VLOOKUP(P377,'Վարկանիշային չափորոշիչներ'!$G$6:$GE$68,4,FALSE),0)</f>
        <v>0</v>
      </c>
      <c r="AH377" s="50">
        <f>IFERROR(VLOOKUP(Q377,'Վարկանիշային չափորոշիչներ'!$G$6:$GE$68,4,FALSE),0)</f>
        <v>0</v>
      </c>
      <c r="AI377" s="50">
        <f>IFERROR(VLOOKUP(R377,'Վարկանիշային չափորոշիչներ'!$G$6:$GE$68,4,FALSE),0)</f>
        <v>0</v>
      </c>
      <c r="AJ377" s="50">
        <f>IFERROR(VLOOKUP(S377,'Վարկանիշային չափորոշիչներ'!$G$6:$GE$68,4,FALSE),0)</f>
        <v>0</v>
      </c>
      <c r="AK377" s="50">
        <f>IFERROR(VLOOKUP(T377,'Վարկանիշային չափորոշիչներ'!$G$6:$GE$68,4,FALSE),0)</f>
        <v>0</v>
      </c>
      <c r="AL377" s="50">
        <f>IFERROR(VLOOKUP(U377,'Վարկանիշային չափորոշիչներ'!$G$6:$GE$68,4,FALSE),0)</f>
        <v>0</v>
      </c>
      <c r="AM377" s="50">
        <f>IFERROR(VLOOKUP(V377,'Վարկանիշային չափորոշիչներ'!$G$6:$GE$68,4,FALSE),0)</f>
        <v>0</v>
      </c>
      <c r="AN377" s="50">
        <f t="shared" si="99"/>
        <v>0</v>
      </c>
    </row>
    <row r="378" spans="1:40" s="131" customFormat="1" ht="34.5" hidden="1" outlineLevel="2">
      <c r="A378" s="62">
        <v>1202</v>
      </c>
      <c r="B378" s="62">
        <v>11002</v>
      </c>
      <c r="C378" s="63" t="s">
        <v>464</v>
      </c>
      <c r="D378" s="64"/>
      <c r="E378" s="64"/>
      <c r="F378" s="65"/>
      <c r="G378" s="66"/>
      <c r="H378" s="66"/>
      <c r="I378" s="64"/>
      <c r="J378" s="64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50">
        <f t="shared" si="111"/>
        <v>0</v>
      </c>
      <c r="AB378" s="50">
        <f>IFERROR(VLOOKUP(K378,'Վարկանիշային չափորոշիչներ'!$G$6:$GE$68,4,FALSE),0)</f>
        <v>0</v>
      </c>
      <c r="AC378" s="50">
        <f>IFERROR(VLOOKUP(L378,'Վարկանիշային չափորոշիչներ'!$G$6:$GE$68,4,FALSE),0)</f>
        <v>0</v>
      </c>
      <c r="AD378" s="50">
        <f>IFERROR(VLOOKUP(M378,'Վարկանիշային չափորոշիչներ'!$G$6:$GE$68,4,FALSE),0)</f>
        <v>0</v>
      </c>
      <c r="AE378" s="50">
        <f>IFERROR(VLOOKUP(N378,'Վարկանիշային չափորոշիչներ'!$G$6:$GE$68,4,FALSE),0)</f>
        <v>0</v>
      </c>
      <c r="AF378" s="50">
        <f>IFERROR(VLOOKUP(O378,'Վարկանիշային չափորոշիչներ'!$G$6:$GE$68,4,FALSE),0)</f>
        <v>0</v>
      </c>
      <c r="AG378" s="50">
        <f>IFERROR(VLOOKUP(P378,'Վարկանիշային չափորոշիչներ'!$G$6:$GE$68,4,FALSE),0)</f>
        <v>0</v>
      </c>
      <c r="AH378" s="50">
        <f>IFERROR(VLOOKUP(Q378,'Վարկանիշային չափորոշիչներ'!$G$6:$GE$68,4,FALSE),0)</f>
        <v>0</v>
      </c>
      <c r="AI378" s="50">
        <f>IFERROR(VLOOKUP(R378,'Վարկանիշային չափորոշիչներ'!$G$6:$GE$68,4,FALSE),0)</f>
        <v>0</v>
      </c>
      <c r="AJ378" s="50">
        <f>IFERROR(VLOOKUP(S378,'Վարկանիշային չափորոշիչներ'!$G$6:$GE$68,4,FALSE),0)</f>
        <v>0</v>
      </c>
      <c r="AK378" s="50">
        <f>IFERROR(VLOOKUP(T378,'Վարկանիշային չափորոշիչներ'!$G$6:$GE$68,4,FALSE),0)</f>
        <v>0</v>
      </c>
      <c r="AL378" s="50">
        <f>IFERROR(VLOOKUP(U378,'Վարկանիշային չափորոշիչներ'!$G$6:$GE$68,4,FALSE),0)</f>
        <v>0</v>
      </c>
      <c r="AM378" s="50">
        <f>IFERROR(VLOOKUP(V378,'Վարկանիշային չափորոշիչներ'!$G$6:$GE$68,4,FALSE),0)</f>
        <v>0</v>
      </c>
      <c r="AN378" s="50">
        <f t="shared" si="99"/>
        <v>0</v>
      </c>
    </row>
    <row r="379" spans="1:40" s="131" customFormat="1" ht="86.25" hidden="1" outlineLevel="2">
      <c r="A379" s="62">
        <v>1202</v>
      </c>
      <c r="B379" s="62">
        <v>11003</v>
      </c>
      <c r="C379" s="63" t="s">
        <v>465</v>
      </c>
      <c r="D379" s="64"/>
      <c r="E379" s="64"/>
      <c r="F379" s="65"/>
      <c r="G379" s="66"/>
      <c r="H379" s="66"/>
      <c r="I379" s="64"/>
      <c r="J379" s="64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50">
        <f t="shared" si="111"/>
        <v>0</v>
      </c>
      <c r="AB379" s="50">
        <f>IFERROR(VLOOKUP(K379,'Վարկանիշային չափորոշիչներ'!$G$6:$GE$68,4,FALSE),0)</f>
        <v>0</v>
      </c>
      <c r="AC379" s="50">
        <f>IFERROR(VLOOKUP(L379,'Վարկանիշային չափորոշիչներ'!$G$6:$GE$68,4,FALSE),0)</f>
        <v>0</v>
      </c>
      <c r="AD379" s="50">
        <f>IFERROR(VLOOKUP(M379,'Վարկանիշային չափորոշիչներ'!$G$6:$GE$68,4,FALSE),0)</f>
        <v>0</v>
      </c>
      <c r="AE379" s="50">
        <f>IFERROR(VLOOKUP(N379,'Վարկանիշային չափորոշիչներ'!$G$6:$GE$68,4,FALSE),0)</f>
        <v>0</v>
      </c>
      <c r="AF379" s="50">
        <f>IFERROR(VLOOKUP(O379,'Վարկանիշային չափորոշիչներ'!$G$6:$GE$68,4,FALSE),0)</f>
        <v>0</v>
      </c>
      <c r="AG379" s="50">
        <f>IFERROR(VLOOKUP(P379,'Վարկանիշային չափորոշիչներ'!$G$6:$GE$68,4,FALSE),0)</f>
        <v>0</v>
      </c>
      <c r="AH379" s="50">
        <f>IFERROR(VLOOKUP(Q379,'Վարկանիշային չափորոշիչներ'!$G$6:$GE$68,4,FALSE),0)</f>
        <v>0</v>
      </c>
      <c r="AI379" s="50">
        <f>IFERROR(VLOOKUP(R379,'Վարկանիշային չափորոշիչներ'!$G$6:$GE$68,4,FALSE),0)</f>
        <v>0</v>
      </c>
      <c r="AJ379" s="50">
        <f>IFERROR(VLOOKUP(S379,'Վարկանիշային չափորոշիչներ'!$G$6:$GE$68,4,FALSE),0)</f>
        <v>0</v>
      </c>
      <c r="AK379" s="50">
        <f>IFERROR(VLOOKUP(T379,'Վարկանիշային չափորոշիչներ'!$G$6:$GE$68,4,FALSE),0)</f>
        <v>0</v>
      </c>
      <c r="AL379" s="50">
        <f>IFERROR(VLOOKUP(U379,'Վարկանիշային չափորոշիչներ'!$G$6:$GE$68,4,FALSE),0)</f>
        <v>0</v>
      </c>
      <c r="AM379" s="50">
        <f>IFERROR(VLOOKUP(V379,'Վարկանիշային չափորոշիչներ'!$G$6:$GE$68,4,FALSE),0)</f>
        <v>0</v>
      </c>
      <c r="AN379" s="50">
        <f t="shared" si="99"/>
        <v>0</v>
      </c>
    </row>
    <row r="380" spans="1:40" s="131" customFormat="1" ht="69" hidden="1" outlineLevel="2">
      <c r="A380" s="62">
        <v>1202</v>
      </c>
      <c r="B380" s="62">
        <v>11004</v>
      </c>
      <c r="C380" s="63" t="s">
        <v>466</v>
      </c>
      <c r="D380" s="64"/>
      <c r="E380" s="64"/>
      <c r="F380" s="65"/>
      <c r="G380" s="66"/>
      <c r="H380" s="66"/>
      <c r="I380" s="64"/>
      <c r="J380" s="64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50">
        <f t="shared" si="111"/>
        <v>0</v>
      </c>
      <c r="AB380" s="50">
        <f>IFERROR(VLOOKUP(K380,'Վարկանիշային չափորոշիչներ'!$G$6:$GE$68,4,FALSE),0)</f>
        <v>0</v>
      </c>
      <c r="AC380" s="50">
        <f>IFERROR(VLOOKUP(L380,'Վարկանիշային չափորոշիչներ'!$G$6:$GE$68,4,FALSE),0)</f>
        <v>0</v>
      </c>
      <c r="AD380" s="50">
        <f>IFERROR(VLOOKUP(M380,'Վարկանիշային չափորոշիչներ'!$G$6:$GE$68,4,FALSE),0)</f>
        <v>0</v>
      </c>
      <c r="AE380" s="50">
        <f>IFERROR(VLOOKUP(N380,'Վարկանիշային չափորոշիչներ'!$G$6:$GE$68,4,FALSE),0)</f>
        <v>0</v>
      </c>
      <c r="AF380" s="50">
        <f>IFERROR(VLOOKUP(O380,'Վարկանիշային չափորոշիչներ'!$G$6:$GE$68,4,FALSE),0)</f>
        <v>0</v>
      </c>
      <c r="AG380" s="50">
        <f>IFERROR(VLOOKUP(P380,'Վարկանիշային չափորոշիչներ'!$G$6:$GE$68,4,FALSE),0)</f>
        <v>0</v>
      </c>
      <c r="AH380" s="50">
        <f>IFERROR(VLOOKUP(Q380,'Վարկանիշային չափորոշիչներ'!$G$6:$GE$68,4,FALSE),0)</f>
        <v>0</v>
      </c>
      <c r="AI380" s="50">
        <f>IFERROR(VLOOKUP(R380,'Վարկանիշային չափորոշիչներ'!$G$6:$GE$68,4,FALSE),0)</f>
        <v>0</v>
      </c>
      <c r="AJ380" s="50">
        <f>IFERROR(VLOOKUP(S380,'Վարկանիշային չափորոշիչներ'!$G$6:$GE$68,4,FALSE),0)</f>
        <v>0</v>
      </c>
      <c r="AK380" s="50">
        <f>IFERROR(VLOOKUP(T380,'Վարկանիշային չափորոշիչներ'!$G$6:$GE$68,4,FALSE),0)</f>
        <v>0</v>
      </c>
      <c r="AL380" s="50">
        <f>IFERROR(VLOOKUP(U380,'Վարկանիշային չափորոշիչներ'!$G$6:$GE$68,4,FALSE),0)</f>
        <v>0</v>
      </c>
      <c r="AM380" s="50">
        <f>IFERROR(VLOOKUP(V380,'Վարկանիշային չափորոշիչներ'!$G$6:$GE$68,4,FALSE),0)</f>
        <v>0</v>
      </c>
      <c r="AN380" s="50">
        <f t="shared" si="99"/>
        <v>0</v>
      </c>
    </row>
    <row r="381" spans="1:40" s="131" customFormat="1" ht="69" hidden="1" outlineLevel="2">
      <c r="A381" s="62">
        <v>1202</v>
      </c>
      <c r="B381" s="62">
        <v>11005</v>
      </c>
      <c r="C381" s="63" t="s">
        <v>467</v>
      </c>
      <c r="D381" s="64"/>
      <c r="E381" s="64"/>
      <c r="F381" s="65"/>
      <c r="G381" s="66"/>
      <c r="H381" s="66"/>
      <c r="I381" s="64"/>
      <c r="J381" s="64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50">
        <f t="shared" si="111"/>
        <v>0</v>
      </c>
      <c r="AB381" s="50">
        <f>IFERROR(VLOOKUP(K381,'Վարկանիշային չափորոշիչներ'!$G$6:$GE$68,4,FALSE),0)</f>
        <v>0</v>
      </c>
      <c r="AC381" s="50">
        <f>IFERROR(VLOOKUP(L381,'Վարկանիշային չափորոշիչներ'!$G$6:$GE$68,4,FALSE),0)</f>
        <v>0</v>
      </c>
      <c r="AD381" s="50">
        <f>IFERROR(VLOOKUP(M381,'Վարկանիշային չափորոշիչներ'!$G$6:$GE$68,4,FALSE),0)</f>
        <v>0</v>
      </c>
      <c r="AE381" s="50">
        <f>IFERROR(VLOOKUP(N381,'Վարկանիշային չափորոշիչներ'!$G$6:$GE$68,4,FALSE),0)</f>
        <v>0</v>
      </c>
      <c r="AF381" s="50">
        <f>IFERROR(VLOOKUP(O381,'Վարկանիշային չափորոշիչներ'!$G$6:$GE$68,4,FALSE),0)</f>
        <v>0</v>
      </c>
      <c r="AG381" s="50">
        <f>IFERROR(VLOOKUP(P381,'Վարկանիշային չափորոշիչներ'!$G$6:$GE$68,4,FALSE),0)</f>
        <v>0</v>
      </c>
      <c r="AH381" s="50">
        <f>IFERROR(VLOOKUP(Q381,'Վարկանիշային չափորոշիչներ'!$G$6:$GE$68,4,FALSE),0)</f>
        <v>0</v>
      </c>
      <c r="AI381" s="50">
        <f>IFERROR(VLOOKUP(R381,'Վարկանիշային չափորոշիչներ'!$G$6:$GE$68,4,FALSE),0)</f>
        <v>0</v>
      </c>
      <c r="AJ381" s="50">
        <f>IFERROR(VLOOKUP(S381,'Վարկանիշային չափորոշիչներ'!$G$6:$GE$68,4,FALSE),0)</f>
        <v>0</v>
      </c>
      <c r="AK381" s="50">
        <f>IFERROR(VLOOKUP(T381,'Վարկանիշային չափորոշիչներ'!$G$6:$GE$68,4,FALSE),0)</f>
        <v>0</v>
      </c>
      <c r="AL381" s="50">
        <f>IFERROR(VLOOKUP(U381,'Վարկանիշային չափորոշիչներ'!$G$6:$GE$68,4,FALSE),0)</f>
        <v>0</v>
      </c>
      <c r="AM381" s="50">
        <f>IFERROR(VLOOKUP(V381,'Վարկանիշային չափորոշիչներ'!$G$6:$GE$68,4,FALSE),0)</f>
        <v>0</v>
      </c>
      <c r="AN381" s="50">
        <f t="shared" si="99"/>
        <v>0</v>
      </c>
    </row>
    <row r="382" spans="1:40" s="131" customFormat="1" ht="51.75" hidden="1" outlineLevel="2">
      <c r="A382" s="62">
        <v>1202</v>
      </c>
      <c r="B382" s="62">
        <v>11006</v>
      </c>
      <c r="C382" s="63" t="s">
        <v>468</v>
      </c>
      <c r="D382" s="64"/>
      <c r="E382" s="64"/>
      <c r="F382" s="65"/>
      <c r="G382" s="66"/>
      <c r="H382" s="66"/>
      <c r="I382" s="64"/>
      <c r="J382" s="64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50">
        <f t="shared" si="111"/>
        <v>0</v>
      </c>
      <c r="AB382" s="50">
        <f>IFERROR(VLOOKUP(K382,'Վարկանիշային չափորոշիչներ'!$G$6:$GE$68,4,FALSE),0)</f>
        <v>0</v>
      </c>
      <c r="AC382" s="50">
        <f>IFERROR(VLOOKUP(L382,'Վարկանիշային չափորոշիչներ'!$G$6:$GE$68,4,FALSE),0)</f>
        <v>0</v>
      </c>
      <c r="AD382" s="50">
        <f>IFERROR(VLOOKUP(M382,'Վարկանիշային չափորոշիչներ'!$G$6:$GE$68,4,FALSE),0)</f>
        <v>0</v>
      </c>
      <c r="AE382" s="50">
        <f>IFERROR(VLOOKUP(N382,'Վարկանիշային չափորոշիչներ'!$G$6:$GE$68,4,FALSE),0)</f>
        <v>0</v>
      </c>
      <c r="AF382" s="50">
        <f>IFERROR(VLOOKUP(O382,'Վարկանիշային չափորոշիչներ'!$G$6:$GE$68,4,FALSE),0)</f>
        <v>0</v>
      </c>
      <c r="AG382" s="50">
        <f>IFERROR(VLOOKUP(P382,'Վարկանիշային չափորոշիչներ'!$G$6:$GE$68,4,FALSE),0)</f>
        <v>0</v>
      </c>
      <c r="AH382" s="50">
        <f>IFERROR(VLOOKUP(Q382,'Վարկանիշային չափորոշիչներ'!$G$6:$GE$68,4,FALSE),0)</f>
        <v>0</v>
      </c>
      <c r="AI382" s="50">
        <f>IFERROR(VLOOKUP(R382,'Վարկանիշային չափորոշիչներ'!$G$6:$GE$68,4,FALSE),0)</f>
        <v>0</v>
      </c>
      <c r="AJ382" s="50">
        <f>IFERROR(VLOOKUP(S382,'Վարկանիշային չափորոշիչներ'!$G$6:$GE$68,4,FALSE),0)</f>
        <v>0</v>
      </c>
      <c r="AK382" s="50">
        <f>IFERROR(VLOOKUP(T382,'Վարկանիշային չափորոշիչներ'!$G$6:$GE$68,4,FALSE),0)</f>
        <v>0</v>
      </c>
      <c r="AL382" s="50">
        <f>IFERROR(VLOOKUP(U382,'Վարկանիշային չափորոշիչներ'!$G$6:$GE$68,4,FALSE),0)</f>
        <v>0</v>
      </c>
      <c r="AM382" s="50">
        <f>IFERROR(VLOOKUP(V382,'Վարկանիշային չափորոշիչներ'!$G$6:$GE$68,4,FALSE),0)</f>
        <v>0</v>
      </c>
      <c r="AN382" s="50">
        <f t="shared" si="99"/>
        <v>0</v>
      </c>
    </row>
    <row r="383" spans="1:40" s="39" customFormat="1" ht="51.75" hidden="1" outlineLevel="1">
      <c r="A383" s="57">
        <v>1207</v>
      </c>
      <c r="B383" s="57"/>
      <c r="C383" s="126" t="s">
        <v>469</v>
      </c>
      <c r="D383" s="127">
        <f>SUM(D384:D391)</f>
        <v>0</v>
      </c>
      <c r="E383" s="127">
        <f>SUM(E384:E391)</f>
        <v>0</v>
      </c>
      <c r="F383" s="127">
        <f t="shared" ref="F383:H383" si="112">SUM(F384:F391)</f>
        <v>0</v>
      </c>
      <c r="G383" s="127">
        <f t="shared" si="112"/>
        <v>0</v>
      </c>
      <c r="H383" s="127">
        <f t="shared" si="112"/>
        <v>0</v>
      </c>
      <c r="I383" s="128" t="s">
        <v>74</v>
      </c>
      <c r="J383" s="128" t="s">
        <v>74</v>
      </c>
      <c r="K383" s="128" t="s">
        <v>74</v>
      </c>
      <c r="L383" s="128" t="s">
        <v>74</v>
      </c>
      <c r="M383" s="128" t="s">
        <v>74</v>
      </c>
      <c r="N383" s="128" t="s">
        <v>74</v>
      </c>
      <c r="O383" s="128" t="s">
        <v>74</v>
      </c>
      <c r="P383" s="128" t="s">
        <v>74</v>
      </c>
      <c r="Q383" s="128" t="s">
        <v>74</v>
      </c>
      <c r="R383" s="128" t="s">
        <v>74</v>
      </c>
      <c r="S383" s="128" t="s">
        <v>74</v>
      </c>
      <c r="T383" s="128" t="s">
        <v>74</v>
      </c>
      <c r="U383" s="128" t="s">
        <v>74</v>
      </c>
      <c r="V383" s="128" t="s">
        <v>74</v>
      </c>
      <c r="W383" s="61" t="s">
        <v>74</v>
      </c>
      <c r="AB383" s="50">
        <f>IFERROR(VLOOKUP(K383,'Վարկանիշային չափորոշիչներ'!$G$6:$GE$68,4,FALSE),0)</f>
        <v>0</v>
      </c>
      <c r="AC383" s="50">
        <f>IFERROR(VLOOKUP(L383,'Վարկանիշային չափորոշիչներ'!$G$6:$GE$68,4,FALSE),0)</f>
        <v>0</v>
      </c>
      <c r="AD383" s="50">
        <f>IFERROR(VLOOKUP(M383,'Վարկանիշային չափորոշիչներ'!$G$6:$GE$68,4,FALSE),0)</f>
        <v>0</v>
      </c>
      <c r="AE383" s="50">
        <f>IFERROR(VLOOKUP(N383,'Վարկանիշային չափորոշիչներ'!$G$6:$GE$68,4,FALSE),0)</f>
        <v>0</v>
      </c>
      <c r="AF383" s="50">
        <f>IFERROR(VLOOKUP(O383,'Վարկանիշային չափորոշիչներ'!$G$6:$GE$68,4,FALSE),0)</f>
        <v>0</v>
      </c>
      <c r="AG383" s="50">
        <f>IFERROR(VLOOKUP(P383,'Վարկանիշային չափորոշիչներ'!$G$6:$GE$68,4,FALSE),0)</f>
        <v>0</v>
      </c>
      <c r="AH383" s="50">
        <f>IFERROR(VLOOKUP(Q383,'Վարկանիշային չափորոշիչներ'!$G$6:$GE$68,4,FALSE),0)</f>
        <v>0</v>
      </c>
      <c r="AI383" s="50">
        <f>IFERROR(VLOOKUP(R383,'Վարկանիշային չափորոշիչներ'!$G$6:$GE$68,4,FALSE),0)</f>
        <v>0</v>
      </c>
      <c r="AJ383" s="50">
        <f>IFERROR(VLOOKUP(S383,'Վարկանիշային չափորոշիչներ'!$G$6:$GE$68,4,FALSE),0)</f>
        <v>0</v>
      </c>
      <c r="AK383" s="50">
        <f>IFERROR(VLOOKUP(T383,'Վարկանիշային չափորոշիչներ'!$G$6:$GE$68,4,FALSE),0)</f>
        <v>0</v>
      </c>
      <c r="AL383" s="50">
        <f>IFERROR(VLOOKUP(U383,'Վարկանիշային չափորոշիչներ'!$G$6:$GE$68,4,FALSE),0)</f>
        <v>0</v>
      </c>
      <c r="AM383" s="50">
        <f>IFERROR(VLOOKUP(V383,'Վարկանիշային չափորոշիչներ'!$G$6:$GE$68,4,FALSE),0)</f>
        <v>0</v>
      </c>
      <c r="AN383" s="50">
        <f t="shared" si="99"/>
        <v>0</v>
      </c>
    </row>
    <row r="384" spans="1:40" s="39" customFormat="1" ht="69" hidden="1" outlineLevel="2">
      <c r="A384" s="62">
        <v>1207</v>
      </c>
      <c r="B384" s="62">
        <v>11001</v>
      </c>
      <c r="C384" s="63" t="s">
        <v>470</v>
      </c>
      <c r="D384" s="64"/>
      <c r="E384" s="64"/>
      <c r="F384" s="65"/>
      <c r="G384" s="66"/>
      <c r="H384" s="66"/>
      <c r="I384" s="64"/>
      <c r="J384" s="64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50">
        <f t="shared" ref="W384:W391" si="113">AN384</f>
        <v>0</v>
      </c>
      <c r="AB384" s="50">
        <f>IFERROR(VLOOKUP(K384,'Վարկանիշային չափորոշիչներ'!$G$6:$GE$68,4,FALSE),0)</f>
        <v>0</v>
      </c>
      <c r="AC384" s="50">
        <f>IFERROR(VLOOKUP(L384,'Վարկանիշային չափորոշիչներ'!$G$6:$GE$68,4,FALSE),0)</f>
        <v>0</v>
      </c>
      <c r="AD384" s="50">
        <f>IFERROR(VLOOKUP(M384,'Վարկանիշային չափորոշիչներ'!$G$6:$GE$68,4,FALSE),0)</f>
        <v>0</v>
      </c>
      <c r="AE384" s="50">
        <f>IFERROR(VLOOKUP(N384,'Վարկանիշային չափորոշիչներ'!$G$6:$GE$68,4,FALSE),0)</f>
        <v>0</v>
      </c>
      <c r="AF384" s="50">
        <f>IFERROR(VLOOKUP(O384,'Վարկանիշային չափորոշիչներ'!$G$6:$GE$68,4,FALSE),0)</f>
        <v>0</v>
      </c>
      <c r="AG384" s="50">
        <f>IFERROR(VLOOKUP(P384,'Վարկանիշային չափորոշիչներ'!$G$6:$GE$68,4,FALSE),0)</f>
        <v>0</v>
      </c>
      <c r="AH384" s="50">
        <f>IFERROR(VLOOKUP(Q384,'Վարկանիշային չափորոշիչներ'!$G$6:$GE$68,4,FALSE),0)</f>
        <v>0</v>
      </c>
      <c r="AI384" s="50">
        <f>IFERROR(VLOOKUP(R384,'Վարկանիշային չափորոշիչներ'!$G$6:$GE$68,4,FALSE),0)</f>
        <v>0</v>
      </c>
      <c r="AJ384" s="50">
        <f>IFERROR(VLOOKUP(S384,'Վարկանիշային չափորոշիչներ'!$G$6:$GE$68,4,FALSE),0)</f>
        <v>0</v>
      </c>
      <c r="AK384" s="50">
        <f>IFERROR(VLOOKUP(T384,'Վարկանիշային չափորոշիչներ'!$G$6:$GE$68,4,FALSE),0)</f>
        <v>0</v>
      </c>
      <c r="AL384" s="50">
        <f>IFERROR(VLOOKUP(U384,'Վարկանիշային չափորոշիչներ'!$G$6:$GE$68,4,FALSE),0)</f>
        <v>0</v>
      </c>
      <c r="AM384" s="50">
        <f>IFERROR(VLOOKUP(V384,'Վարկանիշային չափորոշիչներ'!$G$6:$GE$68,4,FALSE),0)</f>
        <v>0</v>
      </c>
      <c r="AN384" s="50">
        <f t="shared" si="99"/>
        <v>0</v>
      </c>
    </row>
    <row r="385" spans="1:40" s="131" customFormat="1" ht="34.5" hidden="1" outlineLevel="2">
      <c r="A385" s="62">
        <v>1207</v>
      </c>
      <c r="B385" s="62">
        <v>11002</v>
      </c>
      <c r="C385" s="63" t="s">
        <v>471</v>
      </c>
      <c r="D385" s="64"/>
      <c r="E385" s="64"/>
      <c r="F385" s="65"/>
      <c r="G385" s="66"/>
      <c r="H385" s="66"/>
      <c r="I385" s="64"/>
      <c r="J385" s="64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50">
        <f t="shared" si="113"/>
        <v>0</v>
      </c>
      <c r="AB385" s="50">
        <f>IFERROR(VLOOKUP(K385,'Վարկանիշային չափորոշիչներ'!$G$6:$GE$68,4,FALSE),0)</f>
        <v>0</v>
      </c>
      <c r="AC385" s="50">
        <f>IFERROR(VLOOKUP(L385,'Վարկանիշային չափորոշիչներ'!$G$6:$GE$68,4,FALSE),0)</f>
        <v>0</v>
      </c>
      <c r="AD385" s="50">
        <f>IFERROR(VLOOKUP(M385,'Վարկանիշային չափորոշիչներ'!$G$6:$GE$68,4,FALSE),0)</f>
        <v>0</v>
      </c>
      <c r="AE385" s="50">
        <f>IFERROR(VLOOKUP(N385,'Վարկանիշային չափորոշիչներ'!$G$6:$GE$68,4,FALSE),0)</f>
        <v>0</v>
      </c>
      <c r="AF385" s="50">
        <f>IFERROR(VLOOKUP(O385,'Վարկանիշային չափորոշիչներ'!$G$6:$GE$68,4,FALSE),0)</f>
        <v>0</v>
      </c>
      <c r="AG385" s="50">
        <f>IFERROR(VLOOKUP(P385,'Վարկանիշային չափորոշիչներ'!$G$6:$GE$68,4,FALSE),0)</f>
        <v>0</v>
      </c>
      <c r="AH385" s="50">
        <f>IFERROR(VLOOKUP(Q385,'Վարկանիշային չափորոշիչներ'!$G$6:$GE$68,4,FALSE),0)</f>
        <v>0</v>
      </c>
      <c r="AI385" s="50">
        <f>IFERROR(VLOOKUP(R385,'Վարկանիշային չափորոշիչներ'!$G$6:$GE$68,4,FALSE),0)</f>
        <v>0</v>
      </c>
      <c r="AJ385" s="50">
        <f>IFERROR(VLOOKUP(S385,'Վարկանիշային չափորոշիչներ'!$G$6:$GE$68,4,FALSE),0)</f>
        <v>0</v>
      </c>
      <c r="AK385" s="50">
        <f>IFERROR(VLOOKUP(T385,'Վարկանիշային չափորոշիչներ'!$G$6:$GE$68,4,FALSE),0)</f>
        <v>0</v>
      </c>
      <c r="AL385" s="50">
        <f>IFERROR(VLOOKUP(U385,'Վարկանիշային չափորոշիչներ'!$G$6:$GE$68,4,FALSE),0)</f>
        <v>0</v>
      </c>
      <c r="AM385" s="50">
        <f>IFERROR(VLOOKUP(V385,'Վարկանիշային չափորոշիչներ'!$G$6:$GE$68,4,FALSE),0)</f>
        <v>0</v>
      </c>
      <c r="AN385" s="50">
        <f t="shared" si="99"/>
        <v>0</v>
      </c>
    </row>
    <row r="386" spans="1:40" s="131" customFormat="1" ht="86.25" hidden="1" outlineLevel="2">
      <c r="A386" s="62">
        <v>1207</v>
      </c>
      <c r="B386" s="62">
        <v>11003</v>
      </c>
      <c r="C386" s="63" t="s">
        <v>472</v>
      </c>
      <c r="D386" s="64"/>
      <c r="E386" s="64"/>
      <c r="F386" s="65"/>
      <c r="G386" s="66"/>
      <c r="H386" s="66"/>
      <c r="I386" s="64"/>
      <c r="J386" s="64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50">
        <f t="shared" si="113"/>
        <v>0</v>
      </c>
      <c r="AB386" s="50">
        <f>IFERROR(VLOOKUP(K386,'Վարկանիշային չափորոշիչներ'!$G$6:$GE$68,4,FALSE),0)</f>
        <v>0</v>
      </c>
      <c r="AC386" s="50">
        <f>IFERROR(VLOOKUP(L386,'Վարկանիշային չափորոշիչներ'!$G$6:$GE$68,4,FALSE),0)</f>
        <v>0</v>
      </c>
      <c r="AD386" s="50">
        <f>IFERROR(VLOOKUP(M386,'Վարկանիշային չափորոշիչներ'!$G$6:$GE$68,4,FALSE),0)</f>
        <v>0</v>
      </c>
      <c r="AE386" s="50">
        <f>IFERROR(VLOOKUP(N386,'Վարկանիշային չափորոշիչներ'!$G$6:$GE$68,4,FALSE),0)</f>
        <v>0</v>
      </c>
      <c r="AF386" s="50">
        <f>IFERROR(VLOOKUP(O386,'Վարկանիշային չափորոշիչներ'!$G$6:$GE$68,4,FALSE),0)</f>
        <v>0</v>
      </c>
      <c r="AG386" s="50">
        <f>IFERROR(VLOOKUP(P386,'Վարկանիշային չափորոշիչներ'!$G$6:$GE$68,4,FALSE),0)</f>
        <v>0</v>
      </c>
      <c r="AH386" s="50">
        <f>IFERROR(VLOOKUP(Q386,'Վարկանիշային չափորոշիչներ'!$G$6:$GE$68,4,FALSE),0)</f>
        <v>0</v>
      </c>
      <c r="AI386" s="50">
        <f>IFERROR(VLOOKUP(R386,'Վարկանիշային չափորոշիչներ'!$G$6:$GE$68,4,FALSE),0)</f>
        <v>0</v>
      </c>
      <c r="AJ386" s="50">
        <f>IFERROR(VLOOKUP(S386,'Վարկանիշային չափորոշիչներ'!$G$6:$GE$68,4,FALSE),0)</f>
        <v>0</v>
      </c>
      <c r="AK386" s="50">
        <f>IFERROR(VLOOKUP(T386,'Վարկանիշային չափորոշիչներ'!$G$6:$GE$68,4,FALSE),0)</f>
        <v>0</v>
      </c>
      <c r="AL386" s="50">
        <f>IFERROR(VLOOKUP(U386,'Վարկանիշային չափորոշիչներ'!$G$6:$GE$68,4,FALSE),0)</f>
        <v>0</v>
      </c>
      <c r="AM386" s="50">
        <f>IFERROR(VLOOKUP(V386,'Վարկանիշային չափորոշիչներ'!$G$6:$GE$68,4,FALSE),0)</f>
        <v>0</v>
      </c>
      <c r="AN386" s="50">
        <f t="shared" si="99"/>
        <v>0</v>
      </c>
    </row>
    <row r="387" spans="1:40" s="131" customFormat="1" ht="86.25" hidden="1" outlineLevel="2">
      <c r="A387" s="62">
        <v>1207</v>
      </c>
      <c r="B387" s="62">
        <v>11004</v>
      </c>
      <c r="C387" s="63" t="s">
        <v>473</v>
      </c>
      <c r="D387" s="64"/>
      <c r="E387" s="64"/>
      <c r="F387" s="65"/>
      <c r="G387" s="66"/>
      <c r="H387" s="66"/>
      <c r="I387" s="64"/>
      <c r="J387" s="64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50">
        <f t="shared" si="113"/>
        <v>0</v>
      </c>
      <c r="AB387" s="50">
        <f>IFERROR(VLOOKUP(K387,'Վարկանիշային չափորոշիչներ'!$G$6:$GE$68,4,FALSE),0)</f>
        <v>0</v>
      </c>
      <c r="AC387" s="50">
        <f>IFERROR(VLOOKUP(L387,'Վարկանիշային չափորոշիչներ'!$G$6:$GE$68,4,FALSE),0)</f>
        <v>0</v>
      </c>
      <c r="AD387" s="50">
        <f>IFERROR(VLOOKUP(M387,'Վարկանիշային չափորոշիչներ'!$G$6:$GE$68,4,FALSE),0)</f>
        <v>0</v>
      </c>
      <c r="AE387" s="50">
        <f>IFERROR(VLOOKUP(N387,'Վարկանիշային չափորոշիչներ'!$G$6:$GE$68,4,FALSE),0)</f>
        <v>0</v>
      </c>
      <c r="AF387" s="50">
        <f>IFERROR(VLOOKUP(O387,'Վարկանիշային չափորոշիչներ'!$G$6:$GE$68,4,FALSE),0)</f>
        <v>0</v>
      </c>
      <c r="AG387" s="50">
        <f>IFERROR(VLOOKUP(P387,'Վարկանիշային չափորոշիչներ'!$G$6:$GE$68,4,FALSE),0)</f>
        <v>0</v>
      </c>
      <c r="AH387" s="50">
        <f>IFERROR(VLOOKUP(Q387,'Վարկանիշային չափորոշիչներ'!$G$6:$GE$68,4,FALSE),0)</f>
        <v>0</v>
      </c>
      <c r="AI387" s="50">
        <f>IFERROR(VLOOKUP(R387,'Վարկանիշային չափորոշիչներ'!$G$6:$GE$68,4,FALSE),0)</f>
        <v>0</v>
      </c>
      <c r="AJ387" s="50">
        <f>IFERROR(VLOOKUP(S387,'Վարկանիշային չափորոշիչներ'!$G$6:$GE$68,4,FALSE),0)</f>
        <v>0</v>
      </c>
      <c r="AK387" s="50">
        <f>IFERROR(VLOOKUP(T387,'Վարկանիշային չափորոշիչներ'!$G$6:$GE$68,4,FALSE),0)</f>
        <v>0</v>
      </c>
      <c r="AL387" s="50">
        <f>IFERROR(VLOOKUP(U387,'Վարկանիշային չափորոշիչներ'!$G$6:$GE$68,4,FALSE),0)</f>
        <v>0</v>
      </c>
      <c r="AM387" s="50">
        <f>IFERROR(VLOOKUP(V387,'Վարկանիշային չափորոշիչներ'!$G$6:$GE$68,4,FALSE),0)</f>
        <v>0</v>
      </c>
      <c r="AN387" s="50">
        <f t="shared" si="99"/>
        <v>0</v>
      </c>
    </row>
    <row r="388" spans="1:40" s="131" customFormat="1" ht="51.75" hidden="1" outlineLevel="2">
      <c r="A388" s="62">
        <v>1207</v>
      </c>
      <c r="B388" s="62">
        <v>11005</v>
      </c>
      <c r="C388" s="63" t="s">
        <v>474</v>
      </c>
      <c r="D388" s="64"/>
      <c r="E388" s="64"/>
      <c r="F388" s="65"/>
      <c r="G388" s="66"/>
      <c r="H388" s="66"/>
      <c r="I388" s="64"/>
      <c r="J388" s="64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50">
        <f t="shared" si="113"/>
        <v>0</v>
      </c>
      <c r="AB388" s="50">
        <f>IFERROR(VLOOKUP(K388,'Վարկանիշային չափորոշիչներ'!$G$6:$GE$68,4,FALSE),0)</f>
        <v>0</v>
      </c>
      <c r="AC388" s="50">
        <f>IFERROR(VLOOKUP(L388,'Վարկանիշային չափորոշիչներ'!$G$6:$GE$68,4,FALSE),0)</f>
        <v>0</v>
      </c>
      <c r="AD388" s="50">
        <f>IFERROR(VLOOKUP(M388,'Վարկանիշային չափորոշիչներ'!$G$6:$GE$68,4,FALSE),0)</f>
        <v>0</v>
      </c>
      <c r="AE388" s="50">
        <f>IFERROR(VLOOKUP(N388,'Վարկանիշային չափորոշիչներ'!$G$6:$GE$68,4,FALSE),0)</f>
        <v>0</v>
      </c>
      <c r="AF388" s="50">
        <f>IFERROR(VLOOKUP(O388,'Վարկանիշային չափորոշիչներ'!$G$6:$GE$68,4,FALSE),0)</f>
        <v>0</v>
      </c>
      <c r="AG388" s="50">
        <f>IFERROR(VLOOKUP(P388,'Վարկանիշային չափորոշիչներ'!$G$6:$GE$68,4,FALSE),0)</f>
        <v>0</v>
      </c>
      <c r="AH388" s="50">
        <f>IFERROR(VLOOKUP(Q388,'Վարկանիշային չափորոշիչներ'!$G$6:$GE$68,4,FALSE),0)</f>
        <v>0</v>
      </c>
      <c r="AI388" s="50">
        <f>IFERROR(VLOOKUP(R388,'Վարկանիշային չափորոշիչներ'!$G$6:$GE$68,4,FALSE),0)</f>
        <v>0</v>
      </c>
      <c r="AJ388" s="50">
        <f>IFERROR(VLOOKUP(S388,'Վարկանիշային չափորոշիչներ'!$G$6:$GE$68,4,FALSE),0)</f>
        <v>0</v>
      </c>
      <c r="AK388" s="50">
        <f>IFERROR(VLOOKUP(T388,'Վարկանիշային չափորոշիչներ'!$G$6:$GE$68,4,FALSE),0)</f>
        <v>0</v>
      </c>
      <c r="AL388" s="50">
        <f>IFERROR(VLOOKUP(U388,'Վարկանիշային չափորոշիչներ'!$G$6:$GE$68,4,FALSE),0)</f>
        <v>0</v>
      </c>
      <c r="AM388" s="50">
        <f>IFERROR(VLOOKUP(V388,'Վարկանիշային չափորոշիչներ'!$G$6:$GE$68,4,FALSE),0)</f>
        <v>0</v>
      </c>
      <c r="AN388" s="50">
        <f t="shared" si="99"/>
        <v>0</v>
      </c>
    </row>
    <row r="389" spans="1:40" s="131" customFormat="1" ht="34.5" hidden="1" outlineLevel="2">
      <c r="A389" s="62">
        <v>1207</v>
      </c>
      <c r="B389" s="62">
        <v>11007</v>
      </c>
      <c r="C389" s="63" t="s">
        <v>475</v>
      </c>
      <c r="D389" s="64"/>
      <c r="E389" s="64"/>
      <c r="F389" s="65"/>
      <c r="G389" s="66"/>
      <c r="H389" s="66"/>
      <c r="I389" s="64"/>
      <c r="J389" s="64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50">
        <f t="shared" si="113"/>
        <v>0</v>
      </c>
      <c r="AB389" s="50">
        <f>IFERROR(VLOOKUP(K389,'Վարկանիշային չափորոշիչներ'!$G$6:$GE$68,4,FALSE),0)</f>
        <v>0</v>
      </c>
      <c r="AC389" s="50">
        <f>IFERROR(VLOOKUP(L389,'Վարկանիշային չափորոշիչներ'!$G$6:$GE$68,4,FALSE),0)</f>
        <v>0</v>
      </c>
      <c r="AD389" s="50">
        <f>IFERROR(VLOOKUP(M389,'Վարկանիշային չափորոշիչներ'!$G$6:$GE$68,4,FALSE),0)</f>
        <v>0</v>
      </c>
      <c r="AE389" s="50">
        <f>IFERROR(VLOOKUP(N389,'Վարկանիշային չափորոշիչներ'!$G$6:$GE$68,4,FALSE),0)</f>
        <v>0</v>
      </c>
      <c r="AF389" s="50">
        <f>IFERROR(VLOOKUP(O389,'Վարկանիշային չափորոշիչներ'!$G$6:$GE$68,4,FALSE),0)</f>
        <v>0</v>
      </c>
      <c r="AG389" s="50">
        <f>IFERROR(VLOOKUP(P389,'Վարկանիշային չափորոշիչներ'!$G$6:$GE$68,4,FALSE),0)</f>
        <v>0</v>
      </c>
      <c r="AH389" s="50">
        <f>IFERROR(VLOOKUP(Q389,'Վարկանիշային չափորոշիչներ'!$G$6:$GE$68,4,FALSE),0)</f>
        <v>0</v>
      </c>
      <c r="AI389" s="50">
        <f>IFERROR(VLOOKUP(R389,'Վարկանիշային չափորոշիչներ'!$G$6:$GE$68,4,FALSE),0)</f>
        <v>0</v>
      </c>
      <c r="AJ389" s="50">
        <f>IFERROR(VLOOKUP(S389,'Վարկանիշային չափորոշիչներ'!$G$6:$GE$68,4,FALSE),0)</f>
        <v>0</v>
      </c>
      <c r="AK389" s="50">
        <f>IFERROR(VLOOKUP(T389,'Վարկանիշային չափորոշիչներ'!$G$6:$GE$68,4,FALSE),0)</f>
        <v>0</v>
      </c>
      <c r="AL389" s="50">
        <f>IFERROR(VLOOKUP(U389,'Վարկանիշային չափորոշիչներ'!$G$6:$GE$68,4,FALSE),0)</f>
        <v>0</v>
      </c>
      <c r="AM389" s="50">
        <f>IFERROR(VLOOKUP(V389,'Վարկանիշային չափորոշիչներ'!$G$6:$GE$68,4,FALSE),0)</f>
        <v>0</v>
      </c>
      <c r="AN389" s="50">
        <f t="shared" ref="AN389:AN443" si="114">SUM(AB389:AM389)</f>
        <v>0</v>
      </c>
    </row>
    <row r="390" spans="1:40" s="39" customFormat="1" ht="103.5" hidden="1" outlineLevel="2">
      <c r="A390" s="62">
        <v>1207</v>
      </c>
      <c r="B390" s="62">
        <v>11017</v>
      </c>
      <c r="C390" s="63" t="s">
        <v>476</v>
      </c>
      <c r="D390" s="64"/>
      <c r="E390" s="64"/>
      <c r="F390" s="65"/>
      <c r="G390" s="66"/>
      <c r="H390" s="66"/>
      <c r="I390" s="64"/>
      <c r="J390" s="64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50">
        <f t="shared" si="113"/>
        <v>0</v>
      </c>
      <c r="AB390" s="50">
        <f>IFERROR(VLOOKUP(K390,'Վարկանիշային չափորոշիչներ'!$G$6:$GE$68,4,FALSE),0)</f>
        <v>0</v>
      </c>
      <c r="AC390" s="50">
        <f>IFERROR(VLOOKUP(L390,'Վարկանիշային չափորոշիչներ'!$G$6:$GE$68,4,FALSE),0)</f>
        <v>0</v>
      </c>
      <c r="AD390" s="50">
        <f>IFERROR(VLOOKUP(M390,'Վարկանիշային չափորոշիչներ'!$G$6:$GE$68,4,FALSE),0)</f>
        <v>0</v>
      </c>
      <c r="AE390" s="50">
        <f>IFERROR(VLOOKUP(N390,'Վարկանիշային չափորոշիչներ'!$G$6:$GE$68,4,FALSE),0)</f>
        <v>0</v>
      </c>
      <c r="AF390" s="50">
        <f>IFERROR(VLOOKUP(O390,'Վարկանիշային չափորոշիչներ'!$G$6:$GE$68,4,FALSE),0)</f>
        <v>0</v>
      </c>
      <c r="AG390" s="50">
        <f>IFERROR(VLOOKUP(P390,'Վարկանիշային չափորոշիչներ'!$G$6:$GE$68,4,FALSE),0)</f>
        <v>0</v>
      </c>
      <c r="AH390" s="50">
        <f>IFERROR(VLOOKUP(Q390,'Վարկանիշային չափորոշիչներ'!$G$6:$GE$68,4,FALSE),0)</f>
        <v>0</v>
      </c>
      <c r="AI390" s="50">
        <f>IFERROR(VLOOKUP(R390,'Վարկանիշային չափորոշիչներ'!$G$6:$GE$68,4,FALSE),0)</f>
        <v>0</v>
      </c>
      <c r="AJ390" s="50">
        <f>IFERROR(VLOOKUP(S390,'Վարկանիշային չափորոշիչներ'!$G$6:$GE$68,4,FALSE),0)</f>
        <v>0</v>
      </c>
      <c r="AK390" s="50">
        <f>IFERROR(VLOOKUP(T390,'Վարկանիշային չափորոշիչներ'!$G$6:$GE$68,4,FALSE),0)</f>
        <v>0</v>
      </c>
      <c r="AL390" s="50">
        <f>IFERROR(VLOOKUP(U390,'Վարկանիշային չափորոշիչներ'!$G$6:$GE$68,4,FALSE),0)</f>
        <v>0</v>
      </c>
      <c r="AM390" s="50">
        <f>IFERROR(VLOOKUP(V390,'Վարկանիշային չափորոշիչներ'!$G$6:$GE$68,4,FALSE),0)</f>
        <v>0</v>
      </c>
      <c r="AN390" s="50">
        <f t="shared" si="114"/>
        <v>0</v>
      </c>
    </row>
    <row r="391" spans="1:40" s="39" customFormat="1" ht="51.75" hidden="1" outlineLevel="2">
      <c r="A391" s="62">
        <v>1207</v>
      </c>
      <c r="B391" s="99">
        <v>11018</v>
      </c>
      <c r="C391" s="63" t="s">
        <v>477</v>
      </c>
      <c r="D391" s="64"/>
      <c r="E391" s="64"/>
      <c r="F391" s="65"/>
      <c r="G391" s="66"/>
      <c r="H391" s="66"/>
      <c r="I391" s="64"/>
      <c r="J391" s="64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50">
        <f t="shared" si="113"/>
        <v>0</v>
      </c>
      <c r="AB391" s="50">
        <f>IFERROR(VLOOKUP(K391,'Վարկանիշային չափորոշիչներ'!$G$6:$GE$68,4,FALSE),0)</f>
        <v>0</v>
      </c>
      <c r="AC391" s="50">
        <f>IFERROR(VLOOKUP(L391,'Վարկանիշային չափորոշիչներ'!$G$6:$GE$68,4,FALSE),0)</f>
        <v>0</v>
      </c>
      <c r="AD391" s="50">
        <f>IFERROR(VLOOKUP(M391,'Վարկանիշային չափորոշիչներ'!$G$6:$GE$68,4,FALSE),0)</f>
        <v>0</v>
      </c>
      <c r="AE391" s="50">
        <f>IFERROR(VLOOKUP(N391,'Վարկանիշային չափորոշիչներ'!$G$6:$GE$68,4,FALSE),0)</f>
        <v>0</v>
      </c>
      <c r="AF391" s="50">
        <f>IFERROR(VLOOKUP(O391,'Վարկանիշային չափորոշիչներ'!$G$6:$GE$68,4,FALSE),0)</f>
        <v>0</v>
      </c>
      <c r="AG391" s="50">
        <f>IFERROR(VLOOKUP(P391,'Վարկանիշային չափորոշիչներ'!$G$6:$GE$68,4,FALSE),0)</f>
        <v>0</v>
      </c>
      <c r="AH391" s="50">
        <f>IFERROR(VLOOKUP(Q391,'Վարկանիշային չափորոշիչներ'!$G$6:$GE$68,4,FALSE),0)</f>
        <v>0</v>
      </c>
      <c r="AI391" s="50">
        <f>IFERROR(VLOOKUP(R391,'Վարկանիշային չափորոշիչներ'!$G$6:$GE$68,4,FALSE),0)</f>
        <v>0</v>
      </c>
      <c r="AJ391" s="50">
        <f>IFERROR(VLOOKUP(S391,'Վարկանիշային չափորոշիչներ'!$G$6:$GE$68,4,FALSE),0)</f>
        <v>0</v>
      </c>
      <c r="AK391" s="50">
        <f>IFERROR(VLOOKUP(T391,'Վարկանիշային չափորոշիչներ'!$G$6:$GE$68,4,FALSE),0)</f>
        <v>0</v>
      </c>
      <c r="AL391" s="50">
        <f>IFERROR(VLOOKUP(U391,'Վարկանիշային չափորոշիչներ'!$G$6:$GE$68,4,FALSE),0)</f>
        <v>0</v>
      </c>
      <c r="AM391" s="50">
        <f>IFERROR(VLOOKUP(V391,'Վարկանիշային չափորոշիչներ'!$G$6:$GE$68,4,FALSE),0)</f>
        <v>0</v>
      </c>
      <c r="AN391" s="50">
        <f t="shared" si="114"/>
        <v>0</v>
      </c>
    </row>
    <row r="392" spans="1:40" s="39" customFormat="1" ht="34.5" hidden="1" outlineLevel="1">
      <c r="A392" s="57">
        <v>1208</v>
      </c>
      <c r="B392" s="57"/>
      <c r="C392" s="58" t="s">
        <v>478</v>
      </c>
      <c r="D392" s="59">
        <f>SUM(D393:D395)</f>
        <v>0</v>
      </c>
      <c r="E392" s="59">
        <f>SUM(E393:E395)</f>
        <v>0</v>
      </c>
      <c r="F392" s="60">
        <f t="shared" ref="F392:H392" si="115">SUM(F393:F395)</f>
        <v>0</v>
      </c>
      <c r="G392" s="60">
        <f t="shared" si="115"/>
        <v>0</v>
      </c>
      <c r="H392" s="60">
        <f t="shared" si="115"/>
        <v>0</v>
      </c>
      <c r="I392" s="61" t="s">
        <v>74</v>
      </c>
      <c r="J392" s="61" t="s">
        <v>74</v>
      </c>
      <c r="K392" s="61" t="s">
        <v>74</v>
      </c>
      <c r="L392" s="61" t="s">
        <v>74</v>
      </c>
      <c r="M392" s="61" t="s">
        <v>74</v>
      </c>
      <c r="N392" s="61" t="s">
        <v>74</v>
      </c>
      <c r="O392" s="61" t="s">
        <v>74</v>
      </c>
      <c r="P392" s="61" t="s">
        <v>74</v>
      </c>
      <c r="Q392" s="61" t="s">
        <v>74</v>
      </c>
      <c r="R392" s="61" t="s">
        <v>74</v>
      </c>
      <c r="S392" s="61" t="s">
        <v>74</v>
      </c>
      <c r="T392" s="61" t="s">
        <v>74</v>
      </c>
      <c r="U392" s="61" t="s">
        <v>74</v>
      </c>
      <c r="V392" s="61" t="s">
        <v>74</v>
      </c>
      <c r="W392" s="61" t="s">
        <v>74</v>
      </c>
      <c r="AB392" s="50">
        <f>IFERROR(VLOOKUP(K392,'Վարկանիշային չափորոշիչներ'!$G$6:$GE$68,4,FALSE),0)</f>
        <v>0</v>
      </c>
      <c r="AC392" s="50">
        <f>IFERROR(VLOOKUP(L392,'Վարկանիշային չափորոշիչներ'!$G$6:$GE$68,4,FALSE),0)</f>
        <v>0</v>
      </c>
      <c r="AD392" s="50">
        <f>IFERROR(VLOOKUP(M392,'Վարկանիշային չափորոշիչներ'!$G$6:$GE$68,4,FALSE),0)</f>
        <v>0</v>
      </c>
      <c r="AE392" s="50">
        <f>IFERROR(VLOOKUP(N392,'Վարկանիշային չափորոշիչներ'!$G$6:$GE$68,4,FALSE),0)</f>
        <v>0</v>
      </c>
      <c r="AF392" s="50">
        <f>IFERROR(VLOOKUP(O392,'Վարկանիշային չափորոշիչներ'!$G$6:$GE$68,4,FALSE),0)</f>
        <v>0</v>
      </c>
      <c r="AG392" s="50">
        <f>IFERROR(VLOOKUP(P392,'Վարկանիշային չափորոշիչներ'!$G$6:$GE$68,4,FALSE),0)</f>
        <v>0</v>
      </c>
      <c r="AH392" s="50">
        <f>IFERROR(VLOOKUP(Q392,'Վարկանիշային չափորոշիչներ'!$G$6:$GE$68,4,FALSE),0)</f>
        <v>0</v>
      </c>
      <c r="AI392" s="50">
        <f>IFERROR(VLOOKUP(R392,'Վարկանիշային չափորոշիչներ'!$G$6:$GE$68,4,FALSE),0)</f>
        <v>0</v>
      </c>
      <c r="AJ392" s="50">
        <f>IFERROR(VLOOKUP(S392,'Վարկանիշային չափորոշիչներ'!$G$6:$GE$68,4,FALSE),0)</f>
        <v>0</v>
      </c>
      <c r="AK392" s="50">
        <f>IFERROR(VLOOKUP(T392,'Վարկանիշային չափորոշիչներ'!$G$6:$GE$68,4,FALSE),0)</f>
        <v>0</v>
      </c>
      <c r="AL392" s="50">
        <f>IFERROR(VLOOKUP(U392,'Վարկանիշային չափորոշիչներ'!$G$6:$GE$68,4,FALSE),0)</f>
        <v>0</v>
      </c>
      <c r="AM392" s="50">
        <f>IFERROR(VLOOKUP(V392,'Վարկանիշային չափորոշիչներ'!$G$6:$GE$68,4,FALSE),0)</f>
        <v>0</v>
      </c>
      <c r="AN392" s="50">
        <f t="shared" si="114"/>
        <v>0</v>
      </c>
    </row>
    <row r="393" spans="1:40" s="131" customFormat="1" ht="51.75" hidden="1" outlineLevel="2">
      <c r="A393" s="62">
        <v>1208</v>
      </c>
      <c r="B393" s="62">
        <v>11001</v>
      </c>
      <c r="C393" s="63" t="s">
        <v>479</v>
      </c>
      <c r="D393" s="64"/>
      <c r="E393" s="64"/>
      <c r="F393" s="65"/>
      <c r="G393" s="66"/>
      <c r="H393" s="66"/>
      <c r="I393" s="64"/>
      <c r="J393" s="64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50">
        <f t="shared" ref="W393:W396" si="116">AN393</f>
        <v>0</v>
      </c>
      <c r="AB393" s="50">
        <f>IFERROR(VLOOKUP(K393,'Վարկանիշային չափորոշիչներ'!$G$6:$GE$68,4,FALSE),0)</f>
        <v>0</v>
      </c>
      <c r="AC393" s="50">
        <f>IFERROR(VLOOKUP(L393,'Վարկանիշային չափորոշիչներ'!$G$6:$GE$68,4,FALSE),0)</f>
        <v>0</v>
      </c>
      <c r="AD393" s="50">
        <f>IFERROR(VLOOKUP(M393,'Վարկանիշային չափորոշիչներ'!$G$6:$GE$68,4,FALSE),0)</f>
        <v>0</v>
      </c>
      <c r="AE393" s="50">
        <f>IFERROR(VLOOKUP(N393,'Վարկանիշային չափորոշիչներ'!$G$6:$GE$68,4,FALSE),0)</f>
        <v>0</v>
      </c>
      <c r="AF393" s="50">
        <f>IFERROR(VLOOKUP(O393,'Վարկանիշային չափորոշիչներ'!$G$6:$GE$68,4,FALSE),0)</f>
        <v>0</v>
      </c>
      <c r="AG393" s="50">
        <f>IFERROR(VLOOKUP(P393,'Վարկանիշային չափորոշիչներ'!$G$6:$GE$68,4,FALSE),0)</f>
        <v>0</v>
      </c>
      <c r="AH393" s="50">
        <f>IFERROR(VLOOKUP(Q393,'Վարկանիշային չափորոշիչներ'!$G$6:$GE$68,4,FALSE),0)</f>
        <v>0</v>
      </c>
      <c r="AI393" s="50">
        <f>IFERROR(VLOOKUP(R393,'Վարկանիշային չափորոշիչներ'!$G$6:$GE$68,4,FALSE),0)</f>
        <v>0</v>
      </c>
      <c r="AJ393" s="50">
        <f>IFERROR(VLOOKUP(S393,'Վարկանիշային չափորոշիչներ'!$G$6:$GE$68,4,FALSE),0)</f>
        <v>0</v>
      </c>
      <c r="AK393" s="50">
        <f>IFERROR(VLOOKUP(T393,'Վարկանիշային չափորոշիչներ'!$G$6:$GE$68,4,FALSE),0)</f>
        <v>0</v>
      </c>
      <c r="AL393" s="50">
        <f>IFERROR(VLOOKUP(U393,'Վարկանիշային չափորոշիչներ'!$G$6:$GE$68,4,FALSE),0)</f>
        <v>0</v>
      </c>
      <c r="AM393" s="50">
        <f>IFERROR(VLOOKUP(V393,'Վարկանիշային չափորոշիչներ'!$G$6:$GE$68,4,FALSE),0)</f>
        <v>0</v>
      </c>
      <c r="AN393" s="50">
        <f t="shared" si="114"/>
        <v>0</v>
      </c>
    </row>
    <row r="394" spans="1:40" s="131" customFormat="1" ht="34.5" hidden="1" outlineLevel="2">
      <c r="A394" s="62">
        <v>1208</v>
      </c>
      <c r="B394" s="62">
        <v>11002</v>
      </c>
      <c r="C394" s="63" t="s">
        <v>480</v>
      </c>
      <c r="D394" s="64"/>
      <c r="E394" s="64"/>
      <c r="F394" s="65"/>
      <c r="G394" s="66"/>
      <c r="H394" s="66"/>
      <c r="I394" s="64"/>
      <c r="J394" s="64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50">
        <f t="shared" si="116"/>
        <v>0</v>
      </c>
      <c r="AB394" s="50">
        <f>IFERROR(VLOOKUP(K394,'Վարկանիշային չափորոշիչներ'!$G$6:$GE$68,4,FALSE),0)</f>
        <v>0</v>
      </c>
      <c r="AC394" s="50">
        <f>IFERROR(VLOOKUP(L394,'Վարկանիշային չափորոշիչներ'!$G$6:$GE$68,4,FALSE),0)</f>
        <v>0</v>
      </c>
      <c r="AD394" s="50">
        <f>IFERROR(VLOOKUP(M394,'Վարկանիշային չափորոշիչներ'!$G$6:$GE$68,4,FALSE),0)</f>
        <v>0</v>
      </c>
      <c r="AE394" s="50">
        <f>IFERROR(VLOOKUP(N394,'Վարկանիշային չափորոշիչներ'!$G$6:$GE$68,4,FALSE),0)</f>
        <v>0</v>
      </c>
      <c r="AF394" s="50">
        <f>IFERROR(VLOOKUP(O394,'Վարկանիշային չափորոշիչներ'!$G$6:$GE$68,4,FALSE),0)</f>
        <v>0</v>
      </c>
      <c r="AG394" s="50">
        <f>IFERROR(VLOOKUP(P394,'Վարկանիշային չափորոշիչներ'!$G$6:$GE$68,4,FALSE),0)</f>
        <v>0</v>
      </c>
      <c r="AH394" s="50">
        <f>IFERROR(VLOOKUP(Q394,'Վարկանիշային չափորոշիչներ'!$G$6:$GE$68,4,FALSE),0)</f>
        <v>0</v>
      </c>
      <c r="AI394" s="50">
        <f>IFERROR(VLOOKUP(R394,'Վարկանիշային չափորոշիչներ'!$G$6:$GE$68,4,FALSE),0)</f>
        <v>0</v>
      </c>
      <c r="AJ394" s="50">
        <f>IFERROR(VLOOKUP(S394,'Վարկանիշային չափորոշիչներ'!$G$6:$GE$68,4,FALSE),0)</f>
        <v>0</v>
      </c>
      <c r="AK394" s="50">
        <f>IFERROR(VLOOKUP(T394,'Վարկանիշային չափորոշիչներ'!$G$6:$GE$68,4,FALSE),0)</f>
        <v>0</v>
      </c>
      <c r="AL394" s="50">
        <f>IFERROR(VLOOKUP(U394,'Վարկանիշային չափորոշիչներ'!$G$6:$GE$68,4,FALSE),0)</f>
        <v>0</v>
      </c>
      <c r="AM394" s="50">
        <f>IFERROR(VLOOKUP(V394,'Վարկանիշային չափորոշիչներ'!$G$6:$GE$68,4,FALSE),0)</f>
        <v>0</v>
      </c>
      <c r="AN394" s="50">
        <f t="shared" si="114"/>
        <v>0</v>
      </c>
    </row>
    <row r="395" spans="1:40" s="131" customFormat="1" ht="51.75" hidden="1" outlineLevel="2">
      <c r="A395" s="62">
        <v>1208</v>
      </c>
      <c r="B395" s="62">
        <v>11003</v>
      </c>
      <c r="C395" s="63" t="s">
        <v>481</v>
      </c>
      <c r="D395" s="64"/>
      <c r="E395" s="64"/>
      <c r="F395" s="65"/>
      <c r="G395" s="66"/>
      <c r="H395" s="66"/>
      <c r="I395" s="64"/>
      <c r="J395" s="64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50">
        <f t="shared" si="116"/>
        <v>0</v>
      </c>
      <c r="AB395" s="50">
        <f>IFERROR(VLOOKUP(K395,'Վարկանիշային չափորոշիչներ'!$G$6:$GE$68,4,FALSE),0)</f>
        <v>0</v>
      </c>
      <c r="AC395" s="50">
        <f>IFERROR(VLOOKUP(L395,'Վարկանիշային չափորոշիչներ'!$G$6:$GE$68,4,FALSE),0)</f>
        <v>0</v>
      </c>
      <c r="AD395" s="50">
        <f>IFERROR(VLOOKUP(M395,'Վարկանիշային չափորոշիչներ'!$G$6:$GE$68,4,FALSE),0)</f>
        <v>0</v>
      </c>
      <c r="AE395" s="50">
        <f>IFERROR(VLOOKUP(N395,'Վարկանիշային չափորոշիչներ'!$G$6:$GE$68,4,FALSE),0)</f>
        <v>0</v>
      </c>
      <c r="AF395" s="50">
        <f>IFERROR(VLOOKUP(O395,'Վարկանիշային չափորոշիչներ'!$G$6:$GE$68,4,FALSE),0)</f>
        <v>0</v>
      </c>
      <c r="AG395" s="50">
        <f>IFERROR(VLOOKUP(P395,'Վարկանիշային չափորոշիչներ'!$G$6:$GE$68,4,FALSE),0)</f>
        <v>0</v>
      </c>
      <c r="AH395" s="50">
        <f>IFERROR(VLOOKUP(Q395,'Վարկանիշային չափորոշիչներ'!$G$6:$GE$68,4,FALSE),0)</f>
        <v>0</v>
      </c>
      <c r="AI395" s="50">
        <f>IFERROR(VLOOKUP(R395,'Վարկանիշային չափորոշիչներ'!$G$6:$GE$68,4,FALSE),0)</f>
        <v>0</v>
      </c>
      <c r="AJ395" s="50">
        <f>IFERROR(VLOOKUP(S395,'Վարկանիշային չափորոշիչներ'!$G$6:$GE$68,4,FALSE),0)</f>
        <v>0</v>
      </c>
      <c r="AK395" s="50">
        <f>IFERROR(VLOOKUP(T395,'Վարկանիշային չափորոշիչներ'!$G$6:$GE$68,4,FALSE),0)</f>
        <v>0</v>
      </c>
      <c r="AL395" s="50">
        <f>IFERROR(VLOOKUP(U395,'Վարկանիշային չափորոշիչներ'!$G$6:$GE$68,4,FALSE),0)</f>
        <v>0</v>
      </c>
      <c r="AM395" s="50">
        <f>IFERROR(VLOOKUP(V395,'Վարկանիշային չափորոշիչներ'!$G$6:$GE$68,4,FALSE),0)</f>
        <v>0</v>
      </c>
      <c r="AN395" s="50">
        <f t="shared" si="114"/>
        <v>0</v>
      </c>
    </row>
    <row r="396" spans="1:40" s="39" customFormat="1" ht="34.5" hidden="1" outlineLevel="1">
      <c r="A396" s="67">
        <v>9999</v>
      </c>
      <c r="B396" s="67"/>
      <c r="C396" s="63" t="s">
        <v>482</v>
      </c>
      <c r="D396" s="64"/>
      <c r="E396" s="64"/>
      <c r="F396" s="65"/>
      <c r="G396" s="66"/>
      <c r="H396" s="66"/>
      <c r="I396" s="64"/>
      <c r="J396" s="64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50">
        <f t="shared" si="116"/>
        <v>0</v>
      </c>
      <c r="AB396" s="50">
        <f>IFERROR(VLOOKUP(K396,'Վարկանիշային չափորոշիչներ'!$G$6:$GE$68,4,FALSE),0)</f>
        <v>0</v>
      </c>
      <c r="AC396" s="50">
        <f>IFERROR(VLOOKUP(L396,'Վարկանիշային չափորոշիչներ'!$G$6:$GE$68,4,FALSE),0)</f>
        <v>0</v>
      </c>
      <c r="AD396" s="50">
        <f>IFERROR(VLOOKUP(M396,'Վարկանիշային չափորոշիչներ'!$G$6:$GE$68,4,FALSE),0)</f>
        <v>0</v>
      </c>
      <c r="AE396" s="50">
        <f>IFERROR(VLOOKUP(N396,'Վարկանիշային չափորոշիչներ'!$G$6:$GE$68,4,FALSE),0)</f>
        <v>0</v>
      </c>
      <c r="AF396" s="50">
        <f>IFERROR(VLOOKUP(O396,'Վարկանիշային չափորոշիչներ'!$G$6:$GE$68,4,FALSE),0)</f>
        <v>0</v>
      </c>
      <c r="AG396" s="50">
        <f>IFERROR(VLOOKUP(P396,'Վարկանիշային չափորոշիչներ'!$G$6:$GE$68,4,FALSE),0)</f>
        <v>0</v>
      </c>
      <c r="AH396" s="50">
        <f>IFERROR(VLOOKUP(Q396,'Վարկանիշային չափորոշիչներ'!$G$6:$GE$68,4,FALSE),0)</f>
        <v>0</v>
      </c>
      <c r="AI396" s="50">
        <f>IFERROR(VLOOKUP(R396,'Վարկանիշային չափորոշիչներ'!$G$6:$GE$68,4,FALSE),0)</f>
        <v>0</v>
      </c>
      <c r="AJ396" s="50">
        <f>IFERROR(VLOOKUP(S396,'Վարկանիշային չափորոշիչներ'!$G$6:$GE$68,4,FALSE),0)</f>
        <v>0</v>
      </c>
      <c r="AK396" s="50">
        <f>IFERROR(VLOOKUP(T396,'Վարկանիշային չափորոշիչներ'!$G$6:$GE$68,4,FALSE),0)</f>
        <v>0</v>
      </c>
      <c r="AL396" s="50">
        <f>IFERROR(VLOOKUP(U396,'Վարկանիշային չափորոշիչներ'!$G$6:$GE$68,4,FALSE),0)</f>
        <v>0</v>
      </c>
      <c r="AM396" s="50">
        <f>IFERROR(VLOOKUP(V396,'Վարկանիշային չափորոշիչներ'!$G$6:$GE$68,4,FALSE),0)</f>
        <v>0</v>
      </c>
      <c r="AN396" s="50">
        <f t="shared" si="114"/>
        <v>0</v>
      </c>
    </row>
    <row r="397" spans="1:40" s="39" customFormat="1" ht="34.5" hidden="1" collapsed="1">
      <c r="A397" s="68" t="s">
        <v>0</v>
      </c>
      <c r="B397" s="68"/>
      <c r="C397" s="69" t="s">
        <v>483</v>
      </c>
      <c r="D397" s="70">
        <f>D398+D400+D405+D410+D422+D426+D430+D434+D440</f>
        <v>0</v>
      </c>
      <c r="E397" s="70">
        <f>E398+E400+E405+E410+E422+E426+E430+E434+E440</f>
        <v>0</v>
      </c>
      <c r="F397" s="71">
        <f t="shared" ref="F397:H397" si="117">F398+F400+F405+F410+F422+F426+F430+F434+F440</f>
        <v>0</v>
      </c>
      <c r="G397" s="71">
        <f t="shared" si="117"/>
        <v>0</v>
      </c>
      <c r="H397" s="71">
        <f t="shared" si="117"/>
        <v>0</v>
      </c>
      <c r="I397" s="56" t="s">
        <v>74</v>
      </c>
      <c r="J397" s="56" t="s">
        <v>74</v>
      </c>
      <c r="K397" s="56" t="s">
        <v>74</v>
      </c>
      <c r="L397" s="56" t="s">
        <v>74</v>
      </c>
      <c r="M397" s="56" t="s">
        <v>74</v>
      </c>
      <c r="N397" s="56" t="s">
        <v>74</v>
      </c>
      <c r="O397" s="56" t="s">
        <v>74</v>
      </c>
      <c r="P397" s="56" t="s">
        <v>74</v>
      </c>
      <c r="Q397" s="56" t="s">
        <v>74</v>
      </c>
      <c r="R397" s="56" t="s">
        <v>74</v>
      </c>
      <c r="S397" s="56" t="s">
        <v>74</v>
      </c>
      <c r="T397" s="56" t="s">
        <v>74</v>
      </c>
      <c r="U397" s="56" t="s">
        <v>74</v>
      </c>
      <c r="V397" s="56" t="s">
        <v>74</v>
      </c>
      <c r="W397" s="56" t="s">
        <v>74</v>
      </c>
      <c r="AB397" s="50">
        <f>IFERROR(VLOOKUP(K397,'Վարկանիշային չափորոշիչներ'!$G$6:$GE$68,4,FALSE),0)</f>
        <v>0</v>
      </c>
      <c r="AC397" s="50">
        <f>IFERROR(VLOOKUP(L397,'Վարկանիշային չափորոշիչներ'!$G$6:$GE$68,4,FALSE),0)</f>
        <v>0</v>
      </c>
      <c r="AD397" s="50">
        <f>IFERROR(VLOOKUP(M397,'Վարկանիշային չափորոշիչներ'!$G$6:$GE$68,4,FALSE),0)</f>
        <v>0</v>
      </c>
      <c r="AE397" s="50">
        <f>IFERROR(VLOOKUP(N397,'Վարկանիշային չափորոշիչներ'!$G$6:$GE$68,4,FALSE),0)</f>
        <v>0</v>
      </c>
      <c r="AF397" s="50">
        <f>IFERROR(VLOOKUP(O397,'Վարկանիշային չափորոշիչներ'!$G$6:$GE$68,4,FALSE),0)</f>
        <v>0</v>
      </c>
      <c r="AG397" s="50">
        <f>IFERROR(VLOOKUP(P397,'Վարկանիշային չափորոշիչներ'!$G$6:$GE$68,4,FALSE),0)</f>
        <v>0</v>
      </c>
      <c r="AH397" s="50">
        <f>IFERROR(VLOOKUP(Q397,'Վարկանիշային չափորոշիչներ'!$G$6:$GE$68,4,FALSE),0)</f>
        <v>0</v>
      </c>
      <c r="AI397" s="50">
        <f>IFERROR(VLOOKUP(R397,'Վարկանիշային չափորոշիչներ'!$G$6:$GE$68,4,FALSE),0)</f>
        <v>0</v>
      </c>
      <c r="AJ397" s="50">
        <f>IFERROR(VLOOKUP(S397,'Վարկանիշային չափորոշիչներ'!$G$6:$GE$68,4,FALSE),0)</f>
        <v>0</v>
      </c>
      <c r="AK397" s="50">
        <f>IFERROR(VLOOKUP(T397,'Վարկանիշային չափորոշիչներ'!$G$6:$GE$68,4,FALSE),0)</f>
        <v>0</v>
      </c>
      <c r="AL397" s="50">
        <f>IFERROR(VLOOKUP(U397,'Վարկանիշային չափորոշիչներ'!$G$6:$GE$68,4,FALSE),0)</f>
        <v>0</v>
      </c>
      <c r="AM397" s="50">
        <f>IFERROR(VLOOKUP(V397,'Վարկանիշային չափորոշիչներ'!$G$6:$GE$68,4,FALSE),0)</f>
        <v>0</v>
      </c>
      <c r="AN397" s="50">
        <f t="shared" si="114"/>
        <v>0</v>
      </c>
    </row>
    <row r="398" spans="1:40" s="39" customFormat="1" ht="34.5" hidden="1" outlineLevel="1">
      <c r="A398" s="57">
        <v>1052</v>
      </c>
      <c r="B398" s="57"/>
      <c r="C398" s="58" t="s">
        <v>484</v>
      </c>
      <c r="D398" s="59">
        <f>SUM(D399)</f>
        <v>0</v>
      </c>
      <c r="E398" s="59">
        <f>SUM(E399)</f>
        <v>0</v>
      </c>
      <c r="F398" s="60">
        <f t="shared" ref="F398:H398" si="118">SUM(F399)</f>
        <v>0</v>
      </c>
      <c r="G398" s="60">
        <f t="shared" si="118"/>
        <v>0</v>
      </c>
      <c r="H398" s="60">
        <f t="shared" si="118"/>
        <v>0</v>
      </c>
      <c r="I398" s="61" t="s">
        <v>74</v>
      </c>
      <c r="J398" s="61" t="s">
        <v>74</v>
      </c>
      <c r="K398" s="61" t="s">
        <v>74</v>
      </c>
      <c r="L398" s="61" t="s">
        <v>74</v>
      </c>
      <c r="M398" s="61" t="s">
        <v>74</v>
      </c>
      <c r="N398" s="61" t="s">
        <v>74</v>
      </c>
      <c r="O398" s="61" t="s">
        <v>74</v>
      </c>
      <c r="P398" s="61" t="s">
        <v>74</v>
      </c>
      <c r="Q398" s="61" t="s">
        <v>74</v>
      </c>
      <c r="R398" s="61" t="s">
        <v>74</v>
      </c>
      <c r="S398" s="61" t="s">
        <v>74</v>
      </c>
      <c r="T398" s="61" t="s">
        <v>74</v>
      </c>
      <c r="U398" s="61" t="s">
        <v>74</v>
      </c>
      <c r="V398" s="61" t="s">
        <v>74</v>
      </c>
      <c r="W398" s="61" t="s">
        <v>74</v>
      </c>
      <c r="AB398" s="50">
        <f>IFERROR(VLOOKUP(K398,'Վարկանիշային չափորոշիչներ'!$G$6:$GE$68,4,FALSE),0)</f>
        <v>0</v>
      </c>
      <c r="AC398" s="50">
        <f>IFERROR(VLOOKUP(L398,'Վարկանիշային չափորոշիչներ'!$G$6:$GE$68,4,FALSE),0)</f>
        <v>0</v>
      </c>
      <c r="AD398" s="50">
        <f>IFERROR(VLOOKUP(M398,'Վարկանիշային չափորոշիչներ'!$G$6:$GE$68,4,FALSE),0)</f>
        <v>0</v>
      </c>
      <c r="AE398" s="50">
        <f>IFERROR(VLOOKUP(N398,'Վարկանիշային չափորոշիչներ'!$G$6:$GE$68,4,FALSE),0)</f>
        <v>0</v>
      </c>
      <c r="AF398" s="50">
        <f>IFERROR(VLOOKUP(O398,'Վարկանիշային չափորոշիչներ'!$G$6:$GE$68,4,FALSE),0)</f>
        <v>0</v>
      </c>
      <c r="AG398" s="50">
        <f>IFERROR(VLOOKUP(P398,'Վարկանիշային չափորոշիչներ'!$G$6:$GE$68,4,FALSE),0)</f>
        <v>0</v>
      </c>
      <c r="AH398" s="50">
        <f>IFERROR(VLOOKUP(Q398,'Վարկանիշային չափորոշիչներ'!$G$6:$GE$68,4,FALSE),0)</f>
        <v>0</v>
      </c>
      <c r="AI398" s="50">
        <f>IFERROR(VLOOKUP(R398,'Վարկանիշային չափորոշիչներ'!$G$6:$GE$68,4,FALSE),0)</f>
        <v>0</v>
      </c>
      <c r="AJ398" s="50">
        <f>IFERROR(VLOOKUP(S398,'Վարկանիշային չափորոշիչներ'!$G$6:$GE$68,4,FALSE),0)</f>
        <v>0</v>
      </c>
      <c r="AK398" s="50">
        <f>IFERROR(VLOOKUP(T398,'Վարկանիշային չափորոշիչներ'!$G$6:$GE$68,4,FALSE),0)</f>
        <v>0</v>
      </c>
      <c r="AL398" s="50">
        <f>IFERROR(VLOOKUP(U398,'Վարկանիշային չափորոշիչներ'!$G$6:$GE$68,4,FALSE),0)</f>
        <v>0</v>
      </c>
      <c r="AM398" s="50">
        <f>IFERROR(VLOOKUP(V398,'Վարկանիշային չափորոշիչներ'!$G$6:$GE$68,4,FALSE),0)</f>
        <v>0</v>
      </c>
      <c r="AN398" s="50">
        <f t="shared" si="114"/>
        <v>0</v>
      </c>
    </row>
    <row r="399" spans="1:40" s="39" customFormat="1" ht="51.75" hidden="1" outlineLevel="2">
      <c r="A399" s="62">
        <v>1052</v>
      </c>
      <c r="B399" s="62">
        <v>11001</v>
      </c>
      <c r="C399" s="63" t="s">
        <v>485</v>
      </c>
      <c r="D399" s="73"/>
      <c r="E399" s="73"/>
      <c r="F399" s="97"/>
      <c r="G399" s="66"/>
      <c r="H399" s="66"/>
      <c r="I399" s="64"/>
      <c r="J399" s="64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50">
        <f>AN399</f>
        <v>0</v>
      </c>
      <c r="AB399" s="50">
        <f>IFERROR(VLOOKUP(K399,'Վարկանիշային չափորոշիչներ'!$G$6:$GE$68,4,FALSE),0)</f>
        <v>0</v>
      </c>
      <c r="AC399" s="50">
        <f>IFERROR(VLOOKUP(L399,'Վարկանիշային չափորոշիչներ'!$G$6:$GE$68,4,FALSE),0)</f>
        <v>0</v>
      </c>
      <c r="AD399" s="50">
        <f>IFERROR(VLOOKUP(M399,'Վարկանիշային չափորոշիչներ'!$G$6:$GE$68,4,FALSE),0)</f>
        <v>0</v>
      </c>
      <c r="AE399" s="50">
        <f>IFERROR(VLOOKUP(N399,'Վարկանիշային չափորոշիչներ'!$G$6:$GE$68,4,FALSE),0)</f>
        <v>0</v>
      </c>
      <c r="AF399" s="50">
        <f>IFERROR(VLOOKUP(O399,'Վարկանիշային չափորոշիչներ'!$G$6:$GE$68,4,FALSE),0)</f>
        <v>0</v>
      </c>
      <c r="AG399" s="50">
        <f>IFERROR(VLOOKUP(P399,'Վարկանիշային չափորոշիչներ'!$G$6:$GE$68,4,FALSE),0)</f>
        <v>0</v>
      </c>
      <c r="AH399" s="50">
        <f>IFERROR(VLOOKUP(Q399,'Վարկանիշային չափորոշիչներ'!$G$6:$GE$68,4,FALSE),0)</f>
        <v>0</v>
      </c>
      <c r="AI399" s="50">
        <f>IFERROR(VLOOKUP(R399,'Վարկանիշային չափորոշիչներ'!$G$6:$GE$68,4,FALSE),0)</f>
        <v>0</v>
      </c>
      <c r="AJ399" s="50">
        <f>IFERROR(VLOOKUP(S399,'Վարկանիշային չափորոշիչներ'!$G$6:$GE$68,4,FALSE),0)</f>
        <v>0</v>
      </c>
      <c r="AK399" s="50">
        <f>IFERROR(VLOOKUP(T399,'Վարկանիշային չափորոշիչներ'!$G$6:$GE$68,4,FALSE),0)</f>
        <v>0</v>
      </c>
      <c r="AL399" s="50">
        <f>IFERROR(VLOOKUP(U399,'Վարկանիշային չափորոշիչներ'!$G$6:$GE$68,4,FALSE),0)</f>
        <v>0</v>
      </c>
      <c r="AM399" s="50">
        <f>IFERROR(VLOOKUP(V399,'Վարկանիշային չափորոշիչներ'!$G$6:$GE$68,4,FALSE),0)</f>
        <v>0</v>
      </c>
      <c r="AN399" s="50">
        <f t="shared" si="114"/>
        <v>0</v>
      </c>
    </row>
    <row r="400" spans="1:40" s="39" customFormat="1" ht="86.25" hidden="1" outlineLevel="1">
      <c r="A400" s="57">
        <v>1057</v>
      </c>
      <c r="B400" s="57"/>
      <c r="C400" s="58" t="s">
        <v>486</v>
      </c>
      <c r="D400" s="59">
        <f>SUM(D401:D404)</f>
        <v>0</v>
      </c>
      <c r="E400" s="59">
        <f>SUM(E401:E404)</f>
        <v>0</v>
      </c>
      <c r="F400" s="60">
        <f t="shared" ref="F400:H400" si="119">SUM(F401:F404)</f>
        <v>0</v>
      </c>
      <c r="G400" s="60">
        <f t="shared" si="119"/>
        <v>0</v>
      </c>
      <c r="H400" s="60">
        <f t="shared" si="119"/>
        <v>0</v>
      </c>
      <c r="I400" s="61" t="s">
        <v>74</v>
      </c>
      <c r="J400" s="61" t="s">
        <v>74</v>
      </c>
      <c r="K400" s="61" t="s">
        <v>74</v>
      </c>
      <c r="L400" s="61" t="s">
        <v>74</v>
      </c>
      <c r="M400" s="61" t="s">
        <v>74</v>
      </c>
      <c r="N400" s="61" t="s">
        <v>74</v>
      </c>
      <c r="O400" s="61" t="s">
        <v>74</v>
      </c>
      <c r="P400" s="61" t="s">
        <v>74</v>
      </c>
      <c r="Q400" s="61" t="s">
        <v>74</v>
      </c>
      <c r="R400" s="61" t="s">
        <v>74</v>
      </c>
      <c r="S400" s="61" t="s">
        <v>74</v>
      </c>
      <c r="T400" s="61" t="s">
        <v>74</v>
      </c>
      <c r="U400" s="61" t="s">
        <v>74</v>
      </c>
      <c r="V400" s="61" t="s">
        <v>74</v>
      </c>
      <c r="W400" s="61" t="s">
        <v>74</v>
      </c>
      <c r="AB400" s="50">
        <f>IFERROR(VLOOKUP(K400,'Վարկանիշային չափորոշիչներ'!$G$6:$GE$68,4,FALSE),0)</f>
        <v>0</v>
      </c>
      <c r="AC400" s="50">
        <f>IFERROR(VLOOKUP(L400,'Վարկանիշային չափորոշիչներ'!$G$6:$GE$68,4,FALSE),0)</f>
        <v>0</v>
      </c>
      <c r="AD400" s="50">
        <f>IFERROR(VLOOKUP(M400,'Վարկանիշային չափորոշիչներ'!$G$6:$GE$68,4,FALSE),0)</f>
        <v>0</v>
      </c>
      <c r="AE400" s="50">
        <f>IFERROR(VLOOKUP(N400,'Վարկանիշային չափորոշիչներ'!$G$6:$GE$68,4,FALSE),0)</f>
        <v>0</v>
      </c>
      <c r="AF400" s="50">
        <f>IFERROR(VLOOKUP(O400,'Վարկանիշային չափորոշիչներ'!$G$6:$GE$68,4,FALSE),0)</f>
        <v>0</v>
      </c>
      <c r="AG400" s="50">
        <f>IFERROR(VLOOKUP(P400,'Վարկանիշային չափորոշիչներ'!$G$6:$GE$68,4,FALSE),0)</f>
        <v>0</v>
      </c>
      <c r="AH400" s="50">
        <f>IFERROR(VLOOKUP(Q400,'Վարկանիշային չափորոշիչներ'!$G$6:$GE$68,4,FALSE),0)</f>
        <v>0</v>
      </c>
      <c r="AI400" s="50">
        <f>IFERROR(VLOOKUP(R400,'Վարկանիշային չափորոշիչներ'!$G$6:$GE$68,4,FALSE),0)</f>
        <v>0</v>
      </c>
      <c r="AJ400" s="50">
        <f>IFERROR(VLOOKUP(S400,'Վարկանիշային չափորոշիչներ'!$G$6:$GE$68,4,FALSE),0)</f>
        <v>0</v>
      </c>
      <c r="AK400" s="50">
        <f>IFERROR(VLOOKUP(T400,'Վարկանիշային չափորոշիչներ'!$G$6:$GE$68,4,FALSE),0)</f>
        <v>0</v>
      </c>
      <c r="AL400" s="50">
        <f>IFERROR(VLOOKUP(U400,'Վարկանիշային չափորոշիչներ'!$G$6:$GE$68,4,FALSE),0)</f>
        <v>0</v>
      </c>
      <c r="AM400" s="50">
        <f>IFERROR(VLOOKUP(V400,'Վարկանիշային չափորոշիչներ'!$G$6:$GE$68,4,FALSE),0)</f>
        <v>0</v>
      </c>
      <c r="AN400" s="50">
        <f t="shared" si="114"/>
        <v>0</v>
      </c>
    </row>
    <row r="401" spans="1:40" s="39" customFormat="1" ht="86.25" hidden="1" outlineLevel="2">
      <c r="A401" s="62">
        <v>1057</v>
      </c>
      <c r="B401" s="62">
        <v>11001</v>
      </c>
      <c r="C401" s="63" t="s">
        <v>487</v>
      </c>
      <c r="D401" s="73"/>
      <c r="E401" s="104"/>
      <c r="F401" s="65"/>
      <c r="G401" s="66"/>
      <c r="H401" s="66"/>
      <c r="I401" s="64"/>
      <c r="J401" s="64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50">
        <f>AN401</f>
        <v>0</v>
      </c>
      <c r="AB401" s="50">
        <f>IFERROR(VLOOKUP(K401,'Վարկանիշային չափորոշիչներ'!$G$6:$GE$68,4,FALSE),0)</f>
        <v>0</v>
      </c>
      <c r="AC401" s="50">
        <f>IFERROR(VLOOKUP(L401,'Վարկանիշային չափորոշիչներ'!$G$6:$GE$68,4,FALSE),0)</f>
        <v>0</v>
      </c>
      <c r="AD401" s="50">
        <f>IFERROR(VLOOKUP(M401,'Վարկանիշային չափորոշիչներ'!$G$6:$GE$68,4,FALSE),0)</f>
        <v>0</v>
      </c>
      <c r="AE401" s="50">
        <f>IFERROR(VLOOKUP(N401,'Վարկանիշային չափորոշիչներ'!$G$6:$GE$68,4,FALSE),0)</f>
        <v>0</v>
      </c>
      <c r="AF401" s="50">
        <f>IFERROR(VLOOKUP(O401,'Վարկանիշային չափորոշիչներ'!$G$6:$GE$68,4,FALSE),0)</f>
        <v>0</v>
      </c>
      <c r="AG401" s="50">
        <f>IFERROR(VLOOKUP(P401,'Վարկանիշային չափորոշիչներ'!$G$6:$GE$68,4,FALSE),0)</f>
        <v>0</v>
      </c>
      <c r="AH401" s="50">
        <f>IFERROR(VLOOKUP(Q401,'Վարկանիշային չափորոշիչներ'!$G$6:$GE$68,4,FALSE),0)</f>
        <v>0</v>
      </c>
      <c r="AI401" s="50">
        <f>IFERROR(VLOOKUP(R401,'Վարկանիշային չափորոշիչներ'!$G$6:$GE$68,4,FALSE),0)</f>
        <v>0</v>
      </c>
      <c r="AJ401" s="50">
        <f>IFERROR(VLOOKUP(S401,'Վարկանիշային չափորոշիչներ'!$G$6:$GE$68,4,FALSE),0)</f>
        <v>0</v>
      </c>
      <c r="AK401" s="50">
        <f>IFERROR(VLOOKUP(T401,'Վարկանիշային չափորոշիչներ'!$G$6:$GE$68,4,FALSE),0)</f>
        <v>0</v>
      </c>
      <c r="AL401" s="50">
        <f>IFERROR(VLOOKUP(U401,'Վարկանիշային չափորոշիչներ'!$G$6:$GE$68,4,FALSE),0)</f>
        <v>0</v>
      </c>
      <c r="AM401" s="50">
        <f>IFERROR(VLOOKUP(V401,'Վարկանիշային չափորոշիչներ'!$G$6:$GE$68,4,FALSE),0)</f>
        <v>0</v>
      </c>
      <c r="AN401" s="50">
        <f t="shared" si="114"/>
        <v>0</v>
      </c>
    </row>
    <row r="402" spans="1:40" s="39" customFormat="1" ht="34.5" hidden="1" outlineLevel="2">
      <c r="A402" s="62">
        <v>1057</v>
      </c>
      <c r="B402" s="62">
        <v>11003</v>
      </c>
      <c r="C402" s="63" t="s">
        <v>488</v>
      </c>
      <c r="D402" s="73"/>
      <c r="E402" s="73"/>
      <c r="F402" s="97"/>
      <c r="G402" s="66"/>
      <c r="H402" s="66"/>
      <c r="I402" s="64"/>
      <c r="J402" s="64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50">
        <f>AN402</f>
        <v>0</v>
      </c>
      <c r="AB402" s="50">
        <f>IFERROR(VLOOKUP(K402,'Վարկանիշային չափորոշիչներ'!$G$6:$GE$68,4,FALSE),0)</f>
        <v>0</v>
      </c>
      <c r="AC402" s="50">
        <f>IFERROR(VLOOKUP(L402,'Վարկանիշային չափորոշիչներ'!$G$6:$GE$68,4,FALSE),0)</f>
        <v>0</v>
      </c>
      <c r="AD402" s="50">
        <f>IFERROR(VLOOKUP(M402,'Վարկանիշային չափորոշիչներ'!$G$6:$GE$68,4,FALSE),0)</f>
        <v>0</v>
      </c>
      <c r="AE402" s="50">
        <f>IFERROR(VLOOKUP(N402,'Վարկանիշային չափորոշիչներ'!$G$6:$GE$68,4,FALSE),0)</f>
        <v>0</v>
      </c>
      <c r="AF402" s="50">
        <f>IFERROR(VLOOKUP(O402,'Վարկանիշային չափորոշիչներ'!$G$6:$GE$68,4,FALSE),0)</f>
        <v>0</v>
      </c>
      <c r="AG402" s="50">
        <f>IFERROR(VLOOKUP(P402,'Վարկանիշային չափորոշիչներ'!$G$6:$GE$68,4,FALSE),0)</f>
        <v>0</v>
      </c>
      <c r="AH402" s="50">
        <f>IFERROR(VLOOKUP(Q402,'Վարկանիշային չափորոշիչներ'!$G$6:$GE$68,4,FALSE),0)</f>
        <v>0</v>
      </c>
      <c r="AI402" s="50">
        <f>IFERROR(VLOOKUP(R402,'Վարկանիշային չափորոշիչներ'!$G$6:$GE$68,4,FALSE),0)</f>
        <v>0</v>
      </c>
      <c r="AJ402" s="50">
        <f>IFERROR(VLOOKUP(S402,'Վարկանիշային չափորոշիչներ'!$G$6:$GE$68,4,FALSE),0)</f>
        <v>0</v>
      </c>
      <c r="AK402" s="50">
        <f>IFERROR(VLOOKUP(T402,'Վարկանիշային չափորոշիչներ'!$G$6:$GE$68,4,FALSE),0)</f>
        <v>0</v>
      </c>
      <c r="AL402" s="50">
        <f>IFERROR(VLOOKUP(U402,'Վարկանիշային չափորոշիչներ'!$G$6:$GE$68,4,FALSE),0)</f>
        <v>0</v>
      </c>
      <c r="AM402" s="50">
        <f>IFERROR(VLOOKUP(V402,'Վարկանիշային չափորոշիչներ'!$G$6:$GE$68,4,FALSE),0)</f>
        <v>0</v>
      </c>
      <c r="AN402" s="50">
        <f t="shared" si="114"/>
        <v>0</v>
      </c>
    </row>
    <row r="403" spans="1:40" s="39" customFormat="1" ht="69" hidden="1" outlineLevel="2">
      <c r="A403" s="62">
        <v>1057</v>
      </c>
      <c r="B403" s="62">
        <v>11010</v>
      </c>
      <c r="C403" s="63" t="s">
        <v>489</v>
      </c>
      <c r="D403" s="73"/>
      <c r="E403" s="73"/>
      <c r="F403" s="65"/>
      <c r="G403" s="66"/>
      <c r="H403" s="66"/>
      <c r="I403" s="64"/>
      <c r="J403" s="64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50">
        <f>AN403</f>
        <v>0</v>
      </c>
      <c r="AB403" s="50">
        <f>IFERROR(VLOOKUP(K403,'Վարկանիշային չափորոշիչներ'!$G$6:$GE$68,4,FALSE),0)</f>
        <v>0</v>
      </c>
      <c r="AC403" s="50">
        <f>IFERROR(VLOOKUP(L403,'Վարկանիշային չափորոշիչներ'!$G$6:$GE$68,4,FALSE),0)</f>
        <v>0</v>
      </c>
      <c r="AD403" s="50">
        <f>IFERROR(VLOOKUP(M403,'Վարկանիշային չափորոշիչներ'!$G$6:$GE$68,4,FALSE),0)</f>
        <v>0</v>
      </c>
      <c r="AE403" s="50">
        <f>IFERROR(VLOOKUP(N403,'Վարկանիշային չափորոշիչներ'!$G$6:$GE$68,4,FALSE),0)</f>
        <v>0</v>
      </c>
      <c r="AF403" s="50">
        <f>IFERROR(VLOOKUP(O403,'Վարկանիշային չափորոշիչներ'!$G$6:$GE$68,4,FALSE),0)</f>
        <v>0</v>
      </c>
      <c r="AG403" s="50">
        <f>IFERROR(VLOOKUP(P403,'Վարկանիշային չափորոշիչներ'!$G$6:$GE$68,4,FALSE),0)</f>
        <v>0</v>
      </c>
      <c r="AH403" s="50">
        <f>IFERROR(VLOOKUP(Q403,'Վարկանիշային չափորոշիչներ'!$G$6:$GE$68,4,FALSE),0)</f>
        <v>0</v>
      </c>
      <c r="AI403" s="50">
        <f>IFERROR(VLOOKUP(R403,'Վարկանիշային չափորոշիչներ'!$G$6:$GE$68,4,FALSE),0)</f>
        <v>0</v>
      </c>
      <c r="AJ403" s="50">
        <f>IFERROR(VLOOKUP(S403,'Վարկանիշային չափորոշիչներ'!$G$6:$GE$68,4,FALSE),0)</f>
        <v>0</v>
      </c>
      <c r="AK403" s="50">
        <f>IFERROR(VLOOKUP(T403,'Վարկանիշային չափորոշիչներ'!$G$6:$GE$68,4,FALSE),0)</f>
        <v>0</v>
      </c>
      <c r="AL403" s="50">
        <f>IFERROR(VLOOKUP(U403,'Վարկանիշային չափորոշիչներ'!$G$6:$GE$68,4,FALSE),0)</f>
        <v>0</v>
      </c>
      <c r="AM403" s="50">
        <f>IFERROR(VLOOKUP(V403,'Վարկանիշային չափորոշիչներ'!$G$6:$GE$68,4,FALSE),0)</f>
        <v>0</v>
      </c>
      <c r="AN403" s="50">
        <f t="shared" si="114"/>
        <v>0</v>
      </c>
    </row>
    <row r="404" spans="1:40" s="39" customFormat="1" ht="86.25" hidden="1" outlineLevel="2">
      <c r="A404" s="62">
        <v>1057</v>
      </c>
      <c r="B404" s="62">
        <v>31001</v>
      </c>
      <c r="C404" s="63" t="s">
        <v>490</v>
      </c>
      <c r="D404" s="73"/>
      <c r="E404" s="73"/>
      <c r="F404" s="65"/>
      <c r="G404" s="66"/>
      <c r="H404" s="66"/>
      <c r="I404" s="64"/>
      <c r="J404" s="64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50">
        <f>AN404</f>
        <v>0</v>
      </c>
      <c r="AB404" s="50">
        <f>IFERROR(VLOOKUP(K404,'Վարկանիշային չափորոշիչներ'!$G$6:$GE$68,4,FALSE),0)</f>
        <v>0</v>
      </c>
      <c r="AC404" s="50">
        <f>IFERROR(VLOOKUP(L404,'Վարկանիշային չափորոշիչներ'!$G$6:$GE$68,4,FALSE),0)</f>
        <v>0</v>
      </c>
      <c r="AD404" s="50">
        <f>IFERROR(VLOOKUP(M404,'Վարկանիշային չափորոշիչներ'!$G$6:$GE$68,4,FALSE),0)</f>
        <v>0</v>
      </c>
      <c r="AE404" s="50">
        <f>IFERROR(VLOOKUP(N404,'Վարկանիշային չափորոշիչներ'!$G$6:$GE$68,4,FALSE),0)</f>
        <v>0</v>
      </c>
      <c r="AF404" s="50">
        <f>IFERROR(VLOOKUP(O404,'Վարկանիշային չափորոշիչներ'!$G$6:$GE$68,4,FALSE),0)</f>
        <v>0</v>
      </c>
      <c r="AG404" s="50">
        <f>IFERROR(VLOOKUP(P404,'Վարկանիշային չափորոշիչներ'!$G$6:$GE$68,4,FALSE),0)</f>
        <v>0</v>
      </c>
      <c r="AH404" s="50">
        <f>IFERROR(VLOOKUP(Q404,'Վարկանիշային չափորոշիչներ'!$G$6:$GE$68,4,FALSE),0)</f>
        <v>0</v>
      </c>
      <c r="AI404" s="50">
        <f>IFERROR(VLOOKUP(R404,'Վարկանիշային չափորոշիչներ'!$G$6:$GE$68,4,FALSE),0)</f>
        <v>0</v>
      </c>
      <c r="AJ404" s="50">
        <f>IFERROR(VLOOKUP(S404,'Վարկանիշային չափորոշիչներ'!$G$6:$GE$68,4,FALSE),0)</f>
        <v>0</v>
      </c>
      <c r="AK404" s="50">
        <f>IFERROR(VLOOKUP(T404,'Վարկանիշային չափորոշիչներ'!$G$6:$GE$68,4,FALSE),0)</f>
        <v>0</v>
      </c>
      <c r="AL404" s="50">
        <f>IFERROR(VLOOKUP(U404,'Վարկանիշային չափորոշիչներ'!$G$6:$GE$68,4,FALSE),0)</f>
        <v>0</v>
      </c>
      <c r="AM404" s="50">
        <f>IFERROR(VLOOKUP(V404,'Վարկանիշային չափորոշիչներ'!$G$6:$GE$68,4,FALSE),0)</f>
        <v>0</v>
      </c>
      <c r="AN404" s="50">
        <f t="shared" si="114"/>
        <v>0</v>
      </c>
    </row>
    <row r="405" spans="1:40" s="39" customFormat="1" ht="34.5" hidden="1" outlineLevel="1">
      <c r="A405" s="57">
        <v>1093</v>
      </c>
      <c r="B405" s="57"/>
      <c r="C405" s="58" t="s">
        <v>491</v>
      </c>
      <c r="D405" s="59">
        <f t="shared" ref="D405:H405" si="120">SUM(D406:D409)</f>
        <v>0</v>
      </c>
      <c r="E405" s="59">
        <f t="shared" si="120"/>
        <v>0</v>
      </c>
      <c r="F405" s="60">
        <f t="shared" si="120"/>
        <v>0</v>
      </c>
      <c r="G405" s="60">
        <f t="shared" si="120"/>
        <v>0</v>
      </c>
      <c r="H405" s="60">
        <f t="shared" si="120"/>
        <v>0</v>
      </c>
      <c r="I405" s="61" t="s">
        <v>74</v>
      </c>
      <c r="J405" s="61" t="s">
        <v>74</v>
      </c>
      <c r="K405" s="61" t="s">
        <v>74</v>
      </c>
      <c r="L405" s="61" t="s">
        <v>74</v>
      </c>
      <c r="M405" s="61" t="s">
        <v>74</v>
      </c>
      <c r="N405" s="61" t="s">
        <v>74</v>
      </c>
      <c r="O405" s="61" t="s">
        <v>74</v>
      </c>
      <c r="P405" s="61" t="s">
        <v>74</v>
      </c>
      <c r="Q405" s="61" t="s">
        <v>74</v>
      </c>
      <c r="R405" s="61" t="s">
        <v>74</v>
      </c>
      <c r="S405" s="61" t="s">
        <v>74</v>
      </c>
      <c r="T405" s="61" t="s">
        <v>74</v>
      </c>
      <c r="U405" s="61" t="s">
        <v>74</v>
      </c>
      <c r="V405" s="61" t="s">
        <v>74</v>
      </c>
      <c r="W405" s="61" t="s">
        <v>74</v>
      </c>
      <c r="AB405" s="50">
        <f>IFERROR(VLOOKUP(K405,'Վարկանիշային չափորոշիչներ'!$G$6:$GE$68,4,FALSE),0)</f>
        <v>0</v>
      </c>
      <c r="AC405" s="50">
        <f>IFERROR(VLOOKUP(L405,'Վարկանիշային չափորոշիչներ'!$G$6:$GE$68,4,FALSE),0)</f>
        <v>0</v>
      </c>
      <c r="AD405" s="50">
        <f>IFERROR(VLOOKUP(M405,'Վարկանիշային չափորոշիչներ'!$G$6:$GE$68,4,FALSE),0)</f>
        <v>0</v>
      </c>
      <c r="AE405" s="50">
        <f>IFERROR(VLOOKUP(N405,'Վարկանիշային չափորոշիչներ'!$G$6:$GE$68,4,FALSE),0)</f>
        <v>0</v>
      </c>
      <c r="AF405" s="50">
        <f>IFERROR(VLOOKUP(O405,'Վարկանիշային չափորոշիչներ'!$G$6:$GE$68,4,FALSE),0)</f>
        <v>0</v>
      </c>
      <c r="AG405" s="50">
        <f>IFERROR(VLOOKUP(P405,'Վարկանիշային չափորոշիչներ'!$G$6:$GE$68,4,FALSE),0)</f>
        <v>0</v>
      </c>
      <c r="AH405" s="50">
        <f>IFERROR(VLOOKUP(Q405,'Վարկանիշային չափորոշիչներ'!$G$6:$GE$68,4,FALSE),0)</f>
        <v>0</v>
      </c>
      <c r="AI405" s="50">
        <f>IFERROR(VLOOKUP(R405,'Վարկանիշային չափորոշիչներ'!$G$6:$GE$68,4,FALSE),0)</f>
        <v>0</v>
      </c>
      <c r="AJ405" s="50">
        <f>IFERROR(VLOOKUP(S405,'Վարկանիշային չափորոշիչներ'!$G$6:$GE$68,4,FALSE),0)</f>
        <v>0</v>
      </c>
      <c r="AK405" s="50">
        <f>IFERROR(VLOOKUP(T405,'Վարկանիշային չափորոշիչներ'!$G$6:$GE$68,4,FALSE),0)</f>
        <v>0</v>
      </c>
      <c r="AL405" s="50">
        <f>IFERROR(VLOOKUP(U405,'Վարկանիշային չափորոշիչներ'!$G$6:$GE$68,4,FALSE),0)</f>
        <v>0</v>
      </c>
      <c r="AM405" s="50">
        <f>IFERROR(VLOOKUP(V405,'Վարկանիշային չափորոշիչներ'!$G$6:$GE$68,4,FALSE),0)</f>
        <v>0</v>
      </c>
      <c r="AN405" s="50">
        <f t="shared" si="114"/>
        <v>0</v>
      </c>
    </row>
    <row r="406" spans="1:40" s="39" customFormat="1" ht="34.5" hidden="1" outlineLevel="2">
      <c r="A406" s="62">
        <v>1093</v>
      </c>
      <c r="B406" s="62">
        <v>11001</v>
      </c>
      <c r="C406" s="63" t="s">
        <v>492</v>
      </c>
      <c r="D406" s="73"/>
      <c r="E406" s="73"/>
      <c r="F406" s="87"/>
      <c r="G406" s="87"/>
      <c r="H406" s="87"/>
      <c r="I406" s="73"/>
      <c r="J406" s="73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50">
        <f>AN406</f>
        <v>0</v>
      </c>
      <c r="AB406" s="50">
        <f>IFERROR(VLOOKUP(K406,'Վարկանիշային չափորոշիչներ'!$G$6:$GE$68,4,FALSE),0)</f>
        <v>0</v>
      </c>
      <c r="AC406" s="50">
        <f>IFERROR(VLOOKUP(L406,'Վարկանիշային չափորոշիչներ'!$G$6:$GE$68,4,FALSE),0)</f>
        <v>0</v>
      </c>
      <c r="AD406" s="50">
        <f>IFERROR(VLOOKUP(M406,'Վարկանիշային չափորոշիչներ'!$G$6:$GE$68,4,FALSE),0)</f>
        <v>0</v>
      </c>
      <c r="AE406" s="50">
        <f>IFERROR(VLOOKUP(N406,'Վարկանիշային չափորոշիչներ'!$G$6:$GE$68,4,FALSE),0)</f>
        <v>0</v>
      </c>
      <c r="AF406" s="50">
        <f>IFERROR(VLOOKUP(O406,'Վարկանիշային չափորոշիչներ'!$G$6:$GE$68,4,FALSE),0)</f>
        <v>0</v>
      </c>
      <c r="AG406" s="50">
        <f>IFERROR(VLOOKUP(P406,'Վարկանիշային չափորոշիչներ'!$G$6:$GE$68,4,FALSE),0)</f>
        <v>0</v>
      </c>
      <c r="AH406" s="50">
        <f>IFERROR(VLOOKUP(Q406,'Վարկանիշային չափորոշիչներ'!$G$6:$GE$68,4,FALSE),0)</f>
        <v>0</v>
      </c>
      <c r="AI406" s="50">
        <f>IFERROR(VLOOKUP(R406,'Վարկանիշային չափորոշիչներ'!$G$6:$GE$68,4,FALSE),0)</f>
        <v>0</v>
      </c>
      <c r="AJ406" s="50">
        <f>IFERROR(VLOOKUP(S406,'Վարկանիշային չափորոշիչներ'!$G$6:$GE$68,4,FALSE),0)</f>
        <v>0</v>
      </c>
      <c r="AK406" s="50">
        <f>IFERROR(VLOOKUP(T406,'Վարկանիշային չափորոշիչներ'!$G$6:$GE$68,4,FALSE),0)</f>
        <v>0</v>
      </c>
      <c r="AL406" s="50">
        <f>IFERROR(VLOOKUP(U406,'Վարկանիշային չափորոշիչներ'!$G$6:$GE$68,4,FALSE),0)</f>
        <v>0</v>
      </c>
      <c r="AM406" s="50">
        <f>IFERROR(VLOOKUP(V406,'Վարկանիշային չափորոշիչներ'!$G$6:$GE$68,4,FALSE),0)</f>
        <v>0</v>
      </c>
      <c r="AN406" s="50">
        <f t="shared" si="114"/>
        <v>0</v>
      </c>
    </row>
    <row r="407" spans="1:40" s="39" customFormat="1" ht="51.75" hidden="1" outlineLevel="2">
      <c r="A407" s="62">
        <v>1093</v>
      </c>
      <c r="B407" s="62">
        <v>11002</v>
      </c>
      <c r="C407" s="63" t="s">
        <v>493</v>
      </c>
      <c r="D407" s="73"/>
      <c r="E407" s="73"/>
      <c r="F407" s="97"/>
      <c r="G407" s="66"/>
      <c r="H407" s="66"/>
      <c r="I407" s="64"/>
      <c r="J407" s="64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50">
        <f>AN407</f>
        <v>0</v>
      </c>
      <c r="AB407" s="50">
        <f>IFERROR(VLOOKUP(K407,'Վարկանիշային չափորոշիչներ'!$G$6:$GE$68,4,FALSE),0)</f>
        <v>0</v>
      </c>
      <c r="AC407" s="50">
        <f>IFERROR(VLOOKUP(L407,'Վարկանիշային չափորոշիչներ'!$G$6:$GE$68,4,FALSE),0)</f>
        <v>0</v>
      </c>
      <c r="AD407" s="50">
        <f>IFERROR(VLOOKUP(M407,'Վարկանիշային չափորոշիչներ'!$G$6:$GE$68,4,FALSE),0)</f>
        <v>0</v>
      </c>
      <c r="AE407" s="50">
        <f>IFERROR(VLOOKUP(N407,'Վարկանիշային չափորոշիչներ'!$G$6:$GE$68,4,FALSE),0)</f>
        <v>0</v>
      </c>
      <c r="AF407" s="50">
        <f>IFERROR(VLOOKUP(O407,'Վարկանիշային չափորոշիչներ'!$G$6:$GE$68,4,FALSE),0)</f>
        <v>0</v>
      </c>
      <c r="AG407" s="50">
        <f>IFERROR(VLOOKUP(P407,'Վարկանիշային չափորոշիչներ'!$G$6:$GE$68,4,FALSE),0)</f>
        <v>0</v>
      </c>
      <c r="AH407" s="50">
        <f>IFERROR(VLOOKUP(Q407,'Վարկանիշային չափորոշիչներ'!$G$6:$GE$68,4,FALSE),0)</f>
        <v>0</v>
      </c>
      <c r="AI407" s="50">
        <f>IFERROR(VLOOKUP(R407,'Վարկանիշային չափորոշիչներ'!$G$6:$GE$68,4,FALSE),0)</f>
        <v>0</v>
      </c>
      <c r="AJ407" s="50">
        <f>IFERROR(VLOOKUP(S407,'Վարկանիշային չափորոշիչներ'!$G$6:$GE$68,4,FALSE),0)</f>
        <v>0</v>
      </c>
      <c r="AK407" s="50">
        <f>IFERROR(VLOOKUP(T407,'Վարկանիշային չափորոշիչներ'!$G$6:$GE$68,4,FALSE),0)</f>
        <v>0</v>
      </c>
      <c r="AL407" s="50">
        <f>IFERROR(VLOOKUP(U407,'Վարկանիշային չափորոշիչներ'!$G$6:$GE$68,4,FALSE),0)</f>
        <v>0</v>
      </c>
      <c r="AM407" s="50">
        <f>IFERROR(VLOOKUP(V407,'Վարկանիշային չափորոշիչներ'!$G$6:$GE$68,4,FALSE),0)</f>
        <v>0</v>
      </c>
      <c r="AN407" s="50">
        <f t="shared" si="114"/>
        <v>0</v>
      </c>
    </row>
    <row r="408" spans="1:40" s="39" customFormat="1" ht="34.5" hidden="1" outlineLevel="2">
      <c r="A408" s="62">
        <v>1093</v>
      </c>
      <c r="B408" s="62">
        <v>11003</v>
      </c>
      <c r="C408" s="63" t="s">
        <v>494</v>
      </c>
      <c r="D408" s="64"/>
      <c r="E408" s="64"/>
      <c r="F408" s="65"/>
      <c r="G408" s="66"/>
      <c r="H408" s="66"/>
      <c r="I408" s="64"/>
      <c r="J408" s="64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50">
        <f>AN408</f>
        <v>0</v>
      </c>
      <c r="AB408" s="50">
        <f>IFERROR(VLOOKUP(K408,'Վարկանիշային չափորոշիչներ'!$G$6:$GE$68,4,FALSE),0)</f>
        <v>0</v>
      </c>
      <c r="AC408" s="50">
        <f>IFERROR(VLOOKUP(L408,'Վարկանիշային չափորոշիչներ'!$G$6:$GE$68,4,FALSE),0)</f>
        <v>0</v>
      </c>
      <c r="AD408" s="50">
        <f>IFERROR(VLOOKUP(M408,'Վարկանիշային չափորոշիչներ'!$G$6:$GE$68,4,FALSE),0)</f>
        <v>0</v>
      </c>
      <c r="AE408" s="50">
        <f>IFERROR(VLOOKUP(N408,'Վարկանիշային չափորոշիչներ'!$G$6:$GE$68,4,FALSE),0)</f>
        <v>0</v>
      </c>
      <c r="AF408" s="50">
        <f>IFERROR(VLOOKUP(O408,'Վարկանիշային չափորոշիչներ'!$G$6:$GE$68,4,FALSE),0)</f>
        <v>0</v>
      </c>
      <c r="AG408" s="50">
        <f>IFERROR(VLOOKUP(P408,'Վարկանիշային չափորոշիչներ'!$G$6:$GE$68,4,FALSE),0)</f>
        <v>0</v>
      </c>
      <c r="AH408" s="50">
        <f>IFERROR(VLOOKUP(Q408,'Վարկանիշային չափորոշիչներ'!$G$6:$GE$68,4,FALSE),0)</f>
        <v>0</v>
      </c>
      <c r="AI408" s="50">
        <f>IFERROR(VLOOKUP(R408,'Վարկանիշային չափորոշիչներ'!$G$6:$GE$68,4,FALSE),0)</f>
        <v>0</v>
      </c>
      <c r="AJ408" s="50">
        <f>IFERROR(VLOOKUP(S408,'Վարկանիշային չափորոշիչներ'!$G$6:$GE$68,4,FALSE),0)</f>
        <v>0</v>
      </c>
      <c r="AK408" s="50">
        <f>IFERROR(VLOOKUP(T408,'Վարկանիշային չափորոշիչներ'!$G$6:$GE$68,4,FALSE),0)</f>
        <v>0</v>
      </c>
      <c r="AL408" s="50">
        <f>IFERROR(VLOOKUP(U408,'Վարկանիշային չափորոշիչներ'!$G$6:$GE$68,4,FALSE),0)</f>
        <v>0</v>
      </c>
      <c r="AM408" s="50">
        <f>IFERROR(VLOOKUP(V408,'Վարկանիշային չափորոշիչներ'!$G$6:$GE$68,4,FALSE),0)</f>
        <v>0</v>
      </c>
      <c r="AN408" s="50">
        <f t="shared" si="114"/>
        <v>0</v>
      </c>
    </row>
    <row r="409" spans="1:40" s="39" customFormat="1" hidden="1" outlineLevel="2">
      <c r="A409" s="62">
        <v>1093</v>
      </c>
      <c r="B409" s="62">
        <v>11008</v>
      </c>
      <c r="C409" s="63" t="s">
        <v>495</v>
      </c>
      <c r="D409" s="64"/>
      <c r="E409" s="64"/>
      <c r="F409" s="65"/>
      <c r="G409" s="66"/>
      <c r="H409" s="66"/>
      <c r="I409" s="64"/>
      <c r="J409" s="64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50">
        <f>AN409</f>
        <v>0</v>
      </c>
      <c r="AB409" s="50">
        <f>IFERROR(VLOOKUP(K409,'Վարկանիշային չափորոշիչներ'!$G$6:$GE$68,4,FALSE),0)</f>
        <v>0</v>
      </c>
      <c r="AC409" s="50">
        <f>IFERROR(VLOOKUP(L409,'Վարկանիշային չափորոշիչներ'!$G$6:$GE$68,4,FALSE),0)</f>
        <v>0</v>
      </c>
      <c r="AD409" s="50">
        <f>IFERROR(VLOOKUP(M409,'Վարկանիշային չափորոշիչներ'!$G$6:$GE$68,4,FALSE),0)</f>
        <v>0</v>
      </c>
      <c r="AE409" s="50">
        <f>IFERROR(VLOOKUP(N409,'Վարկանիշային չափորոշիչներ'!$G$6:$GE$68,4,FALSE),0)</f>
        <v>0</v>
      </c>
      <c r="AF409" s="50">
        <f>IFERROR(VLOOKUP(O409,'Վարկանիշային չափորոշիչներ'!$G$6:$GE$68,4,FALSE),0)</f>
        <v>0</v>
      </c>
      <c r="AG409" s="50">
        <f>IFERROR(VLOOKUP(P409,'Վարկանիշային չափորոշիչներ'!$G$6:$GE$68,4,FALSE),0)</f>
        <v>0</v>
      </c>
      <c r="AH409" s="50">
        <f>IFERROR(VLOOKUP(Q409,'Վարկանիշային չափորոշիչներ'!$G$6:$GE$68,4,FALSE),0)</f>
        <v>0</v>
      </c>
      <c r="AI409" s="50">
        <f>IFERROR(VLOOKUP(R409,'Վարկանիշային չափորոշիչներ'!$G$6:$GE$68,4,FALSE),0)</f>
        <v>0</v>
      </c>
      <c r="AJ409" s="50">
        <f>IFERROR(VLOOKUP(S409,'Վարկանիշային չափորոշիչներ'!$G$6:$GE$68,4,FALSE),0)</f>
        <v>0</v>
      </c>
      <c r="AK409" s="50">
        <f>IFERROR(VLOOKUP(T409,'Վարկանիշային չափորոշիչներ'!$G$6:$GE$68,4,FALSE),0)</f>
        <v>0</v>
      </c>
      <c r="AL409" s="50">
        <f>IFERROR(VLOOKUP(U409,'Վարկանիշային չափորոշիչներ'!$G$6:$GE$68,4,FALSE),0)</f>
        <v>0</v>
      </c>
      <c r="AM409" s="50">
        <f>IFERROR(VLOOKUP(V409,'Վարկանիշային չափորոշիչներ'!$G$6:$GE$68,4,FALSE),0)</f>
        <v>0</v>
      </c>
      <c r="AN409" s="50">
        <f t="shared" si="114"/>
        <v>0</v>
      </c>
    </row>
    <row r="410" spans="1:40" s="39" customFormat="1" ht="34.5" hidden="1" outlineLevel="1">
      <c r="A410" s="57">
        <v>1120</v>
      </c>
      <c r="B410" s="57"/>
      <c r="C410" s="58" t="s">
        <v>496</v>
      </c>
      <c r="D410" s="59">
        <f>SUM(D411:D421)</f>
        <v>0</v>
      </c>
      <c r="E410" s="59">
        <f>SUM(E411:E421)</f>
        <v>0</v>
      </c>
      <c r="F410" s="60">
        <f t="shared" ref="F410:H410" si="121">SUM(F411:F421)</f>
        <v>0</v>
      </c>
      <c r="G410" s="60">
        <f t="shared" si="121"/>
        <v>0</v>
      </c>
      <c r="H410" s="60">
        <f t="shared" si="121"/>
        <v>0</v>
      </c>
      <c r="I410" s="61" t="s">
        <v>74</v>
      </c>
      <c r="J410" s="61" t="s">
        <v>74</v>
      </c>
      <c r="K410" s="61" t="s">
        <v>74</v>
      </c>
      <c r="L410" s="61" t="s">
        <v>74</v>
      </c>
      <c r="M410" s="61" t="s">
        <v>74</v>
      </c>
      <c r="N410" s="61" t="s">
        <v>74</v>
      </c>
      <c r="O410" s="61" t="s">
        <v>74</v>
      </c>
      <c r="P410" s="61" t="s">
        <v>74</v>
      </c>
      <c r="Q410" s="61" t="s">
        <v>74</v>
      </c>
      <c r="R410" s="61" t="s">
        <v>74</v>
      </c>
      <c r="S410" s="61" t="s">
        <v>74</v>
      </c>
      <c r="T410" s="61" t="s">
        <v>74</v>
      </c>
      <c r="U410" s="61" t="s">
        <v>74</v>
      </c>
      <c r="V410" s="61" t="s">
        <v>74</v>
      </c>
      <c r="W410" s="61" t="s">
        <v>74</v>
      </c>
      <c r="AB410" s="50">
        <f>IFERROR(VLOOKUP(K410,'Վարկանիշային չափորոշիչներ'!$G$6:$GE$68,4,FALSE),0)</f>
        <v>0</v>
      </c>
      <c r="AC410" s="50">
        <f>IFERROR(VLOOKUP(L410,'Վարկանիշային չափորոշիչներ'!$G$6:$GE$68,4,FALSE),0)</f>
        <v>0</v>
      </c>
      <c r="AD410" s="50">
        <f>IFERROR(VLOOKUP(M410,'Վարկանիշային չափորոշիչներ'!$G$6:$GE$68,4,FALSE),0)</f>
        <v>0</v>
      </c>
      <c r="AE410" s="50">
        <f>IFERROR(VLOOKUP(N410,'Վարկանիշային չափորոշիչներ'!$G$6:$GE$68,4,FALSE),0)</f>
        <v>0</v>
      </c>
      <c r="AF410" s="50">
        <f>IFERROR(VLOOKUP(O410,'Վարկանիշային չափորոշիչներ'!$G$6:$GE$68,4,FALSE),0)</f>
        <v>0</v>
      </c>
      <c r="AG410" s="50">
        <f>IFERROR(VLOOKUP(P410,'Վարկանիշային չափորոշիչներ'!$G$6:$GE$68,4,FALSE),0)</f>
        <v>0</v>
      </c>
      <c r="AH410" s="50">
        <f>IFERROR(VLOOKUP(Q410,'Վարկանիշային չափորոշիչներ'!$G$6:$GE$68,4,FALSE),0)</f>
        <v>0</v>
      </c>
      <c r="AI410" s="50">
        <f>IFERROR(VLOOKUP(R410,'Վարկանիշային չափորոշիչներ'!$G$6:$GE$68,4,FALSE),0)</f>
        <v>0</v>
      </c>
      <c r="AJ410" s="50">
        <f>IFERROR(VLOOKUP(S410,'Վարկանիշային չափորոշիչներ'!$G$6:$GE$68,4,FALSE),0)</f>
        <v>0</v>
      </c>
      <c r="AK410" s="50">
        <f>IFERROR(VLOOKUP(T410,'Վարկանիշային չափորոշիչներ'!$G$6:$GE$68,4,FALSE),0)</f>
        <v>0</v>
      </c>
      <c r="AL410" s="50">
        <f>IFERROR(VLOOKUP(U410,'Վարկանիշային չափորոշիչներ'!$G$6:$GE$68,4,FALSE),0)</f>
        <v>0</v>
      </c>
      <c r="AM410" s="50">
        <f>IFERROR(VLOOKUP(V410,'Վարկանիշային չափորոշիչներ'!$G$6:$GE$68,4,FALSE),0)</f>
        <v>0</v>
      </c>
      <c r="AN410" s="50">
        <f t="shared" si="114"/>
        <v>0</v>
      </c>
    </row>
    <row r="411" spans="1:40" s="39" customFormat="1" ht="34.5" hidden="1" outlineLevel="2">
      <c r="A411" s="62">
        <v>1120</v>
      </c>
      <c r="B411" s="62">
        <v>11001</v>
      </c>
      <c r="C411" s="63" t="s">
        <v>496</v>
      </c>
      <c r="D411" s="64"/>
      <c r="E411" s="64"/>
      <c r="F411" s="65"/>
      <c r="G411" s="66"/>
      <c r="H411" s="66"/>
      <c r="I411" s="64"/>
      <c r="J411" s="64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50">
        <f t="shared" ref="W411:W421" si="122">AN411</f>
        <v>0</v>
      </c>
      <c r="AB411" s="50">
        <f>IFERROR(VLOOKUP(K411,'Վարկանիշային չափորոշիչներ'!$G$6:$GE$68,4,FALSE),0)</f>
        <v>0</v>
      </c>
      <c r="AC411" s="50">
        <f>IFERROR(VLOOKUP(L411,'Վարկանիշային չափորոշիչներ'!$G$6:$GE$68,4,FALSE),0)</f>
        <v>0</v>
      </c>
      <c r="AD411" s="50">
        <f>IFERROR(VLOOKUP(M411,'Վարկանիշային չափորոշիչներ'!$G$6:$GE$68,4,FALSE),0)</f>
        <v>0</v>
      </c>
      <c r="AE411" s="50">
        <f>IFERROR(VLOOKUP(N411,'Վարկանիշային չափորոշիչներ'!$G$6:$GE$68,4,FALSE),0)</f>
        <v>0</v>
      </c>
      <c r="AF411" s="50">
        <f>IFERROR(VLOOKUP(O411,'Վարկանիշային չափորոշիչներ'!$G$6:$GE$68,4,FALSE),0)</f>
        <v>0</v>
      </c>
      <c r="AG411" s="50">
        <f>IFERROR(VLOOKUP(P411,'Վարկանիշային չափորոշիչներ'!$G$6:$GE$68,4,FALSE),0)</f>
        <v>0</v>
      </c>
      <c r="AH411" s="50">
        <f>IFERROR(VLOOKUP(Q411,'Վարկանիշային չափորոշիչներ'!$G$6:$GE$68,4,FALSE),0)</f>
        <v>0</v>
      </c>
      <c r="AI411" s="50">
        <f>IFERROR(VLOOKUP(R411,'Վարկանիշային չափորոշիչներ'!$G$6:$GE$68,4,FALSE),0)</f>
        <v>0</v>
      </c>
      <c r="AJ411" s="50">
        <f>IFERROR(VLOOKUP(S411,'Վարկանիշային չափորոշիչներ'!$G$6:$GE$68,4,FALSE),0)</f>
        <v>0</v>
      </c>
      <c r="AK411" s="50">
        <f>IFERROR(VLOOKUP(T411,'Վարկանիշային չափորոշիչներ'!$G$6:$GE$68,4,FALSE),0)</f>
        <v>0</v>
      </c>
      <c r="AL411" s="50">
        <f>IFERROR(VLOOKUP(U411,'Վարկանիշային չափորոշիչներ'!$G$6:$GE$68,4,FALSE),0)</f>
        <v>0</v>
      </c>
      <c r="AM411" s="50">
        <f>IFERROR(VLOOKUP(V411,'Վարկանիշային չափորոշիչներ'!$G$6:$GE$68,4,FALSE),0)</f>
        <v>0</v>
      </c>
      <c r="AN411" s="50">
        <f t="shared" si="114"/>
        <v>0</v>
      </c>
    </row>
    <row r="412" spans="1:40" s="39" customFormat="1" hidden="1" outlineLevel="2">
      <c r="A412" s="62">
        <v>1120</v>
      </c>
      <c r="B412" s="62">
        <v>11002</v>
      </c>
      <c r="C412" s="63" t="s">
        <v>497</v>
      </c>
      <c r="D412" s="73"/>
      <c r="E412" s="73"/>
      <c r="F412" s="65"/>
      <c r="G412" s="66"/>
      <c r="H412" s="66"/>
      <c r="I412" s="64"/>
      <c r="J412" s="64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50">
        <f t="shared" si="122"/>
        <v>0</v>
      </c>
      <c r="AB412" s="50">
        <f>IFERROR(VLOOKUP(K412,'Վարկանիշային չափորոշիչներ'!$G$6:$GE$68,4,FALSE),0)</f>
        <v>0</v>
      </c>
      <c r="AC412" s="50">
        <f>IFERROR(VLOOKUP(L412,'Վարկանիշային չափորոշիչներ'!$G$6:$GE$68,4,FALSE),0)</f>
        <v>0</v>
      </c>
      <c r="AD412" s="50">
        <f>IFERROR(VLOOKUP(M412,'Վարկանիշային չափորոշիչներ'!$G$6:$GE$68,4,FALSE),0)</f>
        <v>0</v>
      </c>
      <c r="AE412" s="50">
        <f>IFERROR(VLOOKUP(N412,'Վարկանիշային չափորոշիչներ'!$G$6:$GE$68,4,FALSE),0)</f>
        <v>0</v>
      </c>
      <c r="AF412" s="50">
        <f>IFERROR(VLOOKUP(O412,'Վարկանիշային չափորոշիչներ'!$G$6:$GE$68,4,FALSE),0)</f>
        <v>0</v>
      </c>
      <c r="AG412" s="50">
        <f>IFERROR(VLOOKUP(P412,'Վարկանիշային չափորոշիչներ'!$G$6:$GE$68,4,FALSE),0)</f>
        <v>0</v>
      </c>
      <c r="AH412" s="50">
        <f>IFERROR(VLOOKUP(Q412,'Վարկանիշային չափորոշիչներ'!$G$6:$GE$68,4,FALSE),0)</f>
        <v>0</v>
      </c>
      <c r="AI412" s="50">
        <f>IFERROR(VLOOKUP(R412,'Վարկանիշային չափորոշիչներ'!$G$6:$GE$68,4,FALSE),0)</f>
        <v>0</v>
      </c>
      <c r="AJ412" s="50">
        <f>IFERROR(VLOOKUP(S412,'Վարկանիշային չափորոշիչներ'!$G$6:$GE$68,4,FALSE),0)</f>
        <v>0</v>
      </c>
      <c r="AK412" s="50">
        <f>IFERROR(VLOOKUP(T412,'Վարկանիշային չափորոշիչներ'!$G$6:$GE$68,4,FALSE),0)</f>
        <v>0</v>
      </c>
      <c r="AL412" s="50">
        <f>IFERROR(VLOOKUP(U412,'Վարկանիշային չափորոշիչներ'!$G$6:$GE$68,4,FALSE),0)</f>
        <v>0</v>
      </c>
      <c r="AM412" s="50">
        <f>IFERROR(VLOOKUP(V412,'Վարկանիշային չափորոշիչներ'!$G$6:$GE$68,4,FALSE),0)</f>
        <v>0</v>
      </c>
      <c r="AN412" s="50">
        <f t="shared" si="114"/>
        <v>0</v>
      </c>
    </row>
    <row r="413" spans="1:40" s="39" customFormat="1" ht="51.75" hidden="1" outlineLevel="2">
      <c r="A413" s="62">
        <v>1120</v>
      </c>
      <c r="B413" s="62">
        <v>11004</v>
      </c>
      <c r="C413" s="63" t="s">
        <v>498</v>
      </c>
      <c r="D413" s="64"/>
      <c r="E413" s="64"/>
      <c r="F413" s="65"/>
      <c r="G413" s="66"/>
      <c r="H413" s="66"/>
      <c r="I413" s="64"/>
      <c r="J413" s="64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50">
        <f t="shared" si="122"/>
        <v>0</v>
      </c>
      <c r="AB413" s="50">
        <f>IFERROR(VLOOKUP(K413,'Վարկանիշային չափորոշիչներ'!$G$6:$GE$68,4,FALSE),0)</f>
        <v>0</v>
      </c>
      <c r="AC413" s="50">
        <f>IFERROR(VLOOKUP(L413,'Վարկանիշային չափորոշիչներ'!$G$6:$GE$68,4,FALSE),0)</f>
        <v>0</v>
      </c>
      <c r="AD413" s="50">
        <f>IFERROR(VLOOKUP(M413,'Վարկանիշային չափորոշիչներ'!$G$6:$GE$68,4,FALSE),0)</f>
        <v>0</v>
      </c>
      <c r="AE413" s="50">
        <f>IFERROR(VLOOKUP(N413,'Վարկանիշային չափորոշիչներ'!$G$6:$GE$68,4,FALSE),0)</f>
        <v>0</v>
      </c>
      <c r="AF413" s="50">
        <f>IFERROR(VLOOKUP(O413,'Վարկանիշային չափորոշիչներ'!$G$6:$GE$68,4,FALSE),0)</f>
        <v>0</v>
      </c>
      <c r="AG413" s="50">
        <f>IFERROR(VLOOKUP(P413,'Վարկանիշային չափորոշիչներ'!$G$6:$GE$68,4,FALSE),0)</f>
        <v>0</v>
      </c>
      <c r="AH413" s="50">
        <f>IFERROR(VLOOKUP(Q413,'Վարկանիշային չափորոշիչներ'!$G$6:$GE$68,4,FALSE),0)</f>
        <v>0</v>
      </c>
      <c r="AI413" s="50">
        <f>IFERROR(VLOOKUP(R413,'Վարկանիշային չափորոշիչներ'!$G$6:$GE$68,4,FALSE),0)</f>
        <v>0</v>
      </c>
      <c r="AJ413" s="50">
        <f>IFERROR(VLOOKUP(S413,'Վարկանիշային չափորոշիչներ'!$G$6:$GE$68,4,FALSE),0)</f>
        <v>0</v>
      </c>
      <c r="AK413" s="50">
        <f>IFERROR(VLOOKUP(T413,'Վարկանիշային չափորոշիչներ'!$G$6:$GE$68,4,FALSE),0)</f>
        <v>0</v>
      </c>
      <c r="AL413" s="50">
        <f>IFERROR(VLOOKUP(U413,'Վարկանիշային չափորոշիչներ'!$G$6:$GE$68,4,FALSE),0)</f>
        <v>0</v>
      </c>
      <c r="AM413" s="50">
        <f>IFERROR(VLOOKUP(V413,'Վարկանիշային չափորոշիչներ'!$G$6:$GE$68,4,FALSE),0)</f>
        <v>0</v>
      </c>
      <c r="AN413" s="50">
        <f t="shared" si="114"/>
        <v>0</v>
      </c>
    </row>
    <row r="414" spans="1:40" s="39" customFormat="1" ht="69" hidden="1" outlineLevel="2">
      <c r="A414" s="62">
        <v>1120</v>
      </c>
      <c r="B414" s="62">
        <v>11005</v>
      </c>
      <c r="C414" s="63" t="s">
        <v>499</v>
      </c>
      <c r="D414" s="64"/>
      <c r="E414" s="64"/>
      <c r="F414" s="65"/>
      <c r="G414" s="65"/>
      <c r="H414" s="65"/>
      <c r="I414" s="64"/>
      <c r="J414" s="64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50">
        <f t="shared" si="122"/>
        <v>0</v>
      </c>
      <c r="AB414" s="50">
        <f>IFERROR(VLOOKUP(K414,'Վարկանիշային չափորոշիչներ'!$G$6:$GE$68,4,FALSE),0)</f>
        <v>0</v>
      </c>
      <c r="AC414" s="50">
        <f>IFERROR(VLOOKUP(L414,'Վարկանիշային չափորոշիչներ'!$G$6:$GE$68,4,FALSE),0)</f>
        <v>0</v>
      </c>
      <c r="AD414" s="50">
        <f>IFERROR(VLOOKUP(M414,'Վարկանիշային չափորոշիչներ'!$G$6:$GE$68,4,FALSE),0)</f>
        <v>0</v>
      </c>
      <c r="AE414" s="50">
        <f>IFERROR(VLOOKUP(N414,'Վարկանիշային չափորոշիչներ'!$G$6:$GE$68,4,FALSE),0)</f>
        <v>0</v>
      </c>
      <c r="AF414" s="50">
        <f>IFERROR(VLOOKUP(O414,'Վարկանիշային չափորոշիչներ'!$G$6:$GE$68,4,FALSE),0)</f>
        <v>0</v>
      </c>
      <c r="AG414" s="50">
        <f>IFERROR(VLOOKUP(P414,'Վարկանիշային չափորոշիչներ'!$G$6:$GE$68,4,FALSE),0)</f>
        <v>0</v>
      </c>
      <c r="AH414" s="50">
        <f>IFERROR(VLOOKUP(Q414,'Վարկանիշային չափորոշիչներ'!$G$6:$GE$68,4,FALSE),0)</f>
        <v>0</v>
      </c>
      <c r="AI414" s="50">
        <f>IFERROR(VLOOKUP(R414,'Վարկանիշային չափորոշիչներ'!$G$6:$GE$68,4,FALSE),0)</f>
        <v>0</v>
      </c>
      <c r="AJ414" s="50">
        <f>IFERROR(VLOOKUP(S414,'Վարկանիշային չափորոշիչներ'!$G$6:$GE$68,4,FALSE),0)</f>
        <v>0</v>
      </c>
      <c r="AK414" s="50">
        <f>IFERROR(VLOOKUP(T414,'Վարկանիշային չափորոշիչներ'!$G$6:$GE$68,4,FALSE),0)</f>
        <v>0</v>
      </c>
      <c r="AL414" s="50">
        <f>IFERROR(VLOOKUP(U414,'Վարկանիշային չափորոշիչներ'!$G$6:$GE$68,4,FALSE),0)</f>
        <v>0</v>
      </c>
      <c r="AM414" s="50">
        <f>IFERROR(VLOOKUP(V414,'Վարկանիշային չափորոշիչներ'!$G$6:$GE$68,4,FALSE),0)</f>
        <v>0</v>
      </c>
      <c r="AN414" s="50">
        <f t="shared" si="114"/>
        <v>0</v>
      </c>
    </row>
    <row r="415" spans="1:40" s="39" customFormat="1" ht="86.25" hidden="1" outlineLevel="2">
      <c r="A415" s="62">
        <v>1120</v>
      </c>
      <c r="B415" s="62">
        <v>31001</v>
      </c>
      <c r="C415" s="63" t="s">
        <v>500</v>
      </c>
      <c r="D415" s="73"/>
      <c r="E415" s="73"/>
      <c r="F415" s="65"/>
      <c r="G415" s="65"/>
      <c r="H415" s="65"/>
      <c r="I415" s="64"/>
      <c r="J415" s="64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50">
        <f t="shared" si="122"/>
        <v>0</v>
      </c>
      <c r="AB415" s="50">
        <f>IFERROR(VLOOKUP(K415,'Վարկանիշային չափորոշիչներ'!$G$6:$GE$68,4,FALSE),0)</f>
        <v>0</v>
      </c>
      <c r="AC415" s="50">
        <f>IFERROR(VLOOKUP(L415,'Վարկանիշային չափորոշիչներ'!$G$6:$GE$68,4,FALSE),0)</f>
        <v>0</v>
      </c>
      <c r="AD415" s="50">
        <f>IFERROR(VLOOKUP(M415,'Վարկանիշային չափորոշիչներ'!$G$6:$GE$68,4,FALSE),0)</f>
        <v>0</v>
      </c>
      <c r="AE415" s="50">
        <f>IFERROR(VLOOKUP(N415,'Վարկանիշային չափորոշիչներ'!$G$6:$GE$68,4,FALSE),0)</f>
        <v>0</v>
      </c>
      <c r="AF415" s="50">
        <f>IFERROR(VLOOKUP(O415,'Վարկանիշային չափորոշիչներ'!$G$6:$GE$68,4,FALSE),0)</f>
        <v>0</v>
      </c>
      <c r="AG415" s="50">
        <f>IFERROR(VLOOKUP(P415,'Վարկանիշային չափորոշիչներ'!$G$6:$GE$68,4,FALSE),0)</f>
        <v>0</v>
      </c>
      <c r="AH415" s="50">
        <f>IFERROR(VLOOKUP(Q415,'Վարկանիշային չափորոշիչներ'!$G$6:$GE$68,4,FALSE),0)</f>
        <v>0</v>
      </c>
      <c r="AI415" s="50">
        <f>IFERROR(VLOOKUP(R415,'Վարկանիշային չափորոշիչներ'!$G$6:$GE$68,4,FALSE),0)</f>
        <v>0</v>
      </c>
      <c r="AJ415" s="50">
        <f>IFERROR(VLOOKUP(S415,'Վարկանիշային չափորոշիչներ'!$G$6:$GE$68,4,FALSE),0)</f>
        <v>0</v>
      </c>
      <c r="AK415" s="50">
        <f>IFERROR(VLOOKUP(T415,'Վարկանիշային չափորոշիչներ'!$G$6:$GE$68,4,FALSE),0)</f>
        <v>0</v>
      </c>
      <c r="AL415" s="50">
        <f>IFERROR(VLOOKUP(U415,'Վարկանիշային չափորոշիչներ'!$G$6:$GE$68,4,FALSE),0)</f>
        <v>0</v>
      </c>
      <c r="AM415" s="50">
        <f>IFERROR(VLOOKUP(V415,'Վարկանիշային չափորոշիչներ'!$G$6:$GE$68,4,FALSE),0)</f>
        <v>0</v>
      </c>
      <c r="AN415" s="50">
        <f t="shared" si="114"/>
        <v>0</v>
      </c>
    </row>
    <row r="416" spans="1:40" s="39" customFormat="1" ht="103.5" hidden="1" outlineLevel="2">
      <c r="A416" s="62">
        <v>1120</v>
      </c>
      <c r="B416" s="62">
        <v>31002</v>
      </c>
      <c r="C416" s="63" t="s">
        <v>501</v>
      </c>
      <c r="D416" s="64"/>
      <c r="E416" s="64"/>
      <c r="F416" s="66"/>
      <c r="G416" s="66"/>
      <c r="H416" s="66"/>
      <c r="I416" s="64"/>
      <c r="J416" s="64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50">
        <f t="shared" si="122"/>
        <v>0</v>
      </c>
      <c r="AB416" s="50">
        <f>IFERROR(VLOOKUP(K416,'Վարկանիշային չափորոշիչներ'!$G$6:$GE$68,4,FALSE),0)</f>
        <v>0</v>
      </c>
      <c r="AC416" s="50">
        <f>IFERROR(VLOOKUP(L416,'Վարկանիշային չափորոշիչներ'!$G$6:$GE$68,4,FALSE),0)</f>
        <v>0</v>
      </c>
      <c r="AD416" s="50">
        <f>IFERROR(VLOOKUP(M416,'Վարկանիշային չափորոշիչներ'!$G$6:$GE$68,4,FALSE),0)</f>
        <v>0</v>
      </c>
      <c r="AE416" s="50">
        <f>IFERROR(VLOOKUP(N416,'Վարկանիշային չափորոշիչներ'!$G$6:$GE$68,4,FALSE),0)</f>
        <v>0</v>
      </c>
      <c r="AF416" s="50">
        <f>IFERROR(VLOOKUP(O416,'Վարկանիշային չափորոշիչներ'!$G$6:$GE$68,4,FALSE),0)</f>
        <v>0</v>
      </c>
      <c r="AG416" s="50">
        <f>IFERROR(VLOOKUP(P416,'Վարկանիշային չափորոշիչներ'!$G$6:$GE$68,4,FALSE),0)</f>
        <v>0</v>
      </c>
      <c r="AH416" s="50">
        <f>IFERROR(VLOOKUP(Q416,'Վարկանիշային չափորոշիչներ'!$G$6:$GE$68,4,FALSE),0)</f>
        <v>0</v>
      </c>
      <c r="AI416" s="50">
        <f>IFERROR(VLOOKUP(R416,'Վարկանիշային չափորոշիչներ'!$G$6:$GE$68,4,FALSE),0)</f>
        <v>0</v>
      </c>
      <c r="AJ416" s="50">
        <f>IFERROR(VLOOKUP(S416,'Վարկանիշային չափորոշիչներ'!$G$6:$GE$68,4,FALSE),0)</f>
        <v>0</v>
      </c>
      <c r="AK416" s="50">
        <f>IFERROR(VLOOKUP(T416,'Վարկանիշային չափորոշիչներ'!$G$6:$GE$68,4,FALSE),0)</f>
        <v>0</v>
      </c>
      <c r="AL416" s="50">
        <f>IFERROR(VLOOKUP(U416,'Վարկանիշային չափորոշիչներ'!$G$6:$GE$68,4,FALSE),0)</f>
        <v>0</v>
      </c>
      <c r="AM416" s="50">
        <f>IFERROR(VLOOKUP(V416,'Վարկանիշային չափորոշիչներ'!$G$6:$GE$68,4,FALSE),0)</f>
        <v>0</v>
      </c>
      <c r="AN416" s="50">
        <f t="shared" si="114"/>
        <v>0</v>
      </c>
    </row>
    <row r="417" spans="1:40" s="39" customFormat="1" ht="51.75" hidden="1" outlineLevel="2">
      <c r="A417" s="62">
        <v>1120</v>
      </c>
      <c r="B417" s="62">
        <v>31003</v>
      </c>
      <c r="C417" s="63" t="s">
        <v>502</v>
      </c>
      <c r="D417" s="64"/>
      <c r="E417" s="64"/>
      <c r="F417" s="65"/>
      <c r="G417" s="66"/>
      <c r="H417" s="66"/>
      <c r="I417" s="64"/>
      <c r="J417" s="64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50">
        <f t="shared" si="122"/>
        <v>0</v>
      </c>
      <c r="AB417" s="50">
        <f>IFERROR(VLOOKUP(K417,'Վարկանիշային չափորոշիչներ'!$G$6:$GE$68,4,FALSE),0)</f>
        <v>0</v>
      </c>
      <c r="AC417" s="50">
        <f>IFERROR(VLOOKUP(L417,'Վարկանիշային չափորոշիչներ'!$G$6:$GE$68,4,FALSE),0)</f>
        <v>0</v>
      </c>
      <c r="AD417" s="50">
        <f>IFERROR(VLOOKUP(M417,'Վարկանիշային չափորոշիչներ'!$G$6:$GE$68,4,FALSE),0)</f>
        <v>0</v>
      </c>
      <c r="AE417" s="50">
        <f>IFERROR(VLOOKUP(N417,'Վարկանիշային չափորոշիչներ'!$G$6:$GE$68,4,FALSE),0)</f>
        <v>0</v>
      </c>
      <c r="AF417" s="50">
        <f>IFERROR(VLOOKUP(O417,'Վարկանիշային չափորոշիչներ'!$G$6:$GE$68,4,FALSE),0)</f>
        <v>0</v>
      </c>
      <c r="AG417" s="50">
        <f>IFERROR(VLOOKUP(P417,'Վարկանիշային չափորոշիչներ'!$G$6:$GE$68,4,FALSE),0)</f>
        <v>0</v>
      </c>
      <c r="AH417" s="50">
        <f>IFERROR(VLOOKUP(Q417,'Վարկանիշային չափորոշիչներ'!$G$6:$GE$68,4,FALSE),0)</f>
        <v>0</v>
      </c>
      <c r="AI417" s="50">
        <f>IFERROR(VLOOKUP(R417,'Վարկանիշային չափորոշիչներ'!$G$6:$GE$68,4,FALSE),0)</f>
        <v>0</v>
      </c>
      <c r="AJ417" s="50">
        <f>IFERROR(VLOOKUP(S417,'Վարկանիշային չափորոշիչներ'!$G$6:$GE$68,4,FALSE),0)</f>
        <v>0</v>
      </c>
      <c r="AK417" s="50">
        <f>IFERROR(VLOOKUP(T417,'Վարկանիշային չափորոշիչներ'!$G$6:$GE$68,4,FALSE),0)</f>
        <v>0</v>
      </c>
      <c r="AL417" s="50">
        <f>IFERROR(VLOOKUP(U417,'Վարկանիշային չափորոշիչներ'!$G$6:$GE$68,4,FALSE),0)</f>
        <v>0</v>
      </c>
      <c r="AM417" s="50">
        <f>IFERROR(VLOOKUP(V417,'Վարկանիշային չափորոշիչներ'!$G$6:$GE$68,4,FALSE),0)</f>
        <v>0</v>
      </c>
      <c r="AN417" s="50">
        <f t="shared" si="114"/>
        <v>0</v>
      </c>
    </row>
    <row r="418" spans="1:40" s="39" customFormat="1" ht="69" hidden="1" outlineLevel="2">
      <c r="A418" s="62">
        <v>1120</v>
      </c>
      <c r="B418" s="62">
        <v>31004</v>
      </c>
      <c r="C418" s="63" t="s">
        <v>503</v>
      </c>
      <c r="D418" s="64"/>
      <c r="E418" s="64"/>
      <c r="F418" s="65"/>
      <c r="G418" s="66"/>
      <c r="H418" s="66"/>
      <c r="I418" s="64"/>
      <c r="J418" s="64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50">
        <f t="shared" si="122"/>
        <v>0</v>
      </c>
      <c r="AB418" s="50">
        <f>IFERROR(VLOOKUP(K418,'Վարկանիշային չափորոշիչներ'!$G$6:$GE$68,4,FALSE),0)</f>
        <v>0</v>
      </c>
      <c r="AC418" s="50">
        <f>IFERROR(VLOOKUP(L418,'Վարկանիշային չափորոշիչներ'!$G$6:$GE$68,4,FALSE),0)</f>
        <v>0</v>
      </c>
      <c r="AD418" s="50">
        <f>IFERROR(VLOOKUP(M418,'Վարկանիշային չափորոշիչներ'!$G$6:$GE$68,4,FALSE),0)</f>
        <v>0</v>
      </c>
      <c r="AE418" s="50">
        <f>IFERROR(VLOOKUP(N418,'Վարկանիշային չափորոշիչներ'!$G$6:$GE$68,4,FALSE),0)</f>
        <v>0</v>
      </c>
      <c r="AF418" s="50">
        <f>IFERROR(VLOOKUP(O418,'Վարկանիշային չափորոշիչներ'!$G$6:$GE$68,4,FALSE),0)</f>
        <v>0</v>
      </c>
      <c r="AG418" s="50">
        <f>IFERROR(VLOOKUP(P418,'Վարկանիշային չափորոշիչներ'!$G$6:$GE$68,4,FALSE),0)</f>
        <v>0</v>
      </c>
      <c r="AH418" s="50">
        <f>IFERROR(VLOOKUP(Q418,'Վարկանիշային չափորոշիչներ'!$G$6:$GE$68,4,FALSE),0)</f>
        <v>0</v>
      </c>
      <c r="AI418" s="50">
        <f>IFERROR(VLOOKUP(R418,'Վարկանիշային չափորոշիչներ'!$G$6:$GE$68,4,FALSE),0)</f>
        <v>0</v>
      </c>
      <c r="AJ418" s="50">
        <f>IFERROR(VLOOKUP(S418,'Վարկանիշային չափորոշիչներ'!$G$6:$GE$68,4,FALSE),0)</f>
        <v>0</v>
      </c>
      <c r="AK418" s="50">
        <f>IFERROR(VLOOKUP(T418,'Վարկանիշային չափորոշիչներ'!$G$6:$GE$68,4,FALSE),0)</f>
        <v>0</v>
      </c>
      <c r="AL418" s="50">
        <f>IFERROR(VLOOKUP(U418,'Վարկանիշային չափորոշիչներ'!$G$6:$GE$68,4,FALSE),0)</f>
        <v>0</v>
      </c>
      <c r="AM418" s="50">
        <f>IFERROR(VLOOKUP(V418,'Վարկանիշային չափորոշիչներ'!$G$6:$GE$68,4,FALSE),0)</f>
        <v>0</v>
      </c>
      <c r="AN418" s="50">
        <f t="shared" si="114"/>
        <v>0</v>
      </c>
    </row>
    <row r="419" spans="1:40" s="39" customFormat="1" ht="120.75" hidden="1" outlineLevel="2">
      <c r="A419" s="62">
        <v>1120</v>
      </c>
      <c r="B419" s="62">
        <v>31005</v>
      </c>
      <c r="C419" s="63" t="s">
        <v>504</v>
      </c>
      <c r="D419" s="64"/>
      <c r="E419" s="64"/>
      <c r="F419" s="65"/>
      <c r="G419" s="66"/>
      <c r="H419" s="66"/>
      <c r="I419" s="64"/>
      <c r="J419" s="64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50">
        <f t="shared" si="122"/>
        <v>0</v>
      </c>
      <c r="AB419" s="50">
        <f>IFERROR(VLOOKUP(K419,'Վարկանիշային չափորոշիչներ'!$G$6:$GE$68,4,FALSE),0)</f>
        <v>0</v>
      </c>
      <c r="AC419" s="50">
        <f>IFERROR(VLOOKUP(L419,'Վարկանիշային չափորոշիչներ'!$G$6:$GE$68,4,FALSE),0)</f>
        <v>0</v>
      </c>
      <c r="AD419" s="50">
        <f>IFERROR(VLOOKUP(M419,'Վարկանիշային չափորոշիչներ'!$G$6:$GE$68,4,FALSE),0)</f>
        <v>0</v>
      </c>
      <c r="AE419" s="50">
        <f>IFERROR(VLOOKUP(N419,'Վարկանիշային չափորոշիչներ'!$G$6:$GE$68,4,FALSE),0)</f>
        <v>0</v>
      </c>
      <c r="AF419" s="50">
        <f>IFERROR(VLOOKUP(O419,'Վարկանիշային չափորոշիչներ'!$G$6:$GE$68,4,FALSE),0)</f>
        <v>0</v>
      </c>
      <c r="AG419" s="50">
        <f>IFERROR(VLOOKUP(P419,'Վարկանիշային չափորոշիչներ'!$G$6:$GE$68,4,FALSE),0)</f>
        <v>0</v>
      </c>
      <c r="AH419" s="50">
        <f>IFERROR(VLOOKUP(Q419,'Վարկանիշային չափորոշիչներ'!$G$6:$GE$68,4,FALSE),0)</f>
        <v>0</v>
      </c>
      <c r="AI419" s="50">
        <f>IFERROR(VLOOKUP(R419,'Վարկանիշային չափորոշիչներ'!$G$6:$GE$68,4,FALSE),0)</f>
        <v>0</v>
      </c>
      <c r="AJ419" s="50">
        <f>IFERROR(VLOOKUP(S419,'Վարկանիշային չափորոշիչներ'!$G$6:$GE$68,4,FALSE),0)</f>
        <v>0</v>
      </c>
      <c r="AK419" s="50">
        <f>IFERROR(VLOOKUP(T419,'Վարկանիշային չափորոշիչներ'!$G$6:$GE$68,4,FALSE),0)</f>
        <v>0</v>
      </c>
      <c r="AL419" s="50">
        <f>IFERROR(VLOOKUP(U419,'Վարկանիշային չափորոշիչներ'!$G$6:$GE$68,4,FALSE),0)</f>
        <v>0</v>
      </c>
      <c r="AM419" s="50">
        <f>IFERROR(VLOOKUP(V419,'Վարկանիշային չափորոշիչներ'!$G$6:$GE$68,4,FALSE),0)</f>
        <v>0</v>
      </c>
      <c r="AN419" s="50">
        <f t="shared" si="114"/>
        <v>0</v>
      </c>
    </row>
    <row r="420" spans="1:40" s="39" customFormat="1" ht="69" hidden="1" outlineLevel="2">
      <c r="A420" s="62">
        <v>1120</v>
      </c>
      <c r="B420" s="62">
        <v>31006</v>
      </c>
      <c r="C420" s="63" t="s">
        <v>505</v>
      </c>
      <c r="D420" s="64"/>
      <c r="E420" s="64"/>
      <c r="F420" s="65"/>
      <c r="G420" s="66"/>
      <c r="H420" s="66"/>
      <c r="I420" s="64"/>
      <c r="J420" s="64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50">
        <f t="shared" si="122"/>
        <v>0</v>
      </c>
      <c r="AB420" s="50">
        <f>IFERROR(VLOOKUP(K420,'Վարկանիշային չափորոշիչներ'!$G$6:$GE$68,4,FALSE),0)</f>
        <v>0</v>
      </c>
      <c r="AC420" s="50">
        <f>IFERROR(VLOOKUP(L420,'Վարկանիշային չափորոշիչներ'!$G$6:$GE$68,4,FALSE),0)</f>
        <v>0</v>
      </c>
      <c r="AD420" s="50">
        <f>IFERROR(VLOOKUP(M420,'Վարկանիշային չափորոշիչներ'!$G$6:$GE$68,4,FALSE),0)</f>
        <v>0</v>
      </c>
      <c r="AE420" s="50">
        <f>IFERROR(VLOOKUP(N420,'Վարկանիշային չափորոշիչներ'!$G$6:$GE$68,4,FALSE),0)</f>
        <v>0</v>
      </c>
      <c r="AF420" s="50">
        <f>IFERROR(VLOOKUP(O420,'Վարկանիշային չափորոշիչներ'!$G$6:$GE$68,4,FALSE),0)</f>
        <v>0</v>
      </c>
      <c r="AG420" s="50">
        <f>IFERROR(VLOOKUP(P420,'Վարկանիշային չափորոշիչներ'!$G$6:$GE$68,4,FALSE),0)</f>
        <v>0</v>
      </c>
      <c r="AH420" s="50">
        <f>IFERROR(VLOOKUP(Q420,'Վարկանիշային չափորոշիչներ'!$G$6:$GE$68,4,FALSE),0)</f>
        <v>0</v>
      </c>
      <c r="AI420" s="50">
        <f>IFERROR(VLOOKUP(R420,'Վարկանիշային չափորոշիչներ'!$G$6:$GE$68,4,FALSE),0)</f>
        <v>0</v>
      </c>
      <c r="AJ420" s="50">
        <f>IFERROR(VLOOKUP(S420,'Վարկանիշային չափորոշիչներ'!$G$6:$GE$68,4,FALSE),0)</f>
        <v>0</v>
      </c>
      <c r="AK420" s="50">
        <f>IFERROR(VLOOKUP(T420,'Վարկանիշային չափորոշիչներ'!$G$6:$GE$68,4,FALSE),0)</f>
        <v>0</v>
      </c>
      <c r="AL420" s="50">
        <f>IFERROR(VLOOKUP(U420,'Վարկանիշային չափորոշիչներ'!$G$6:$GE$68,4,FALSE),0)</f>
        <v>0</v>
      </c>
      <c r="AM420" s="50">
        <f>IFERROR(VLOOKUP(V420,'Վարկանիշային չափորոշիչներ'!$G$6:$GE$68,4,FALSE),0)</f>
        <v>0</v>
      </c>
      <c r="AN420" s="50">
        <f t="shared" si="114"/>
        <v>0</v>
      </c>
    </row>
    <row r="421" spans="1:40" s="39" customFormat="1" ht="51.75" hidden="1" outlineLevel="2">
      <c r="A421" s="62">
        <v>1120</v>
      </c>
      <c r="B421" s="62">
        <v>31008</v>
      </c>
      <c r="C421" s="63" t="s">
        <v>506</v>
      </c>
      <c r="D421" s="64"/>
      <c r="E421" s="64"/>
      <c r="F421" s="65"/>
      <c r="G421" s="66"/>
      <c r="H421" s="66"/>
      <c r="I421" s="64"/>
      <c r="J421" s="64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50">
        <f t="shared" si="122"/>
        <v>0</v>
      </c>
      <c r="AB421" s="50">
        <f>IFERROR(VLOOKUP(K421,'Վարկանիշային չափորոշիչներ'!$G$6:$GE$68,4,FALSE),0)</f>
        <v>0</v>
      </c>
      <c r="AC421" s="50">
        <f>IFERROR(VLOOKUP(L421,'Վարկանիշային չափորոշիչներ'!$G$6:$GE$68,4,FALSE),0)</f>
        <v>0</v>
      </c>
      <c r="AD421" s="50">
        <f>IFERROR(VLOOKUP(M421,'Վարկանիշային չափորոշիչներ'!$G$6:$GE$68,4,FALSE),0)</f>
        <v>0</v>
      </c>
      <c r="AE421" s="50">
        <f>IFERROR(VLOOKUP(N421,'Վարկանիշային չափորոշիչներ'!$G$6:$GE$68,4,FALSE),0)</f>
        <v>0</v>
      </c>
      <c r="AF421" s="50">
        <f>IFERROR(VLOOKUP(O421,'Վարկանիշային չափորոշիչներ'!$G$6:$GE$68,4,FALSE),0)</f>
        <v>0</v>
      </c>
      <c r="AG421" s="50">
        <f>IFERROR(VLOOKUP(P421,'Վարկանիշային չափորոշիչներ'!$G$6:$GE$68,4,FALSE),0)</f>
        <v>0</v>
      </c>
      <c r="AH421" s="50">
        <f>IFERROR(VLOOKUP(Q421,'Վարկանիշային չափորոշիչներ'!$G$6:$GE$68,4,FALSE),0)</f>
        <v>0</v>
      </c>
      <c r="AI421" s="50">
        <f>IFERROR(VLOOKUP(R421,'Վարկանիշային չափորոշիչներ'!$G$6:$GE$68,4,FALSE),0)</f>
        <v>0</v>
      </c>
      <c r="AJ421" s="50">
        <f>IFERROR(VLOOKUP(S421,'Վարկանիշային չափորոշիչներ'!$G$6:$GE$68,4,FALSE),0)</f>
        <v>0</v>
      </c>
      <c r="AK421" s="50">
        <f>IFERROR(VLOOKUP(T421,'Վարկանիշային չափորոշիչներ'!$G$6:$GE$68,4,FALSE),0)</f>
        <v>0</v>
      </c>
      <c r="AL421" s="50">
        <f>IFERROR(VLOOKUP(U421,'Վարկանիշային չափորոշիչներ'!$G$6:$GE$68,4,FALSE),0)</f>
        <v>0</v>
      </c>
      <c r="AM421" s="50">
        <f>IFERROR(VLOOKUP(V421,'Վարկանիշային չափորոշիչներ'!$G$6:$GE$68,4,FALSE),0)</f>
        <v>0</v>
      </c>
      <c r="AN421" s="50">
        <f t="shared" si="114"/>
        <v>0</v>
      </c>
    </row>
    <row r="422" spans="1:40" s="39" customFormat="1" ht="34.5" hidden="1" outlineLevel="1">
      <c r="A422" s="57">
        <v>1123</v>
      </c>
      <c r="B422" s="57"/>
      <c r="C422" s="121" t="s">
        <v>507</v>
      </c>
      <c r="D422" s="122">
        <f>SUM(D423:D425)</f>
        <v>0</v>
      </c>
      <c r="E422" s="122">
        <f>SUM(E423:E425)</f>
        <v>0</v>
      </c>
      <c r="F422" s="123">
        <f t="shared" ref="F422:H422" si="123">SUM(F423:F425)</f>
        <v>0</v>
      </c>
      <c r="G422" s="123">
        <f t="shared" si="123"/>
        <v>0</v>
      </c>
      <c r="H422" s="123">
        <f t="shared" si="123"/>
        <v>0</v>
      </c>
      <c r="I422" s="124" t="s">
        <v>74</v>
      </c>
      <c r="J422" s="124" t="s">
        <v>74</v>
      </c>
      <c r="K422" s="124" t="s">
        <v>74</v>
      </c>
      <c r="L422" s="124" t="s">
        <v>74</v>
      </c>
      <c r="M422" s="124" t="s">
        <v>74</v>
      </c>
      <c r="N422" s="124" t="s">
        <v>74</v>
      </c>
      <c r="O422" s="124" t="s">
        <v>74</v>
      </c>
      <c r="P422" s="124" t="s">
        <v>74</v>
      </c>
      <c r="Q422" s="124" t="s">
        <v>74</v>
      </c>
      <c r="R422" s="124" t="s">
        <v>74</v>
      </c>
      <c r="S422" s="124" t="s">
        <v>74</v>
      </c>
      <c r="T422" s="124" t="s">
        <v>74</v>
      </c>
      <c r="U422" s="124" t="s">
        <v>74</v>
      </c>
      <c r="V422" s="124" t="s">
        <v>74</v>
      </c>
      <c r="W422" s="61" t="s">
        <v>74</v>
      </c>
      <c r="AB422" s="50">
        <f>IFERROR(VLOOKUP(K422,'Վարկանիշային չափորոշիչներ'!$G$6:$GE$68,4,FALSE),0)</f>
        <v>0</v>
      </c>
      <c r="AC422" s="50">
        <f>IFERROR(VLOOKUP(L422,'Վարկանիշային չափորոշիչներ'!$G$6:$GE$68,4,FALSE),0)</f>
        <v>0</v>
      </c>
      <c r="AD422" s="50">
        <f>IFERROR(VLOOKUP(M422,'Վարկանիշային չափորոշիչներ'!$G$6:$GE$68,4,FALSE),0)</f>
        <v>0</v>
      </c>
      <c r="AE422" s="50">
        <f>IFERROR(VLOOKUP(N422,'Վարկանիշային չափորոշիչներ'!$G$6:$GE$68,4,FALSE),0)</f>
        <v>0</v>
      </c>
      <c r="AF422" s="50">
        <f>IFERROR(VLOOKUP(O422,'Վարկանիշային չափորոշիչներ'!$G$6:$GE$68,4,FALSE),0)</f>
        <v>0</v>
      </c>
      <c r="AG422" s="50">
        <f>IFERROR(VLOOKUP(P422,'Վարկանիշային չափորոշիչներ'!$G$6:$GE$68,4,FALSE),0)</f>
        <v>0</v>
      </c>
      <c r="AH422" s="50">
        <f>IFERROR(VLOOKUP(Q422,'Վարկանիշային չափորոշիչներ'!$G$6:$GE$68,4,FALSE),0)</f>
        <v>0</v>
      </c>
      <c r="AI422" s="50">
        <f>IFERROR(VLOOKUP(R422,'Վարկանիշային չափորոշիչներ'!$G$6:$GE$68,4,FALSE),0)</f>
        <v>0</v>
      </c>
      <c r="AJ422" s="50">
        <f>IFERROR(VLOOKUP(S422,'Վարկանիշային չափորոշիչներ'!$G$6:$GE$68,4,FALSE),0)</f>
        <v>0</v>
      </c>
      <c r="AK422" s="50">
        <f>IFERROR(VLOOKUP(T422,'Վարկանիշային չափորոշիչներ'!$G$6:$GE$68,4,FALSE),0)</f>
        <v>0</v>
      </c>
      <c r="AL422" s="50">
        <f>IFERROR(VLOOKUP(U422,'Վարկանիշային չափորոշիչներ'!$G$6:$GE$68,4,FALSE),0)</f>
        <v>0</v>
      </c>
      <c r="AM422" s="50">
        <f>IFERROR(VLOOKUP(V422,'Վարկանիշային չափորոշիչներ'!$G$6:$GE$68,4,FALSE),0)</f>
        <v>0</v>
      </c>
      <c r="AN422" s="50">
        <f t="shared" si="114"/>
        <v>0</v>
      </c>
    </row>
    <row r="423" spans="1:40" s="39" customFormat="1" ht="51.75" hidden="1" outlineLevel="2">
      <c r="A423" s="62">
        <v>1123</v>
      </c>
      <c r="B423" s="62">
        <v>11001</v>
      </c>
      <c r="C423" s="63" t="s">
        <v>508</v>
      </c>
      <c r="D423" s="64"/>
      <c r="E423" s="64"/>
      <c r="F423" s="65"/>
      <c r="G423" s="66"/>
      <c r="H423" s="66"/>
      <c r="I423" s="64"/>
      <c r="J423" s="64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50">
        <f>AN423</f>
        <v>0</v>
      </c>
      <c r="AB423" s="50">
        <f>IFERROR(VLOOKUP(K423,'Վարկանիշային չափորոշիչներ'!$G$6:$GE$68,4,FALSE),0)</f>
        <v>0</v>
      </c>
      <c r="AC423" s="50">
        <f>IFERROR(VLOOKUP(L423,'Վարկանիշային չափորոշիչներ'!$G$6:$GE$68,4,FALSE),0)</f>
        <v>0</v>
      </c>
      <c r="AD423" s="50">
        <f>IFERROR(VLOOKUP(M423,'Վարկանիշային չափորոշիչներ'!$G$6:$GE$68,4,FALSE),0)</f>
        <v>0</v>
      </c>
      <c r="AE423" s="50">
        <f>IFERROR(VLOOKUP(N423,'Վարկանիշային չափորոշիչներ'!$G$6:$GE$68,4,FALSE),0)</f>
        <v>0</v>
      </c>
      <c r="AF423" s="50">
        <f>IFERROR(VLOOKUP(O423,'Վարկանիշային չափորոշիչներ'!$G$6:$GE$68,4,FALSE),0)</f>
        <v>0</v>
      </c>
      <c r="AG423" s="50">
        <f>IFERROR(VLOOKUP(P423,'Վարկանիշային չափորոշիչներ'!$G$6:$GE$68,4,FALSE),0)</f>
        <v>0</v>
      </c>
      <c r="AH423" s="50">
        <f>IFERROR(VLOOKUP(Q423,'Վարկանիշային չափորոշիչներ'!$G$6:$GE$68,4,FALSE),0)</f>
        <v>0</v>
      </c>
      <c r="AI423" s="50">
        <f>IFERROR(VLOOKUP(R423,'Վարկանիշային չափորոշիչներ'!$G$6:$GE$68,4,FALSE),0)</f>
        <v>0</v>
      </c>
      <c r="AJ423" s="50">
        <f>IFERROR(VLOOKUP(S423,'Վարկանիշային չափորոշիչներ'!$G$6:$GE$68,4,FALSE),0)</f>
        <v>0</v>
      </c>
      <c r="AK423" s="50">
        <f>IFERROR(VLOOKUP(T423,'Վարկանիշային չափորոշիչներ'!$G$6:$GE$68,4,FALSE),0)</f>
        <v>0</v>
      </c>
      <c r="AL423" s="50">
        <f>IFERROR(VLOOKUP(U423,'Վարկանիշային չափորոշիչներ'!$G$6:$GE$68,4,FALSE),0)</f>
        <v>0</v>
      </c>
      <c r="AM423" s="50">
        <f>IFERROR(VLOOKUP(V423,'Վարկանիշային չափորոշիչներ'!$G$6:$GE$68,4,FALSE),0)</f>
        <v>0</v>
      </c>
      <c r="AN423" s="50">
        <f t="shared" si="114"/>
        <v>0</v>
      </c>
    </row>
    <row r="424" spans="1:40" s="39" customFormat="1" ht="34.5" hidden="1" outlineLevel="2">
      <c r="A424" s="62">
        <v>1123</v>
      </c>
      <c r="B424" s="62">
        <v>11002</v>
      </c>
      <c r="C424" s="63" t="s">
        <v>509</v>
      </c>
      <c r="D424" s="64"/>
      <c r="E424" s="64"/>
      <c r="F424" s="65"/>
      <c r="G424" s="66"/>
      <c r="H424" s="66"/>
      <c r="I424" s="64"/>
      <c r="J424" s="64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50">
        <f>AN424</f>
        <v>0</v>
      </c>
      <c r="AB424" s="50">
        <f>IFERROR(VLOOKUP(K424,'Վարկանիշային չափորոշիչներ'!$G$6:$GE$68,4,FALSE),0)</f>
        <v>0</v>
      </c>
      <c r="AC424" s="50">
        <f>IFERROR(VLOOKUP(L424,'Վարկանիշային չափորոշիչներ'!$G$6:$GE$68,4,FALSE),0)</f>
        <v>0</v>
      </c>
      <c r="AD424" s="50">
        <f>IFERROR(VLOOKUP(M424,'Վարկանիշային չափորոշիչներ'!$G$6:$GE$68,4,FALSE),0)</f>
        <v>0</v>
      </c>
      <c r="AE424" s="50">
        <f>IFERROR(VLOOKUP(N424,'Վարկանիշային չափորոշիչներ'!$G$6:$GE$68,4,FALSE),0)</f>
        <v>0</v>
      </c>
      <c r="AF424" s="50">
        <f>IFERROR(VLOOKUP(O424,'Վարկանիշային չափորոշիչներ'!$G$6:$GE$68,4,FALSE),0)</f>
        <v>0</v>
      </c>
      <c r="AG424" s="50">
        <f>IFERROR(VLOOKUP(P424,'Վարկանիշային չափորոշիչներ'!$G$6:$GE$68,4,FALSE),0)</f>
        <v>0</v>
      </c>
      <c r="AH424" s="50">
        <f>IFERROR(VLOOKUP(Q424,'Վարկանիշային չափորոշիչներ'!$G$6:$GE$68,4,FALSE),0)</f>
        <v>0</v>
      </c>
      <c r="AI424" s="50">
        <f>IFERROR(VLOOKUP(R424,'Վարկանիշային չափորոշիչներ'!$G$6:$GE$68,4,FALSE),0)</f>
        <v>0</v>
      </c>
      <c r="AJ424" s="50">
        <f>IFERROR(VLOOKUP(S424,'Վարկանիշային չափորոշիչներ'!$G$6:$GE$68,4,FALSE),0)</f>
        <v>0</v>
      </c>
      <c r="AK424" s="50">
        <f>IFERROR(VLOOKUP(T424,'Վարկանիշային չափորոշիչներ'!$G$6:$GE$68,4,FALSE),0)</f>
        <v>0</v>
      </c>
      <c r="AL424" s="50">
        <f>IFERROR(VLOOKUP(U424,'Վարկանիշային չափորոշիչներ'!$G$6:$GE$68,4,FALSE),0)</f>
        <v>0</v>
      </c>
      <c r="AM424" s="50">
        <f>IFERROR(VLOOKUP(V424,'Վարկանիշային չափորոշիչներ'!$G$6:$GE$68,4,FALSE),0)</f>
        <v>0</v>
      </c>
      <c r="AN424" s="50">
        <f t="shared" si="114"/>
        <v>0</v>
      </c>
    </row>
    <row r="425" spans="1:40" s="39" customFormat="1" hidden="1" outlineLevel="2">
      <c r="A425" s="62">
        <v>1123</v>
      </c>
      <c r="B425" s="62">
        <v>11003</v>
      </c>
      <c r="C425" s="63" t="s">
        <v>510</v>
      </c>
      <c r="D425" s="64"/>
      <c r="E425" s="64"/>
      <c r="F425" s="65"/>
      <c r="G425" s="66"/>
      <c r="H425" s="66"/>
      <c r="I425" s="64"/>
      <c r="J425" s="64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50">
        <f>AN425</f>
        <v>0</v>
      </c>
      <c r="AB425" s="50">
        <f>IFERROR(VLOOKUP(K425,'Վարկանիշային չափորոշիչներ'!$G$6:$GE$68,4,FALSE),0)</f>
        <v>0</v>
      </c>
      <c r="AC425" s="50">
        <f>IFERROR(VLOOKUP(L425,'Վարկանիշային չափորոշիչներ'!$G$6:$GE$68,4,FALSE),0)</f>
        <v>0</v>
      </c>
      <c r="AD425" s="50">
        <f>IFERROR(VLOOKUP(M425,'Վարկանիշային չափորոշիչներ'!$G$6:$GE$68,4,FALSE),0)</f>
        <v>0</v>
      </c>
      <c r="AE425" s="50">
        <f>IFERROR(VLOOKUP(N425,'Վարկանիշային չափորոշիչներ'!$G$6:$GE$68,4,FALSE),0)</f>
        <v>0</v>
      </c>
      <c r="AF425" s="50">
        <f>IFERROR(VLOOKUP(O425,'Վարկանիշային չափորոշիչներ'!$G$6:$GE$68,4,FALSE),0)</f>
        <v>0</v>
      </c>
      <c r="AG425" s="50">
        <f>IFERROR(VLOOKUP(P425,'Վարկանիշային չափորոշիչներ'!$G$6:$GE$68,4,FALSE),0)</f>
        <v>0</v>
      </c>
      <c r="AH425" s="50">
        <f>IFERROR(VLOOKUP(Q425,'Վարկանիշային չափորոշիչներ'!$G$6:$GE$68,4,FALSE),0)</f>
        <v>0</v>
      </c>
      <c r="AI425" s="50">
        <f>IFERROR(VLOOKUP(R425,'Վարկանիշային չափորոշիչներ'!$G$6:$GE$68,4,FALSE),0)</f>
        <v>0</v>
      </c>
      <c r="AJ425" s="50">
        <f>IFERROR(VLOOKUP(S425,'Վարկանիշային չափորոշիչներ'!$G$6:$GE$68,4,FALSE),0)</f>
        <v>0</v>
      </c>
      <c r="AK425" s="50">
        <f>IFERROR(VLOOKUP(T425,'Վարկանիշային չափորոշիչներ'!$G$6:$GE$68,4,FALSE),0)</f>
        <v>0</v>
      </c>
      <c r="AL425" s="50">
        <f>IFERROR(VLOOKUP(U425,'Վարկանիշային չափորոշիչներ'!$G$6:$GE$68,4,FALSE),0)</f>
        <v>0</v>
      </c>
      <c r="AM425" s="50">
        <f>IFERROR(VLOOKUP(V425,'Վարկանիշային չափորոշիչներ'!$G$6:$GE$68,4,FALSE),0)</f>
        <v>0</v>
      </c>
      <c r="AN425" s="50">
        <f t="shared" si="114"/>
        <v>0</v>
      </c>
    </row>
    <row r="426" spans="1:40" s="39" customFormat="1" ht="69" hidden="1" outlineLevel="1">
      <c r="A426" s="57">
        <v>1149</v>
      </c>
      <c r="B426" s="57"/>
      <c r="C426" s="58" t="s">
        <v>511</v>
      </c>
      <c r="D426" s="59">
        <f>SUM(D427:D429)</f>
        <v>0</v>
      </c>
      <c r="E426" s="59">
        <f>SUM(E427:E429)</f>
        <v>0</v>
      </c>
      <c r="F426" s="60">
        <f t="shared" ref="F426:H426" si="124">SUM(F427:F429)</f>
        <v>0</v>
      </c>
      <c r="G426" s="60">
        <f t="shared" si="124"/>
        <v>0</v>
      </c>
      <c r="H426" s="60">
        <f t="shared" si="124"/>
        <v>0</v>
      </c>
      <c r="I426" s="61" t="s">
        <v>74</v>
      </c>
      <c r="J426" s="61" t="s">
        <v>74</v>
      </c>
      <c r="K426" s="61" t="s">
        <v>74</v>
      </c>
      <c r="L426" s="61" t="s">
        <v>74</v>
      </c>
      <c r="M426" s="61" t="s">
        <v>74</v>
      </c>
      <c r="N426" s="61" t="s">
        <v>74</v>
      </c>
      <c r="O426" s="61" t="s">
        <v>74</v>
      </c>
      <c r="P426" s="61" t="s">
        <v>74</v>
      </c>
      <c r="Q426" s="61" t="s">
        <v>74</v>
      </c>
      <c r="R426" s="61" t="s">
        <v>74</v>
      </c>
      <c r="S426" s="61" t="s">
        <v>74</v>
      </c>
      <c r="T426" s="61" t="s">
        <v>74</v>
      </c>
      <c r="U426" s="61" t="s">
        <v>74</v>
      </c>
      <c r="V426" s="61" t="s">
        <v>74</v>
      </c>
      <c r="W426" s="61" t="s">
        <v>74</v>
      </c>
      <c r="AB426" s="50">
        <f>IFERROR(VLOOKUP(K426,'Վարկանիշային չափորոշիչներ'!$G$6:$GE$68,4,FALSE),0)</f>
        <v>0</v>
      </c>
      <c r="AC426" s="50">
        <f>IFERROR(VLOOKUP(L426,'Վարկանիշային չափորոշիչներ'!$G$6:$GE$68,4,FALSE),0)</f>
        <v>0</v>
      </c>
      <c r="AD426" s="50">
        <f>IFERROR(VLOOKUP(M426,'Վարկանիշային չափորոշիչներ'!$G$6:$GE$68,4,FALSE),0)</f>
        <v>0</v>
      </c>
      <c r="AE426" s="50">
        <f>IFERROR(VLOOKUP(N426,'Վարկանիշային չափորոշիչներ'!$G$6:$GE$68,4,FALSE),0)</f>
        <v>0</v>
      </c>
      <c r="AF426" s="50">
        <f>IFERROR(VLOOKUP(O426,'Վարկանիշային չափորոշիչներ'!$G$6:$GE$68,4,FALSE),0)</f>
        <v>0</v>
      </c>
      <c r="AG426" s="50">
        <f>IFERROR(VLOOKUP(P426,'Վարկանիշային չափորոշիչներ'!$G$6:$GE$68,4,FALSE),0)</f>
        <v>0</v>
      </c>
      <c r="AH426" s="50">
        <f>IFERROR(VLOOKUP(Q426,'Վարկանիշային չափորոշիչներ'!$G$6:$GE$68,4,FALSE),0)</f>
        <v>0</v>
      </c>
      <c r="AI426" s="50">
        <f>IFERROR(VLOOKUP(R426,'Վարկանիշային չափորոշիչներ'!$G$6:$GE$68,4,FALSE),0)</f>
        <v>0</v>
      </c>
      <c r="AJ426" s="50">
        <f>IFERROR(VLOOKUP(S426,'Վարկանիշային չափորոշիչներ'!$G$6:$GE$68,4,FALSE),0)</f>
        <v>0</v>
      </c>
      <c r="AK426" s="50">
        <f>IFERROR(VLOOKUP(T426,'Վարկանիշային չափորոշիչներ'!$G$6:$GE$68,4,FALSE),0)</f>
        <v>0</v>
      </c>
      <c r="AL426" s="50">
        <f>IFERROR(VLOOKUP(U426,'Վարկանիշային չափորոշիչներ'!$G$6:$GE$68,4,FALSE),0)</f>
        <v>0</v>
      </c>
      <c r="AM426" s="50">
        <f>IFERROR(VLOOKUP(V426,'Վարկանիշային չափորոշիչներ'!$G$6:$GE$68,4,FALSE),0)</f>
        <v>0</v>
      </c>
      <c r="AN426" s="50">
        <f t="shared" si="114"/>
        <v>0</v>
      </c>
    </row>
    <row r="427" spans="1:40" s="39" customFormat="1" ht="51.75" hidden="1" outlineLevel="2">
      <c r="A427" s="62">
        <v>1149</v>
      </c>
      <c r="B427" s="62">
        <v>11001</v>
      </c>
      <c r="C427" s="63" t="s">
        <v>512</v>
      </c>
      <c r="D427" s="64"/>
      <c r="E427" s="64"/>
      <c r="F427" s="65"/>
      <c r="G427" s="66"/>
      <c r="H427" s="66"/>
      <c r="I427" s="64"/>
      <c r="J427" s="64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50">
        <f>AN427</f>
        <v>0</v>
      </c>
      <c r="AB427" s="50">
        <f>IFERROR(VLOOKUP(K427,'Վարկանիշային չափորոշիչներ'!$G$6:$GE$68,4,FALSE),0)</f>
        <v>0</v>
      </c>
      <c r="AC427" s="50">
        <f>IFERROR(VLOOKUP(L427,'Վարկանիշային չափորոշիչներ'!$G$6:$GE$68,4,FALSE),0)</f>
        <v>0</v>
      </c>
      <c r="AD427" s="50">
        <f>IFERROR(VLOOKUP(M427,'Վարկանիշային չափորոշիչներ'!$G$6:$GE$68,4,FALSE),0)</f>
        <v>0</v>
      </c>
      <c r="AE427" s="50">
        <f>IFERROR(VLOOKUP(N427,'Վարկանիշային չափորոշիչներ'!$G$6:$GE$68,4,FALSE),0)</f>
        <v>0</v>
      </c>
      <c r="AF427" s="50">
        <f>IFERROR(VLOOKUP(O427,'Վարկանիշային չափորոշիչներ'!$G$6:$GE$68,4,FALSE),0)</f>
        <v>0</v>
      </c>
      <c r="AG427" s="50">
        <f>IFERROR(VLOOKUP(P427,'Վարկանիշային չափորոշիչներ'!$G$6:$GE$68,4,FALSE),0)</f>
        <v>0</v>
      </c>
      <c r="AH427" s="50">
        <f>IFERROR(VLOOKUP(Q427,'Վարկանիշային չափորոշիչներ'!$G$6:$GE$68,4,FALSE),0)</f>
        <v>0</v>
      </c>
      <c r="AI427" s="50">
        <f>IFERROR(VLOOKUP(R427,'Վարկանիշային չափորոշիչներ'!$G$6:$GE$68,4,FALSE),0)</f>
        <v>0</v>
      </c>
      <c r="AJ427" s="50">
        <f>IFERROR(VLOOKUP(S427,'Վարկանիշային չափորոշիչներ'!$G$6:$GE$68,4,FALSE),0)</f>
        <v>0</v>
      </c>
      <c r="AK427" s="50">
        <f>IFERROR(VLOOKUP(T427,'Վարկանիշային չափորոշիչներ'!$G$6:$GE$68,4,FALSE),0)</f>
        <v>0</v>
      </c>
      <c r="AL427" s="50">
        <f>IFERROR(VLOOKUP(U427,'Վարկանիշային չափորոշիչներ'!$G$6:$GE$68,4,FALSE),0)</f>
        <v>0</v>
      </c>
      <c r="AM427" s="50">
        <f>IFERROR(VLOOKUP(V427,'Վարկանիշային չափորոշիչներ'!$G$6:$GE$68,4,FALSE),0)</f>
        <v>0</v>
      </c>
      <c r="AN427" s="50">
        <f t="shared" si="114"/>
        <v>0</v>
      </c>
    </row>
    <row r="428" spans="1:40" s="39" customFormat="1" ht="172.5" hidden="1" outlineLevel="2">
      <c r="A428" s="62">
        <v>1149</v>
      </c>
      <c r="B428" s="62">
        <v>11002</v>
      </c>
      <c r="C428" s="63" t="s">
        <v>513</v>
      </c>
      <c r="D428" s="64"/>
      <c r="E428" s="64"/>
      <c r="F428" s="65"/>
      <c r="G428" s="66"/>
      <c r="H428" s="66"/>
      <c r="I428" s="64"/>
      <c r="J428" s="64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50">
        <f>AN428</f>
        <v>0</v>
      </c>
      <c r="AB428" s="50">
        <f>IFERROR(VLOOKUP(K428,'Վարկանիշային չափորոշիչներ'!$G$6:$GE$68,4,FALSE),0)</f>
        <v>0</v>
      </c>
      <c r="AC428" s="50">
        <f>IFERROR(VLOOKUP(L428,'Վարկանիշային չափորոշիչներ'!$G$6:$GE$68,4,FALSE),0)</f>
        <v>0</v>
      </c>
      <c r="AD428" s="50">
        <f>IFERROR(VLOOKUP(M428,'Վարկանիշային չափորոշիչներ'!$G$6:$GE$68,4,FALSE),0)</f>
        <v>0</v>
      </c>
      <c r="AE428" s="50">
        <f>IFERROR(VLOOKUP(N428,'Վարկանիշային չափորոշիչներ'!$G$6:$GE$68,4,FALSE),0)</f>
        <v>0</v>
      </c>
      <c r="AF428" s="50">
        <f>IFERROR(VLOOKUP(O428,'Վարկանիշային չափորոշիչներ'!$G$6:$GE$68,4,FALSE),0)</f>
        <v>0</v>
      </c>
      <c r="AG428" s="50">
        <f>IFERROR(VLOOKUP(P428,'Վարկանիշային չափորոշիչներ'!$G$6:$GE$68,4,FALSE),0)</f>
        <v>0</v>
      </c>
      <c r="AH428" s="50">
        <f>IFERROR(VLOOKUP(Q428,'Վարկանիշային չափորոշիչներ'!$G$6:$GE$68,4,FALSE),0)</f>
        <v>0</v>
      </c>
      <c r="AI428" s="50">
        <f>IFERROR(VLOOKUP(R428,'Վարկանիշային չափորոշիչներ'!$G$6:$GE$68,4,FALSE),0)</f>
        <v>0</v>
      </c>
      <c r="AJ428" s="50">
        <f>IFERROR(VLOOKUP(S428,'Վարկանիշային չափորոշիչներ'!$G$6:$GE$68,4,FALSE),0)</f>
        <v>0</v>
      </c>
      <c r="AK428" s="50">
        <f>IFERROR(VLOOKUP(T428,'Վարկանիշային չափորոշիչներ'!$G$6:$GE$68,4,FALSE),0)</f>
        <v>0</v>
      </c>
      <c r="AL428" s="50">
        <f>IFERROR(VLOOKUP(U428,'Վարկանիշային չափորոշիչներ'!$G$6:$GE$68,4,FALSE),0)</f>
        <v>0</v>
      </c>
      <c r="AM428" s="50">
        <f>IFERROR(VLOOKUP(V428,'Վարկանիշային չափորոշիչներ'!$G$6:$GE$68,4,FALSE),0)</f>
        <v>0</v>
      </c>
      <c r="AN428" s="50">
        <f t="shared" si="114"/>
        <v>0</v>
      </c>
    </row>
    <row r="429" spans="1:40" s="39" customFormat="1" ht="69" hidden="1" outlineLevel="2">
      <c r="A429" s="62">
        <v>1149</v>
      </c>
      <c r="B429" s="62">
        <v>12001</v>
      </c>
      <c r="C429" s="63" t="s">
        <v>514</v>
      </c>
      <c r="D429" s="64"/>
      <c r="E429" s="64"/>
      <c r="F429" s="97"/>
      <c r="G429" s="66"/>
      <c r="H429" s="66"/>
      <c r="I429" s="64"/>
      <c r="J429" s="64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50">
        <f>AN429</f>
        <v>0</v>
      </c>
      <c r="AB429" s="50">
        <f>IFERROR(VLOOKUP(K429,'Վարկանիշային չափորոշիչներ'!$G$6:$GE$68,4,FALSE),0)</f>
        <v>0</v>
      </c>
      <c r="AC429" s="50">
        <f>IFERROR(VLOOKUP(L429,'Վարկանիշային չափորոշիչներ'!$G$6:$GE$68,4,FALSE),0)</f>
        <v>0</v>
      </c>
      <c r="AD429" s="50">
        <f>IFERROR(VLOOKUP(M429,'Վարկանիշային չափորոշիչներ'!$G$6:$GE$68,4,FALSE),0)</f>
        <v>0</v>
      </c>
      <c r="AE429" s="50">
        <f>IFERROR(VLOOKUP(N429,'Վարկանիշային չափորոշիչներ'!$G$6:$GE$68,4,FALSE),0)</f>
        <v>0</v>
      </c>
      <c r="AF429" s="50">
        <f>IFERROR(VLOOKUP(O429,'Վարկանիշային չափորոշիչներ'!$G$6:$GE$68,4,FALSE),0)</f>
        <v>0</v>
      </c>
      <c r="AG429" s="50">
        <f>IFERROR(VLOOKUP(P429,'Վարկանիշային չափորոշիչներ'!$G$6:$GE$68,4,FALSE),0)</f>
        <v>0</v>
      </c>
      <c r="AH429" s="50">
        <f>IFERROR(VLOOKUP(Q429,'Վարկանիշային չափորոշիչներ'!$G$6:$GE$68,4,FALSE),0)</f>
        <v>0</v>
      </c>
      <c r="AI429" s="50">
        <f>IFERROR(VLOOKUP(R429,'Վարկանիշային չափորոշիչներ'!$G$6:$GE$68,4,FALSE),0)</f>
        <v>0</v>
      </c>
      <c r="AJ429" s="50">
        <f>IFERROR(VLOOKUP(S429,'Վարկանիշային չափորոշիչներ'!$G$6:$GE$68,4,FALSE),0)</f>
        <v>0</v>
      </c>
      <c r="AK429" s="50">
        <f>IFERROR(VLOOKUP(T429,'Վարկանիշային չափորոշիչներ'!$G$6:$GE$68,4,FALSE),0)</f>
        <v>0</v>
      </c>
      <c r="AL429" s="50">
        <f>IFERROR(VLOOKUP(U429,'Վարկանիշային չափորոշիչներ'!$G$6:$GE$68,4,FALSE),0)</f>
        <v>0</v>
      </c>
      <c r="AM429" s="50">
        <f>IFERROR(VLOOKUP(V429,'Վարկանիշային չափորոշիչներ'!$G$6:$GE$68,4,FALSE),0)</f>
        <v>0</v>
      </c>
      <c r="AN429" s="50">
        <f t="shared" si="114"/>
        <v>0</v>
      </c>
    </row>
    <row r="430" spans="1:40" s="39" customFormat="1" ht="34.5" hidden="1" outlineLevel="1">
      <c r="A430" s="57">
        <v>1182</v>
      </c>
      <c r="B430" s="57"/>
      <c r="C430" s="58" t="s">
        <v>515</v>
      </c>
      <c r="D430" s="59">
        <f>SUM(D431:D433)</f>
        <v>0</v>
      </c>
      <c r="E430" s="59">
        <f>SUM(E431:E433)</f>
        <v>0</v>
      </c>
      <c r="F430" s="60">
        <f t="shared" ref="F430:H430" si="125">SUM(F431:F433)</f>
        <v>0</v>
      </c>
      <c r="G430" s="60">
        <f t="shared" si="125"/>
        <v>0</v>
      </c>
      <c r="H430" s="60">
        <f t="shared" si="125"/>
        <v>0</v>
      </c>
      <c r="I430" s="61" t="s">
        <v>74</v>
      </c>
      <c r="J430" s="61" t="s">
        <v>74</v>
      </c>
      <c r="K430" s="61" t="s">
        <v>74</v>
      </c>
      <c r="L430" s="61" t="s">
        <v>74</v>
      </c>
      <c r="M430" s="61" t="s">
        <v>74</v>
      </c>
      <c r="N430" s="61" t="s">
        <v>74</v>
      </c>
      <c r="O430" s="61" t="s">
        <v>74</v>
      </c>
      <c r="P430" s="61" t="s">
        <v>74</v>
      </c>
      <c r="Q430" s="61" t="s">
        <v>74</v>
      </c>
      <c r="R430" s="61" t="s">
        <v>74</v>
      </c>
      <c r="S430" s="61" t="s">
        <v>74</v>
      </c>
      <c r="T430" s="61" t="s">
        <v>74</v>
      </c>
      <c r="U430" s="61" t="s">
        <v>74</v>
      </c>
      <c r="V430" s="61" t="s">
        <v>74</v>
      </c>
      <c r="W430" s="61" t="s">
        <v>74</v>
      </c>
      <c r="AB430" s="50">
        <f>IFERROR(VLOOKUP(K430,'Վարկանիշային չափորոշիչներ'!$G$6:$GE$68,4,FALSE),0)</f>
        <v>0</v>
      </c>
      <c r="AC430" s="50">
        <f>IFERROR(VLOOKUP(L430,'Վարկանիշային չափորոշիչներ'!$G$6:$GE$68,4,FALSE),0)</f>
        <v>0</v>
      </c>
      <c r="AD430" s="50">
        <f>IFERROR(VLOOKUP(M430,'Վարկանիշային չափորոշիչներ'!$G$6:$GE$68,4,FALSE),0)</f>
        <v>0</v>
      </c>
      <c r="AE430" s="50">
        <f>IFERROR(VLOOKUP(N430,'Վարկանիշային չափորոշիչներ'!$G$6:$GE$68,4,FALSE),0)</f>
        <v>0</v>
      </c>
      <c r="AF430" s="50">
        <f>IFERROR(VLOOKUP(O430,'Վարկանիշային չափորոշիչներ'!$G$6:$GE$68,4,FALSE),0)</f>
        <v>0</v>
      </c>
      <c r="AG430" s="50">
        <f>IFERROR(VLOOKUP(P430,'Վարկանիշային չափորոշիչներ'!$G$6:$GE$68,4,FALSE),0)</f>
        <v>0</v>
      </c>
      <c r="AH430" s="50">
        <f>IFERROR(VLOOKUP(Q430,'Վարկանիշային չափորոշիչներ'!$G$6:$GE$68,4,FALSE),0)</f>
        <v>0</v>
      </c>
      <c r="AI430" s="50">
        <f>IFERROR(VLOOKUP(R430,'Վարկանիշային չափորոշիչներ'!$G$6:$GE$68,4,FALSE),0)</f>
        <v>0</v>
      </c>
      <c r="AJ430" s="50">
        <f>IFERROR(VLOOKUP(S430,'Վարկանիշային չափորոշիչներ'!$G$6:$GE$68,4,FALSE),0)</f>
        <v>0</v>
      </c>
      <c r="AK430" s="50">
        <f>IFERROR(VLOOKUP(T430,'Վարկանիշային չափորոշիչներ'!$G$6:$GE$68,4,FALSE),0)</f>
        <v>0</v>
      </c>
      <c r="AL430" s="50">
        <f>IFERROR(VLOOKUP(U430,'Վարկանիշային չափորոշիչներ'!$G$6:$GE$68,4,FALSE),0)</f>
        <v>0</v>
      </c>
      <c r="AM430" s="50">
        <f>IFERROR(VLOOKUP(V430,'Վարկանիշային չափորոշիչներ'!$G$6:$GE$68,4,FALSE),0)</f>
        <v>0</v>
      </c>
      <c r="AN430" s="50">
        <f t="shared" si="114"/>
        <v>0</v>
      </c>
    </row>
    <row r="431" spans="1:40" s="39" customFormat="1" ht="51.75" hidden="1" outlineLevel="2">
      <c r="A431" s="62">
        <v>1182</v>
      </c>
      <c r="B431" s="62">
        <v>11001</v>
      </c>
      <c r="C431" s="63" t="s">
        <v>516</v>
      </c>
      <c r="D431" s="73"/>
      <c r="E431" s="85"/>
      <c r="F431" s="65"/>
      <c r="G431" s="66"/>
      <c r="H431" s="66"/>
      <c r="I431" s="64"/>
      <c r="J431" s="64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50">
        <f>AN431</f>
        <v>0</v>
      </c>
      <c r="AB431" s="50">
        <f>IFERROR(VLOOKUP(K431,'Վարկանիշային չափորոշիչներ'!$G$6:$GE$68,4,FALSE),0)</f>
        <v>0</v>
      </c>
      <c r="AC431" s="50">
        <f>IFERROR(VLOOKUP(L431,'Վարկանիշային չափորոշիչներ'!$G$6:$GE$68,4,FALSE),0)</f>
        <v>0</v>
      </c>
      <c r="AD431" s="50">
        <f>IFERROR(VLOOKUP(M431,'Վարկանիշային չափորոշիչներ'!$G$6:$GE$68,4,FALSE),0)</f>
        <v>0</v>
      </c>
      <c r="AE431" s="50">
        <f>IFERROR(VLOOKUP(N431,'Վարկանիշային չափորոշիչներ'!$G$6:$GE$68,4,FALSE),0)</f>
        <v>0</v>
      </c>
      <c r="AF431" s="50">
        <f>IFERROR(VLOOKUP(O431,'Վարկանիշային չափորոշիչներ'!$G$6:$GE$68,4,FALSE),0)</f>
        <v>0</v>
      </c>
      <c r="AG431" s="50">
        <f>IFERROR(VLOOKUP(P431,'Վարկանիշային չափորոշիչներ'!$G$6:$GE$68,4,FALSE),0)</f>
        <v>0</v>
      </c>
      <c r="AH431" s="50">
        <f>IFERROR(VLOOKUP(Q431,'Վարկանիշային չափորոշիչներ'!$G$6:$GE$68,4,FALSE),0)</f>
        <v>0</v>
      </c>
      <c r="AI431" s="50">
        <f>IFERROR(VLOOKUP(R431,'Վարկանիշային չափորոշիչներ'!$G$6:$GE$68,4,FALSE),0)</f>
        <v>0</v>
      </c>
      <c r="AJ431" s="50">
        <f>IFERROR(VLOOKUP(S431,'Վարկանիշային չափորոշիչներ'!$G$6:$GE$68,4,FALSE),0)</f>
        <v>0</v>
      </c>
      <c r="AK431" s="50">
        <f>IFERROR(VLOOKUP(T431,'Վարկանիշային չափորոշիչներ'!$G$6:$GE$68,4,FALSE),0)</f>
        <v>0</v>
      </c>
      <c r="AL431" s="50">
        <f>IFERROR(VLOOKUP(U431,'Վարկանիշային չափորոշիչներ'!$G$6:$GE$68,4,FALSE),0)</f>
        <v>0</v>
      </c>
      <c r="AM431" s="50">
        <f>IFERROR(VLOOKUP(V431,'Վարկանիշային չափորոշիչներ'!$G$6:$GE$68,4,FALSE),0)</f>
        <v>0</v>
      </c>
      <c r="AN431" s="50">
        <f t="shared" si="114"/>
        <v>0</v>
      </c>
    </row>
    <row r="432" spans="1:40" s="39" customFormat="1" ht="51.75" hidden="1" outlineLevel="2">
      <c r="A432" s="62">
        <v>1182</v>
      </c>
      <c r="B432" s="62">
        <v>31001</v>
      </c>
      <c r="C432" s="63" t="s">
        <v>517</v>
      </c>
      <c r="D432" s="73"/>
      <c r="E432" s="73"/>
      <c r="F432" s="65"/>
      <c r="G432" s="66"/>
      <c r="H432" s="66"/>
      <c r="I432" s="64"/>
      <c r="J432" s="64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50">
        <f>AN432</f>
        <v>0</v>
      </c>
      <c r="AB432" s="50">
        <f>IFERROR(VLOOKUP(K432,'Վարկանիշային չափորոշիչներ'!$G$6:$GE$68,4,FALSE),0)</f>
        <v>0</v>
      </c>
      <c r="AC432" s="50">
        <f>IFERROR(VLOOKUP(L432,'Վարկանիշային չափորոշիչներ'!$G$6:$GE$68,4,FALSE),0)</f>
        <v>0</v>
      </c>
      <c r="AD432" s="50">
        <f>IFERROR(VLOOKUP(M432,'Վարկանիշային չափորոշիչներ'!$G$6:$GE$68,4,FALSE),0)</f>
        <v>0</v>
      </c>
      <c r="AE432" s="50">
        <f>IFERROR(VLOOKUP(N432,'Վարկանիշային չափորոշիչներ'!$G$6:$GE$68,4,FALSE),0)</f>
        <v>0</v>
      </c>
      <c r="AF432" s="50">
        <f>IFERROR(VLOOKUP(O432,'Վարկանիշային չափորոշիչներ'!$G$6:$GE$68,4,FALSE),0)</f>
        <v>0</v>
      </c>
      <c r="AG432" s="50">
        <f>IFERROR(VLOOKUP(P432,'Վարկանիշային չափորոշիչներ'!$G$6:$GE$68,4,FALSE),0)</f>
        <v>0</v>
      </c>
      <c r="AH432" s="50">
        <f>IFERROR(VLOOKUP(Q432,'Վարկանիշային չափորոշիչներ'!$G$6:$GE$68,4,FALSE),0)</f>
        <v>0</v>
      </c>
      <c r="AI432" s="50">
        <f>IFERROR(VLOOKUP(R432,'Վարկանիշային չափորոշիչներ'!$G$6:$GE$68,4,FALSE),0)</f>
        <v>0</v>
      </c>
      <c r="AJ432" s="50">
        <f>IFERROR(VLOOKUP(S432,'Վարկանիշային չափորոշիչներ'!$G$6:$GE$68,4,FALSE),0)</f>
        <v>0</v>
      </c>
      <c r="AK432" s="50">
        <f>IFERROR(VLOOKUP(T432,'Վարկանիշային չափորոշիչներ'!$G$6:$GE$68,4,FALSE),0)</f>
        <v>0</v>
      </c>
      <c r="AL432" s="50">
        <f>IFERROR(VLOOKUP(U432,'Վարկանիշային չափորոշիչներ'!$G$6:$GE$68,4,FALSE),0)</f>
        <v>0</v>
      </c>
      <c r="AM432" s="50">
        <f>IFERROR(VLOOKUP(V432,'Վարկանիշային չափորոշիչներ'!$G$6:$GE$68,4,FALSE),0)</f>
        <v>0</v>
      </c>
      <c r="AN432" s="50">
        <f t="shared" si="114"/>
        <v>0</v>
      </c>
    </row>
    <row r="433" spans="1:40" s="39" customFormat="1" ht="69" hidden="1" outlineLevel="2">
      <c r="A433" s="62">
        <v>1182</v>
      </c>
      <c r="B433" s="62">
        <v>31002</v>
      </c>
      <c r="C433" s="63" t="s">
        <v>518</v>
      </c>
      <c r="D433" s="73"/>
      <c r="E433" s="73"/>
      <c r="F433" s="81"/>
      <c r="G433" s="66"/>
      <c r="H433" s="66"/>
      <c r="I433" s="64"/>
      <c r="J433" s="64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50">
        <f>AN433</f>
        <v>0</v>
      </c>
      <c r="AB433" s="50">
        <f>IFERROR(VLOOKUP(K433,'Վարկանիշային չափորոշիչներ'!$G$6:$GE$68,4,FALSE),0)</f>
        <v>0</v>
      </c>
      <c r="AC433" s="50">
        <f>IFERROR(VLOOKUP(L433,'Վարկանիշային չափորոշիչներ'!$G$6:$GE$68,4,FALSE),0)</f>
        <v>0</v>
      </c>
      <c r="AD433" s="50">
        <f>IFERROR(VLOOKUP(M433,'Վարկանիշային չափորոշիչներ'!$G$6:$GE$68,4,FALSE),0)</f>
        <v>0</v>
      </c>
      <c r="AE433" s="50">
        <f>IFERROR(VLOOKUP(N433,'Վարկանիշային չափորոշիչներ'!$G$6:$GE$68,4,FALSE),0)</f>
        <v>0</v>
      </c>
      <c r="AF433" s="50">
        <f>IFERROR(VLOOKUP(O433,'Վարկանիշային չափորոշիչներ'!$G$6:$GE$68,4,FALSE),0)</f>
        <v>0</v>
      </c>
      <c r="AG433" s="50">
        <f>IFERROR(VLOOKUP(P433,'Վարկանիշային չափորոշիչներ'!$G$6:$GE$68,4,FALSE),0)</f>
        <v>0</v>
      </c>
      <c r="AH433" s="50">
        <f>IFERROR(VLOOKUP(Q433,'Վարկանիշային չափորոշիչներ'!$G$6:$GE$68,4,FALSE),0)</f>
        <v>0</v>
      </c>
      <c r="AI433" s="50">
        <f>IFERROR(VLOOKUP(R433,'Վարկանիշային չափորոշիչներ'!$G$6:$GE$68,4,FALSE),0)</f>
        <v>0</v>
      </c>
      <c r="AJ433" s="50">
        <f>IFERROR(VLOOKUP(S433,'Վարկանիշային չափորոշիչներ'!$G$6:$GE$68,4,FALSE),0)</f>
        <v>0</v>
      </c>
      <c r="AK433" s="50">
        <f>IFERROR(VLOOKUP(T433,'Վարկանիշային չափորոշիչներ'!$G$6:$GE$68,4,FALSE),0)</f>
        <v>0</v>
      </c>
      <c r="AL433" s="50">
        <f>IFERROR(VLOOKUP(U433,'Վարկանիշային չափորոշիչներ'!$G$6:$GE$68,4,FALSE),0)</f>
        <v>0</v>
      </c>
      <c r="AM433" s="50">
        <f>IFERROR(VLOOKUP(V433,'Վարկանիշային չափորոշիչներ'!$G$6:$GE$68,4,FALSE),0)</f>
        <v>0</v>
      </c>
      <c r="AN433" s="50">
        <f t="shared" si="114"/>
        <v>0</v>
      </c>
    </row>
    <row r="434" spans="1:40" s="39" customFormat="1" ht="69" hidden="1" outlineLevel="1">
      <c r="A434" s="57">
        <v>1228</v>
      </c>
      <c r="B434" s="57"/>
      <c r="C434" s="58" t="s">
        <v>519</v>
      </c>
      <c r="D434" s="59">
        <f>SUM(D435:D439)</f>
        <v>0</v>
      </c>
      <c r="E434" s="59">
        <f>SUM(E435:E439)</f>
        <v>0</v>
      </c>
      <c r="F434" s="60">
        <f t="shared" ref="F434:H434" si="126">SUM(F435:F439)</f>
        <v>0</v>
      </c>
      <c r="G434" s="60">
        <f t="shared" si="126"/>
        <v>0</v>
      </c>
      <c r="H434" s="60">
        <f t="shared" si="126"/>
        <v>0</v>
      </c>
      <c r="I434" s="61" t="s">
        <v>74</v>
      </c>
      <c r="J434" s="61" t="s">
        <v>74</v>
      </c>
      <c r="K434" s="61" t="s">
        <v>74</v>
      </c>
      <c r="L434" s="61" t="s">
        <v>74</v>
      </c>
      <c r="M434" s="61" t="s">
        <v>74</v>
      </c>
      <c r="N434" s="61" t="s">
        <v>74</v>
      </c>
      <c r="O434" s="61" t="s">
        <v>74</v>
      </c>
      <c r="P434" s="61" t="s">
        <v>74</v>
      </c>
      <c r="Q434" s="61" t="s">
        <v>74</v>
      </c>
      <c r="R434" s="61" t="s">
        <v>74</v>
      </c>
      <c r="S434" s="61" t="s">
        <v>74</v>
      </c>
      <c r="T434" s="61" t="s">
        <v>74</v>
      </c>
      <c r="U434" s="61" t="s">
        <v>74</v>
      </c>
      <c r="V434" s="61" t="s">
        <v>74</v>
      </c>
      <c r="W434" s="61" t="s">
        <v>74</v>
      </c>
      <c r="AB434" s="50">
        <f>IFERROR(VLOOKUP(K434,'Վարկանիշային չափորոշիչներ'!$G$6:$GE$68,4,FALSE),0)</f>
        <v>0</v>
      </c>
      <c r="AC434" s="50">
        <f>IFERROR(VLOOKUP(L434,'Վարկանիշային չափորոշիչներ'!$G$6:$GE$68,4,FALSE),0)</f>
        <v>0</v>
      </c>
      <c r="AD434" s="50">
        <f>IFERROR(VLOOKUP(M434,'Վարկանիշային չափորոշիչներ'!$G$6:$GE$68,4,FALSE),0)</f>
        <v>0</v>
      </c>
      <c r="AE434" s="50">
        <f>IFERROR(VLOOKUP(N434,'Վարկանիշային չափորոշիչներ'!$G$6:$GE$68,4,FALSE),0)</f>
        <v>0</v>
      </c>
      <c r="AF434" s="50">
        <f>IFERROR(VLOOKUP(O434,'Վարկանիշային չափորոշիչներ'!$G$6:$GE$68,4,FALSE),0)</f>
        <v>0</v>
      </c>
      <c r="AG434" s="50">
        <f>IFERROR(VLOOKUP(P434,'Վարկանիշային չափորոշիչներ'!$G$6:$GE$68,4,FALSE),0)</f>
        <v>0</v>
      </c>
      <c r="AH434" s="50">
        <f>IFERROR(VLOOKUP(Q434,'Վարկանիշային չափորոշիչներ'!$G$6:$GE$68,4,FALSE),0)</f>
        <v>0</v>
      </c>
      <c r="AI434" s="50">
        <f>IFERROR(VLOOKUP(R434,'Վարկանիշային չափորոշիչներ'!$G$6:$GE$68,4,FALSE),0)</f>
        <v>0</v>
      </c>
      <c r="AJ434" s="50">
        <f>IFERROR(VLOOKUP(S434,'Վարկանիշային չափորոշիչներ'!$G$6:$GE$68,4,FALSE),0)</f>
        <v>0</v>
      </c>
      <c r="AK434" s="50">
        <f>IFERROR(VLOOKUP(T434,'Վարկանիշային չափորոշիչներ'!$G$6:$GE$68,4,FALSE),0)</f>
        <v>0</v>
      </c>
      <c r="AL434" s="50">
        <f>IFERROR(VLOOKUP(U434,'Վարկանիշային չափորոշիչներ'!$G$6:$GE$68,4,FALSE),0)</f>
        <v>0</v>
      </c>
      <c r="AM434" s="50">
        <f>IFERROR(VLOOKUP(V434,'Վարկանիշային չափորոշիչներ'!$G$6:$GE$68,4,FALSE),0)</f>
        <v>0</v>
      </c>
      <c r="AN434" s="50">
        <f t="shared" si="114"/>
        <v>0</v>
      </c>
    </row>
    <row r="435" spans="1:40" s="39" customFormat="1" ht="51.75" hidden="1" outlineLevel="2">
      <c r="A435" s="57">
        <v>1228</v>
      </c>
      <c r="B435" s="62">
        <v>31002</v>
      </c>
      <c r="C435" s="63" t="s">
        <v>520</v>
      </c>
      <c r="D435" s="64"/>
      <c r="E435" s="64"/>
      <c r="F435" s="65"/>
      <c r="G435" s="66"/>
      <c r="H435" s="66"/>
      <c r="I435" s="64"/>
      <c r="J435" s="64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50">
        <f t="shared" ref="W435:W440" si="127">AN435</f>
        <v>0</v>
      </c>
      <c r="AB435" s="50">
        <f>IFERROR(VLOOKUP(K435,'Վարկանիշային չափորոշիչներ'!$G$6:$GE$68,4,FALSE),0)</f>
        <v>0</v>
      </c>
      <c r="AC435" s="50">
        <f>IFERROR(VLOOKUP(L435,'Վարկանիշային չափորոշիչներ'!$G$6:$GE$68,4,FALSE),0)</f>
        <v>0</v>
      </c>
      <c r="AD435" s="50">
        <f>IFERROR(VLOOKUP(M435,'Վարկանիշային չափորոշիչներ'!$G$6:$GE$68,4,FALSE),0)</f>
        <v>0</v>
      </c>
      <c r="AE435" s="50">
        <f>IFERROR(VLOOKUP(N435,'Վարկանիշային չափորոշիչներ'!$G$6:$GE$68,4,FALSE),0)</f>
        <v>0</v>
      </c>
      <c r="AF435" s="50">
        <f>IFERROR(VLOOKUP(O435,'Վարկանիշային չափորոշիչներ'!$G$6:$GE$68,4,FALSE),0)</f>
        <v>0</v>
      </c>
      <c r="AG435" s="50">
        <f>IFERROR(VLOOKUP(P435,'Վարկանիշային չափորոշիչներ'!$G$6:$GE$68,4,FALSE),0)</f>
        <v>0</v>
      </c>
      <c r="AH435" s="50">
        <f>IFERROR(VLOOKUP(Q435,'Վարկանիշային չափորոշիչներ'!$G$6:$GE$68,4,FALSE),0)</f>
        <v>0</v>
      </c>
      <c r="AI435" s="50">
        <f>IFERROR(VLOOKUP(R435,'Վարկանիշային չափորոշիչներ'!$G$6:$GE$68,4,FALSE),0)</f>
        <v>0</v>
      </c>
      <c r="AJ435" s="50">
        <f>IFERROR(VLOOKUP(S435,'Վարկանիշային չափորոշիչներ'!$G$6:$GE$68,4,FALSE),0)</f>
        <v>0</v>
      </c>
      <c r="AK435" s="50">
        <f>IFERROR(VLOOKUP(T435,'Վարկանիշային չափորոշիչներ'!$G$6:$GE$68,4,FALSE),0)</f>
        <v>0</v>
      </c>
      <c r="AL435" s="50">
        <f>IFERROR(VLOOKUP(U435,'Վարկանիշային չափորոշիչներ'!$G$6:$GE$68,4,FALSE),0)</f>
        <v>0</v>
      </c>
      <c r="AM435" s="50">
        <f>IFERROR(VLOOKUP(V435,'Վարկանիշային չափորոշիչներ'!$G$6:$GE$68,4,FALSE),0)</f>
        <v>0</v>
      </c>
      <c r="AN435" s="50">
        <f t="shared" si="114"/>
        <v>0</v>
      </c>
    </row>
    <row r="436" spans="1:40" s="39" customFormat="1" ht="69" hidden="1" outlineLevel="2">
      <c r="A436" s="57">
        <v>1228</v>
      </c>
      <c r="B436" s="62">
        <v>31007</v>
      </c>
      <c r="C436" s="63" t="s">
        <v>521</v>
      </c>
      <c r="D436" s="64"/>
      <c r="E436" s="64"/>
      <c r="F436" s="65"/>
      <c r="G436" s="66"/>
      <c r="H436" s="66"/>
      <c r="I436" s="64"/>
      <c r="J436" s="64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50">
        <f t="shared" si="127"/>
        <v>0</v>
      </c>
      <c r="AB436" s="50">
        <f>IFERROR(VLOOKUP(K436,'Վարկանիշային չափորոշիչներ'!$G$6:$GE$68,4,FALSE),0)</f>
        <v>0</v>
      </c>
      <c r="AC436" s="50">
        <f>IFERROR(VLOOKUP(L436,'Վարկանիշային չափորոշիչներ'!$G$6:$GE$68,4,FALSE),0)</f>
        <v>0</v>
      </c>
      <c r="AD436" s="50">
        <f>IFERROR(VLOOKUP(M436,'Վարկանիշային չափորոշիչներ'!$G$6:$GE$68,4,FALSE),0)</f>
        <v>0</v>
      </c>
      <c r="AE436" s="50">
        <f>IFERROR(VLOOKUP(N436,'Վարկանիշային չափորոշիչներ'!$G$6:$GE$68,4,FALSE),0)</f>
        <v>0</v>
      </c>
      <c r="AF436" s="50">
        <f>IFERROR(VLOOKUP(O436,'Վարկանիշային չափորոշիչներ'!$G$6:$GE$68,4,FALSE),0)</f>
        <v>0</v>
      </c>
      <c r="AG436" s="50">
        <f>IFERROR(VLOOKUP(P436,'Վարկանիշային չափորոշիչներ'!$G$6:$GE$68,4,FALSE),0)</f>
        <v>0</v>
      </c>
      <c r="AH436" s="50">
        <f>IFERROR(VLOOKUP(Q436,'Վարկանիշային չափորոշիչներ'!$G$6:$GE$68,4,FALSE),0)</f>
        <v>0</v>
      </c>
      <c r="AI436" s="50">
        <f>IFERROR(VLOOKUP(R436,'Վարկանիշային չափորոշիչներ'!$G$6:$GE$68,4,FALSE),0)</f>
        <v>0</v>
      </c>
      <c r="AJ436" s="50">
        <f>IFERROR(VLOOKUP(S436,'Վարկանիշային չափորոշիչներ'!$G$6:$GE$68,4,FALSE),0)</f>
        <v>0</v>
      </c>
      <c r="AK436" s="50">
        <f>IFERROR(VLOOKUP(T436,'Վարկանիշային չափորոշիչներ'!$G$6:$GE$68,4,FALSE),0)</f>
        <v>0</v>
      </c>
      <c r="AL436" s="50">
        <f>IFERROR(VLOOKUP(U436,'Վարկանիշային չափորոշիչներ'!$G$6:$GE$68,4,FALSE),0)</f>
        <v>0</v>
      </c>
      <c r="AM436" s="50">
        <f>IFERROR(VLOOKUP(V436,'Վարկանիշային չափորոշիչներ'!$G$6:$GE$68,4,FALSE),0)</f>
        <v>0</v>
      </c>
      <c r="AN436" s="50">
        <f t="shared" si="114"/>
        <v>0</v>
      </c>
    </row>
    <row r="437" spans="1:40" s="39" customFormat="1" ht="103.5" hidden="1" outlineLevel="2">
      <c r="A437" s="62">
        <v>1228</v>
      </c>
      <c r="B437" s="99">
        <v>11001</v>
      </c>
      <c r="C437" s="132" t="s">
        <v>522</v>
      </c>
      <c r="D437" s="64"/>
      <c r="E437" s="64"/>
      <c r="F437" s="65"/>
      <c r="G437" s="66"/>
      <c r="H437" s="66"/>
      <c r="I437" s="64"/>
      <c r="J437" s="64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50">
        <f t="shared" si="127"/>
        <v>0</v>
      </c>
      <c r="AB437" s="50">
        <f>IFERROR(VLOOKUP(K437,'Վարկանիշային չափորոշիչներ'!$G$6:$GE$68,4,FALSE),0)</f>
        <v>0</v>
      </c>
      <c r="AC437" s="50">
        <f>IFERROR(VLOOKUP(L437,'Վարկանիշային չափորոշիչներ'!$G$6:$GE$68,4,FALSE),0)</f>
        <v>0</v>
      </c>
      <c r="AD437" s="50">
        <f>IFERROR(VLOOKUP(M437,'Վարկանիշային չափորոշիչներ'!$G$6:$GE$68,4,FALSE),0)</f>
        <v>0</v>
      </c>
      <c r="AE437" s="50">
        <f>IFERROR(VLOOKUP(N437,'Վարկանիշային չափորոշիչներ'!$G$6:$GE$68,4,FALSE),0)</f>
        <v>0</v>
      </c>
      <c r="AF437" s="50">
        <f>IFERROR(VLOOKUP(O437,'Վարկանիշային չափորոշիչներ'!$G$6:$GE$68,4,FALSE),0)</f>
        <v>0</v>
      </c>
      <c r="AG437" s="50">
        <f>IFERROR(VLOOKUP(P437,'Վարկանիշային չափորոշիչներ'!$G$6:$GE$68,4,FALSE),0)</f>
        <v>0</v>
      </c>
      <c r="AH437" s="50">
        <f>IFERROR(VLOOKUP(Q437,'Վարկանիշային չափորոշիչներ'!$G$6:$GE$68,4,FALSE),0)</f>
        <v>0</v>
      </c>
      <c r="AI437" s="50">
        <f>IFERROR(VLOOKUP(R437,'Վարկանիշային չափորոշիչներ'!$G$6:$GE$68,4,FALSE),0)</f>
        <v>0</v>
      </c>
      <c r="AJ437" s="50">
        <f>IFERROR(VLOOKUP(S437,'Վարկանիշային չափորոշիչներ'!$G$6:$GE$68,4,FALSE),0)</f>
        <v>0</v>
      </c>
      <c r="AK437" s="50">
        <f>IFERROR(VLOOKUP(T437,'Վարկանիշային չափորոշիչներ'!$G$6:$GE$68,4,FALSE),0)</f>
        <v>0</v>
      </c>
      <c r="AL437" s="50">
        <f>IFERROR(VLOOKUP(U437,'Վարկանիշային չափորոշիչներ'!$G$6:$GE$68,4,FALSE),0)</f>
        <v>0</v>
      </c>
      <c r="AM437" s="50">
        <f>IFERROR(VLOOKUP(V437,'Վարկանիշային չափորոշիչներ'!$G$6:$GE$68,4,FALSE),0)</f>
        <v>0</v>
      </c>
      <c r="AN437" s="50">
        <f t="shared" si="114"/>
        <v>0</v>
      </c>
    </row>
    <row r="438" spans="1:40" s="39" customFormat="1" ht="103.5" hidden="1" outlineLevel="2">
      <c r="A438" s="62">
        <v>1228</v>
      </c>
      <c r="B438" s="99">
        <v>11002</v>
      </c>
      <c r="C438" s="132" t="s">
        <v>523</v>
      </c>
      <c r="D438" s="64"/>
      <c r="E438" s="64"/>
      <c r="F438" s="65"/>
      <c r="G438" s="66"/>
      <c r="H438" s="66"/>
      <c r="I438" s="64"/>
      <c r="J438" s="64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50">
        <f t="shared" si="127"/>
        <v>0</v>
      </c>
      <c r="AB438" s="50">
        <f>IFERROR(VLOOKUP(K438,'Վարկանիշային չափորոշիչներ'!$G$6:$GE$68,4,FALSE),0)</f>
        <v>0</v>
      </c>
      <c r="AC438" s="50">
        <f>IFERROR(VLOOKUP(L438,'Վարկանիշային չափորոշիչներ'!$G$6:$GE$68,4,FALSE),0)</f>
        <v>0</v>
      </c>
      <c r="AD438" s="50">
        <f>IFERROR(VLOOKUP(M438,'Վարկանիշային չափորոշիչներ'!$G$6:$GE$68,4,FALSE),0)</f>
        <v>0</v>
      </c>
      <c r="AE438" s="50">
        <f>IFERROR(VLOOKUP(N438,'Վարկանիշային չափորոշիչներ'!$G$6:$GE$68,4,FALSE),0)</f>
        <v>0</v>
      </c>
      <c r="AF438" s="50">
        <f>IFERROR(VLOOKUP(O438,'Վարկանիշային չափորոշիչներ'!$G$6:$GE$68,4,FALSE),0)</f>
        <v>0</v>
      </c>
      <c r="AG438" s="50">
        <f>IFERROR(VLOOKUP(P438,'Վարկանիշային չափորոշիչներ'!$G$6:$GE$68,4,FALSE),0)</f>
        <v>0</v>
      </c>
      <c r="AH438" s="50">
        <f>IFERROR(VLOOKUP(Q438,'Վարկանիշային չափորոշիչներ'!$G$6:$GE$68,4,FALSE),0)</f>
        <v>0</v>
      </c>
      <c r="AI438" s="50">
        <f>IFERROR(VLOOKUP(R438,'Վարկանիշային չափորոշիչներ'!$G$6:$GE$68,4,FALSE),0)</f>
        <v>0</v>
      </c>
      <c r="AJ438" s="50">
        <f>IFERROR(VLOOKUP(S438,'Վարկանիշային չափորոշիչներ'!$G$6:$GE$68,4,FALSE),0)</f>
        <v>0</v>
      </c>
      <c r="AK438" s="50">
        <f>IFERROR(VLOOKUP(T438,'Վարկանիշային չափորոշիչներ'!$G$6:$GE$68,4,FALSE),0)</f>
        <v>0</v>
      </c>
      <c r="AL438" s="50">
        <f>IFERROR(VLOOKUP(U438,'Վարկանիշային չափորոշիչներ'!$G$6:$GE$68,4,FALSE),0)</f>
        <v>0</v>
      </c>
      <c r="AM438" s="50">
        <f>IFERROR(VLOOKUP(V438,'Վարկանիշային չափորոշիչներ'!$G$6:$GE$68,4,FALSE),0)</f>
        <v>0</v>
      </c>
      <c r="AN438" s="50">
        <f t="shared" si="114"/>
        <v>0</v>
      </c>
    </row>
    <row r="439" spans="1:40" s="39" customFormat="1" ht="138" hidden="1" outlineLevel="2">
      <c r="A439" s="62">
        <v>1228</v>
      </c>
      <c r="B439" s="99">
        <v>31008</v>
      </c>
      <c r="C439" s="132" t="s">
        <v>524</v>
      </c>
      <c r="D439" s="64"/>
      <c r="E439" s="64"/>
      <c r="F439" s="65"/>
      <c r="G439" s="66"/>
      <c r="H439" s="66"/>
      <c r="I439" s="64"/>
      <c r="J439" s="64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50">
        <f t="shared" si="127"/>
        <v>0</v>
      </c>
      <c r="AB439" s="50">
        <f>IFERROR(VLOOKUP(K439,'Վարկանիշային չափորոշիչներ'!$G$6:$GE$68,4,FALSE),0)</f>
        <v>0</v>
      </c>
      <c r="AC439" s="50">
        <f>IFERROR(VLOOKUP(L439,'Վարկանիշային չափորոշիչներ'!$G$6:$GE$68,4,FALSE),0)</f>
        <v>0</v>
      </c>
      <c r="AD439" s="50">
        <f>IFERROR(VLOOKUP(M439,'Վարկանիշային չափորոշիչներ'!$G$6:$GE$68,4,FALSE),0)</f>
        <v>0</v>
      </c>
      <c r="AE439" s="50">
        <f>IFERROR(VLOOKUP(N439,'Վարկանիշային չափորոշիչներ'!$G$6:$GE$68,4,FALSE),0)</f>
        <v>0</v>
      </c>
      <c r="AF439" s="50">
        <f>IFERROR(VLOOKUP(O439,'Վարկանիշային չափորոշիչներ'!$G$6:$GE$68,4,FALSE),0)</f>
        <v>0</v>
      </c>
      <c r="AG439" s="50">
        <f>IFERROR(VLOOKUP(P439,'Վարկանիշային չափորոշիչներ'!$G$6:$GE$68,4,FALSE),0)</f>
        <v>0</v>
      </c>
      <c r="AH439" s="50">
        <f>IFERROR(VLOOKUP(Q439,'Վարկանիշային չափորոշիչներ'!$G$6:$GE$68,4,FALSE),0)</f>
        <v>0</v>
      </c>
      <c r="AI439" s="50">
        <f>IFERROR(VLOOKUP(R439,'Վարկանիշային չափորոշիչներ'!$G$6:$GE$68,4,FALSE),0)</f>
        <v>0</v>
      </c>
      <c r="AJ439" s="50">
        <f>IFERROR(VLOOKUP(S439,'Վարկանիշային չափորոշիչներ'!$G$6:$GE$68,4,FALSE),0)</f>
        <v>0</v>
      </c>
      <c r="AK439" s="50">
        <f>IFERROR(VLOOKUP(T439,'Վարկանիշային չափորոշիչներ'!$G$6:$GE$68,4,FALSE),0)</f>
        <v>0</v>
      </c>
      <c r="AL439" s="50">
        <f>IFERROR(VLOOKUP(U439,'Վարկանիշային չափորոշիչներ'!$G$6:$GE$68,4,FALSE),0)</f>
        <v>0</v>
      </c>
      <c r="AM439" s="50">
        <f>IFERROR(VLOOKUP(V439,'Վարկանիշային չափորոշիչներ'!$G$6:$GE$68,4,FALSE),0)</f>
        <v>0</v>
      </c>
      <c r="AN439" s="50">
        <f t="shared" si="114"/>
        <v>0</v>
      </c>
    </row>
    <row r="440" spans="1:40" s="39" customFormat="1" hidden="1" outlineLevel="1">
      <c r="A440" s="67">
        <v>9999</v>
      </c>
      <c r="B440" s="67"/>
      <c r="C440" s="63" t="s">
        <v>97</v>
      </c>
      <c r="D440" s="64"/>
      <c r="E440" s="64"/>
      <c r="F440" s="65"/>
      <c r="G440" s="66"/>
      <c r="H440" s="66"/>
      <c r="I440" s="64"/>
      <c r="J440" s="64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50">
        <f t="shared" si="127"/>
        <v>0</v>
      </c>
      <c r="AB440" s="50">
        <f>IFERROR(VLOOKUP(K440,'Վարկանիշային չափորոշիչներ'!$G$6:$GE$68,4,FALSE),0)</f>
        <v>0</v>
      </c>
      <c r="AC440" s="50">
        <f>IFERROR(VLOOKUP(L440,'Վարկանիշային չափորոշիչներ'!$G$6:$GE$68,4,FALSE),0)</f>
        <v>0</v>
      </c>
      <c r="AD440" s="50">
        <f>IFERROR(VLOOKUP(M440,'Վարկանիշային չափորոշիչներ'!$G$6:$GE$68,4,FALSE),0)</f>
        <v>0</v>
      </c>
      <c r="AE440" s="50">
        <f>IFERROR(VLOOKUP(N440,'Վարկանիշային չափորոշիչներ'!$G$6:$GE$68,4,FALSE),0)</f>
        <v>0</v>
      </c>
      <c r="AF440" s="50">
        <f>IFERROR(VLOOKUP(O440,'Վարկանիշային չափորոշիչներ'!$G$6:$GE$68,4,FALSE),0)</f>
        <v>0</v>
      </c>
      <c r="AG440" s="50">
        <f>IFERROR(VLOOKUP(P440,'Վարկանիշային չափորոշիչներ'!$G$6:$GE$68,4,FALSE),0)</f>
        <v>0</v>
      </c>
      <c r="AH440" s="50">
        <f>IFERROR(VLOOKUP(Q440,'Վարկանիշային չափորոշիչներ'!$G$6:$GE$68,4,FALSE),0)</f>
        <v>0</v>
      </c>
      <c r="AI440" s="50">
        <f>IFERROR(VLOOKUP(R440,'Վարկանիշային չափորոշիչներ'!$G$6:$GE$68,4,FALSE),0)</f>
        <v>0</v>
      </c>
      <c r="AJ440" s="50">
        <f>IFERROR(VLOOKUP(S440,'Վարկանիշային չափորոշիչներ'!$G$6:$GE$68,4,FALSE),0)</f>
        <v>0</v>
      </c>
      <c r="AK440" s="50">
        <f>IFERROR(VLOOKUP(T440,'Վարկանիշային չափորոշիչներ'!$G$6:$GE$68,4,FALSE),0)</f>
        <v>0</v>
      </c>
      <c r="AL440" s="50">
        <f>IFERROR(VLOOKUP(U440,'Վարկանիշային չափորոշիչներ'!$G$6:$GE$68,4,FALSE),0)</f>
        <v>0</v>
      </c>
      <c r="AM440" s="50">
        <f>IFERROR(VLOOKUP(V440,'Վարկանիշային չափորոշիչներ'!$G$6:$GE$68,4,FALSE),0)</f>
        <v>0</v>
      </c>
      <c r="AN440" s="50">
        <f t="shared" si="114"/>
        <v>0</v>
      </c>
    </row>
    <row r="441" spans="1:40" s="39" customFormat="1" ht="34.5" hidden="1" collapsed="1">
      <c r="A441" s="68" t="s">
        <v>0</v>
      </c>
      <c r="B441" s="68"/>
      <c r="C441" s="69" t="s">
        <v>525</v>
      </c>
      <c r="D441" s="70">
        <f>D442+D454+D462+D468+D472+D480+D488+D492+D496+D513+D530+D537</f>
        <v>0</v>
      </c>
      <c r="E441" s="70">
        <f>E442+E454+E462+E468+E472+E480+E488+E492+E496+E513+E530+E537</f>
        <v>0</v>
      </c>
      <c r="F441" s="71">
        <f t="shared" ref="F441:H441" si="128">F442+F454+F462+F468+F472+F480+F488+F492+F496+F513+F530+F537</f>
        <v>0</v>
      </c>
      <c r="G441" s="71">
        <f t="shared" si="128"/>
        <v>0</v>
      </c>
      <c r="H441" s="71">
        <f t="shared" si="128"/>
        <v>0</v>
      </c>
      <c r="I441" s="56" t="s">
        <v>74</v>
      </c>
      <c r="J441" s="56" t="s">
        <v>74</v>
      </c>
      <c r="K441" s="56" t="s">
        <v>74</v>
      </c>
      <c r="L441" s="56" t="s">
        <v>74</v>
      </c>
      <c r="M441" s="56" t="s">
        <v>74</v>
      </c>
      <c r="N441" s="56" t="s">
        <v>74</v>
      </c>
      <c r="O441" s="56" t="s">
        <v>74</v>
      </c>
      <c r="P441" s="56" t="s">
        <v>74</v>
      </c>
      <c r="Q441" s="56" t="s">
        <v>74</v>
      </c>
      <c r="R441" s="56" t="s">
        <v>74</v>
      </c>
      <c r="S441" s="56" t="s">
        <v>74</v>
      </c>
      <c r="T441" s="56" t="s">
        <v>74</v>
      </c>
      <c r="U441" s="56" t="s">
        <v>74</v>
      </c>
      <c r="V441" s="56" t="s">
        <v>74</v>
      </c>
      <c r="W441" s="56" t="s">
        <v>74</v>
      </c>
      <c r="AB441" s="50">
        <f>IFERROR(VLOOKUP(K441,'Վարկանիշային չափորոշիչներ'!$G$6:$GE$68,4,FALSE),0)</f>
        <v>0</v>
      </c>
      <c r="AC441" s="50">
        <f>IFERROR(VLOOKUP(L441,'Վարկանիշային չափորոշիչներ'!$G$6:$GE$68,4,FALSE),0)</f>
        <v>0</v>
      </c>
      <c r="AD441" s="50">
        <f>IFERROR(VLOOKUP(M441,'Վարկանիշային չափորոշիչներ'!$G$6:$GE$68,4,FALSE),0)</f>
        <v>0</v>
      </c>
      <c r="AE441" s="50">
        <f>IFERROR(VLOOKUP(N441,'Վարկանիշային չափորոշիչներ'!$G$6:$GE$68,4,FALSE),0)</f>
        <v>0</v>
      </c>
      <c r="AF441" s="50">
        <f>IFERROR(VLOOKUP(O441,'Վարկանիշային չափորոշիչներ'!$G$6:$GE$68,4,FALSE),0)</f>
        <v>0</v>
      </c>
      <c r="AG441" s="50">
        <f>IFERROR(VLOOKUP(P441,'Վարկանիշային չափորոշիչներ'!$G$6:$GE$68,4,FALSE),0)</f>
        <v>0</v>
      </c>
      <c r="AH441" s="50">
        <f>IFERROR(VLOOKUP(Q441,'Վարկանիշային չափորոշիչներ'!$G$6:$GE$68,4,FALSE),0)</f>
        <v>0</v>
      </c>
      <c r="AI441" s="50">
        <f>IFERROR(VLOOKUP(R441,'Վարկանիշային չափորոշիչներ'!$G$6:$GE$68,4,FALSE),0)</f>
        <v>0</v>
      </c>
      <c r="AJ441" s="50">
        <f>IFERROR(VLOOKUP(S441,'Վարկանիշային չափորոշիչներ'!$G$6:$GE$68,4,FALSE),0)</f>
        <v>0</v>
      </c>
      <c r="AK441" s="50">
        <f>IFERROR(VLOOKUP(T441,'Վարկանիշային չափորոշիչներ'!$G$6:$GE$68,4,FALSE),0)</f>
        <v>0</v>
      </c>
      <c r="AL441" s="50">
        <f>IFERROR(VLOOKUP(U441,'Վարկանիշային չափորոշիչներ'!$G$6:$GE$68,4,FALSE),0)</f>
        <v>0</v>
      </c>
      <c r="AM441" s="50">
        <f>IFERROR(VLOOKUP(V441,'Վարկանիշային չափորոշիչներ'!$G$6:$GE$68,4,FALSE),0)</f>
        <v>0</v>
      </c>
      <c r="AN441" s="50">
        <f t="shared" si="114"/>
        <v>0</v>
      </c>
    </row>
    <row r="442" spans="1:40" s="39" customFormat="1" ht="34.5" hidden="1" outlineLevel="1">
      <c r="A442" s="57">
        <v>1022</v>
      </c>
      <c r="B442" s="57"/>
      <c r="C442" s="121" t="s">
        <v>526</v>
      </c>
      <c r="D442" s="122">
        <f>SUM(D443:D453)</f>
        <v>0</v>
      </c>
      <c r="E442" s="122">
        <f>SUM(E443:E453)</f>
        <v>0</v>
      </c>
      <c r="F442" s="123">
        <f t="shared" ref="F442:H442" si="129">SUM(F443:F453)</f>
        <v>0</v>
      </c>
      <c r="G442" s="123">
        <f t="shared" si="129"/>
        <v>0</v>
      </c>
      <c r="H442" s="123">
        <f t="shared" si="129"/>
        <v>0</v>
      </c>
      <c r="I442" s="124" t="s">
        <v>74</v>
      </c>
      <c r="J442" s="124" t="s">
        <v>74</v>
      </c>
      <c r="K442" s="124" t="s">
        <v>74</v>
      </c>
      <c r="L442" s="124" t="s">
        <v>74</v>
      </c>
      <c r="M442" s="124" t="s">
        <v>74</v>
      </c>
      <c r="N442" s="124" t="s">
        <v>74</v>
      </c>
      <c r="O442" s="124" t="s">
        <v>74</v>
      </c>
      <c r="P442" s="124" t="s">
        <v>74</v>
      </c>
      <c r="Q442" s="124" t="s">
        <v>74</v>
      </c>
      <c r="R442" s="124" t="s">
        <v>74</v>
      </c>
      <c r="S442" s="124" t="s">
        <v>74</v>
      </c>
      <c r="T442" s="124" t="s">
        <v>74</v>
      </c>
      <c r="U442" s="124" t="s">
        <v>74</v>
      </c>
      <c r="V442" s="124" t="s">
        <v>74</v>
      </c>
      <c r="W442" s="61" t="s">
        <v>74</v>
      </c>
      <c r="AB442" s="50">
        <f>IFERROR(VLOOKUP(K442,'Վարկանիշային չափորոշիչներ'!$G$6:$GE$68,4,FALSE),0)</f>
        <v>0</v>
      </c>
      <c r="AC442" s="50">
        <f>IFERROR(VLOOKUP(L442,'Վարկանիշային չափորոշիչներ'!$G$6:$GE$68,4,FALSE),0)</f>
        <v>0</v>
      </c>
      <c r="AD442" s="50">
        <f>IFERROR(VLOOKUP(M442,'Վարկանիշային չափորոշիչներ'!$G$6:$GE$68,4,FALSE),0)</f>
        <v>0</v>
      </c>
      <c r="AE442" s="50">
        <f>IFERROR(VLOOKUP(N442,'Վարկանիշային չափորոշիչներ'!$G$6:$GE$68,4,FALSE),0)</f>
        <v>0</v>
      </c>
      <c r="AF442" s="50">
        <f>IFERROR(VLOOKUP(O442,'Վարկանիշային չափորոշիչներ'!$G$6:$GE$68,4,FALSE),0)</f>
        <v>0</v>
      </c>
      <c r="AG442" s="50">
        <f>IFERROR(VLOOKUP(P442,'Վարկանիշային չափորոշիչներ'!$G$6:$GE$68,4,FALSE),0)</f>
        <v>0</v>
      </c>
      <c r="AH442" s="50">
        <f>IFERROR(VLOOKUP(Q442,'Վարկանիշային չափորոշիչներ'!$G$6:$GE$68,4,FALSE),0)</f>
        <v>0</v>
      </c>
      <c r="AI442" s="50">
        <f>IFERROR(VLOOKUP(R442,'Վարկանիշային չափորոշիչներ'!$G$6:$GE$68,4,FALSE),0)</f>
        <v>0</v>
      </c>
      <c r="AJ442" s="50">
        <f>IFERROR(VLOOKUP(S442,'Վարկանիշային չափորոշիչներ'!$G$6:$GE$68,4,FALSE),0)</f>
        <v>0</v>
      </c>
      <c r="AK442" s="50">
        <f>IFERROR(VLOOKUP(T442,'Վարկանիշային չափորոշիչներ'!$G$6:$GE$68,4,FALSE),0)</f>
        <v>0</v>
      </c>
      <c r="AL442" s="50">
        <f>IFERROR(VLOOKUP(U442,'Վարկանիշային չափորոշիչներ'!$G$6:$GE$68,4,FALSE),0)</f>
        <v>0</v>
      </c>
      <c r="AM442" s="50">
        <f>IFERROR(VLOOKUP(V442,'Վարկանիշային չափորոշիչներ'!$G$6:$GE$68,4,FALSE),0)</f>
        <v>0</v>
      </c>
      <c r="AN442" s="50">
        <f t="shared" si="114"/>
        <v>0</v>
      </c>
    </row>
    <row r="443" spans="1:40" s="39" customFormat="1" ht="172.5" hidden="1" outlineLevel="2">
      <c r="A443" s="62">
        <v>1022</v>
      </c>
      <c r="B443" s="62">
        <v>11001</v>
      </c>
      <c r="C443" s="63" t="s">
        <v>527</v>
      </c>
      <c r="D443" s="73"/>
      <c r="E443" s="73"/>
      <c r="F443" s="65"/>
      <c r="G443" s="66"/>
      <c r="H443" s="66"/>
      <c r="I443" s="64"/>
      <c r="J443" s="64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50">
        <f t="shared" ref="W443:W453" si="130">AN443</f>
        <v>0</v>
      </c>
      <c r="AB443" s="50">
        <f>IFERROR(VLOOKUP(K443,'Վարկանիշային չափորոշիչներ'!$G$6:$GE$68,4,FALSE),0)</f>
        <v>0</v>
      </c>
      <c r="AC443" s="50">
        <f>IFERROR(VLOOKUP(L443,'Վարկանիշային չափորոշիչներ'!$G$6:$GE$68,4,FALSE),0)</f>
        <v>0</v>
      </c>
      <c r="AD443" s="50">
        <f>IFERROR(VLOOKUP(M443,'Վարկանիշային չափորոշիչներ'!$G$6:$GE$68,4,FALSE),0)</f>
        <v>0</v>
      </c>
      <c r="AE443" s="50">
        <f>IFERROR(VLOOKUP(N443,'Վարկանիշային չափորոշիչներ'!$G$6:$GE$68,4,FALSE),0)</f>
        <v>0</v>
      </c>
      <c r="AF443" s="50">
        <f>IFERROR(VLOOKUP(O443,'Վարկանիշային չափորոշիչներ'!$G$6:$GE$68,4,FALSE),0)</f>
        <v>0</v>
      </c>
      <c r="AG443" s="50">
        <f>IFERROR(VLOOKUP(P443,'Վարկանիշային չափորոշիչներ'!$G$6:$GE$68,4,FALSE),0)</f>
        <v>0</v>
      </c>
      <c r="AH443" s="50">
        <f>IFERROR(VLOOKUP(Q443,'Վարկանիշային չափորոշիչներ'!$G$6:$GE$68,4,FALSE),0)</f>
        <v>0</v>
      </c>
      <c r="AI443" s="50">
        <f>IFERROR(VLOOKUP(R443,'Վարկանիշային չափորոշիչներ'!$G$6:$GE$68,4,FALSE),0)</f>
        <v>0</v>
      </c>
      <c r="AJ443" s="50">
        <f>IFERROR(VLOOKUP(S443,'Վարկանիշային չափորոշիչներ'!$G$6:$GE$68,4,FALSE),0)</f>
        <v>0</v>
      </c>
      <c r="AK443" s="50">
        <f>IFERROR(VLOOKUP(T443,'Վարկանիշային չափորոշիչներ'!$G$6:$GE$68,4,FALSE),0)</f>
        <v>0</v>
      </c>
      <c r="AL443" s="50">
        <f>IFERROR(VLOOKUP(U443,'Վարկանիշային չափորոշիչներ'!$G$6:$GE$68,4,FALSE),0)</f>
        <v>0</v>
      </c>
      <c r="AM443" s="50">
        <f>IFERROR(VLOOKUP(V443,'Վարկանիշային չափորոշիչներ'!$G$6:$GE$68,4,FALSE),0)</f>
        <v>0</v>
      </c>
      <c r="AN443" s="50">
        <f t="shared" si="114"/>
        <v>0</v>
      </c>
    </row>
    <row r="444" spans="1:40" s="39" customFormat="1" ht="69" hidden="1" outlineLevel="2">
      <c r="A444" s="62">
        <v>1022</v>
      </c>
      <c r="B444" s="62">
        <v>11002</v>
      </c>
      <c r="C444" s="63" t="s">
        <v>528</v>
      </c>
      <c r="D444" s="73"/>
      <c r="E444" s="73"/>
      <c r="F444" s="97"/>
      <c r="G444" s="97"/>
      <c r="H444" s="89"/>
      <c r="I444" s="74"/>
      <c r="J444" s="74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50">
        <f t="shared" si="130"/>
        <v>0</v>
      </c>
      <c r="AB444" s="50">
        <f>IFERROR(VLOOKUP(K444,'Վարկանիշային չափորոշիչներ'!$G$6:$GE$68,4,FALSE),0)</f>
        <v>0</v>
      </c>
      <c r="AC444" s="50">
        <f>IFERROR(VLOOKUP(L444,'Վարկանիշային չափորոշիչներ'!$G$6:$GE$68,4,FALSE),0)</f>
        <v>0</v>
      </c>
      <c r="AD444" s="50">
        <f>IFERROR(VLOOKUP(M444,'Վարկանիշային չափորոշիչներ'!$G$6:$GE$68,4,FALSE),0)</f>
        <v>0</v>
      </c>
      <c r="AE444" s="50">
        <f>IFERROR(VLOOKUP(N444,'Վարկանիշային չափորոշիչներ'!$G$6:$GE$68,4,FALSE),0)</f>
        <v>0</v>
      </c>
      <c r="AF444" s="50">
        <f>IFERROR(VLOOKUP(O444,'Վարկանիշային չափորոշիչներ'!$G$6:$GE$68,4,FALSE),0)</f>
        <v>0</v>
      </c>
      <c r="AG444" s="50">
        <f>IFERROR(VLOOKUP(P444,'Վարկանիշային չափորոշիչներ'!$G$6:$GE$68,4,FALSE),0)</f>
        <v>0</v>
      </c>
      <c r="AH444" s="50">
        <f>IFERROR(VLOOKUP(Q444,'Վարկանիշային չափորոշիչներ'!$G$6:$GE$68,4,FALSE),0)</f>
        <v>0</v>
      </c>
      <c r="AI444" s="50">
        <f>IFERROR(VLOOKUP(R444,'Վարկանիշային չափորոշիչներ'!$G$6:$GE$68,4,FALSE),0)</f>
        <v>0</v>
      </c>
      <c r="AJ444" s="50">
        <f>IFERROR(VLOOKUP(S444,'Վարկանիշային չափորոշիչներ'!$G$6:$GE$68,4,FALSE),0)</f>
        <v>0</v>
      </c>
      <c r="AK444" s="50">
        <f>IFERROR(VLOOKUP(T444,'Վարկանիշային չափորոշիչներ'!$G$6:$GE$68,4,FALSE),0)</f>
        <v>0</v>
      </c>
      <c r="AL444" s="50">
        <f>IFERROR(VLOOKUP(U444,'Վարկանիշային չափորոշիչներ'!$G$6:$GE$68,4,FALSE),0)</f>
        <v>0</v>
      </c>
      <c r="AM444" s="50">
        <f>IFERROR(VLOOKUP(V444,'Վարկանիշային չափորոշիչներ'!$G$6:$GE$68,4,FALSE),0)</f>
        <v>0</v>
      </c>
      <c r="AN444" s="50">
        <f t="shared" ref="AN444:AN486" si="131">SUM(AB444:AM444)</f>
        <v>0</v>
      </c>
    </row>
    <row r="445" spans="1:40" s="39" customFormat="1" ht="51.75" hidden="1" outlineLevel="2">
      <c r="A445" s="62">
        <v>1022</v>
      </c>
      <c r="B445" s="62">
        <v>11004</v>
      </c>
      <c r="C445" s="63" t="s">
        <v>529</v>
      </c>
      <c r="D445" s="73"/>
      <c r="E445" s="73"/>
      <c r="F445" s="65"/>
      <c r="G445" s="66"/>
      <c r="H445" s="66"/>
      <c r="I445" s="64"/>
      <c r="J445" s="64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50">
        <f t="shared" si="130"/>
        <v>0</v>
      </c>
      <c r="AB445" s="50">
        <f>IFERROR(VLOOKUP(K445,'Վարկանիշային չափորոշիչներ'!$G$6:$GE$68,4,FALSE),0)</f>
        <v>0</v>
      </c>
      <c r="AC445" s="50">
        <f>IFERROR(VLOOKUP(L445,'Վարկանիշային չափորոշիչներ'!$G$6:$GE$68,4,FALSE),0)</f>
        <v>0</v>
      </c>
      <c r="AD445" s="50">
        <f>IFERROR(VLOOKUP(M445,'Վարկանիշային չափորոշիչներ'!$G$6:$GE$68,4,FALSE),0)</f>
        <v>0</v>
      </c>
      <c r="AE445" s="50">
        <f>IFERROR(VLOOKUP(N445,'Վարկանիշային չափորոշիչներ'!$G$6:$GE$68,4,FALSE),0)</f>
        <v>0</v>
      </c>
      <c r="AF445" s="50">
        <f>IFERROR(VLOOKUP(O445,'Վարկանիշային չափորոշիչներ'!$G$6:$GE$68,4,FALSE),0)</f>
        <v>0</v>
      </c>
      <c r="AG445" s="50">
        <f>IFERROR(VLOOKUP(P445,'Վարկանիշային չափորոշիչներ'!$G$6:$GE$68,4,FALSE),0)</f>
        <v>0</v>
      </c>
      <c r="AH445" s="50">
        <f>IFERROR(VLOOKUP(Q445,'Վարկանիշային չափորոշիչներ'!$G$6:$GE$68,4,FALSE),0)</f>
        <v>0</v>
      </c>
      <c r="AI445" s="50">
        <f>IFERROR(VLOOKUP(R445,'Վարկանիշային չափորոշիչներ'!$G$6:$GE$68,4,FALSE),0)</f>
        <v>0</v>
      </c>
      <c r="AJ445" s="50">
        <f>IFERROR(VLOOKUP(S445,'Վարկանիշային չափորոշիչներ'!$G$6:$GE$68,4,FALSE),0)</f>
        <v>0</v>
      </c>
      <c r="AK445" s="50">
        <f>IFERROR(VLOOKUP(T445,'Վարկանիշային չափորոշիչներ'!$G$6:$GE$68,4,FALSE),0)</f>
        <v>0</v>
      </c>
      <c r="AL445" s="50">
        <f>IFERROR(VLOOKUP(U445,'Վարկանիշային չափորոշիչներ'!$G$6:$GE$68,4,FALSE),0)</f>
        <v>0</v>
      </c>
      <c r="AM445" s="50">
        <f>IFERROR(VLOOKUP(V445,'Վարկանիշային չափորոշիչներ'!$G$6:$GE$68,4,FALSE),0)</f>
        <v>0</v>
      </c>
      <c r="AN445" s="50">
        <f t="shared" si="131"/>
        <v>0</v>
      </c>
    </row>
    <row r="446" spans="1:40" s="39" customFormat="1" ht="51.75" hidden="1" outlineLevel="2">
      <c r="A446" s="62">
        <v>1022</v>
      </c>
      <c r="B446" s="62">
        <v>12001</v>
      </c>
      <c r="C446" s="63" t="s">
        <v>530</v>
      </c>
      <c r="D446" s="73"/>
      <c r="E446" s="73"/>
      <c r="F446" s="111"/>
      <c r="G446" s="66"/>
      <c r="H446" s="86"/>
      <c r="I446" s="85"/>
      <c r="J446" s="8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50">
        <f t="shared" si="130"/>
        <v>0</v>
      </c>
      <c r="AB446" s="50">
        <f>IFERROR(VLOOKUP(K446,'Վարկանիշային չափորոշիչներ'!$G$6:$GE$68,4,FALSE),0)</f>
        <v>0</v>
      </c>
      <c r="AC446" s="50">
        <f>IFERROR(VLOOKUP(L446,'Վարկանիշային չափորոշիչներ'!$G$6:$GE$68,4,FALSE),0)</f>
        <v>0</v>
      </c>
      <c r="AD446" s="50">
        <f>IFERROR(VLOOKUP(M446,'Վարկանիշային չափորոշիչներ'!$G$6:$GE$68,4,FALSE),0)</f>
        <v>0</v>
      </c>
      <c r="AE446" s="50">
        <f>IFERROR(VLOOKUP(N446,'Վարկանիշային չափորոշիչներ'!$G$6:$GE$68,4,FALSE),0)</f>
        <v>0</v>
      </c>
      <c r="AF446" s="50">
        <f>IFERROR(VLOOKUP(O446,'Վարկանիշային չափորոշիչներ'!$G$6:$GE$68,4,FALSE),0)</f>
        <v>0</v>
      </c>
      <c r="AG446" s="50">
        <f>IFERROR(VLOOKUP(P446,'Վարկանիշային չափորոշիչներ'!$G$6:$GE$68,4,FALSE),0)</f>
        <v>0</v>
      </c>
      <c r="AH446" s="50">
        <f>IFERROR(VLOOKUP(Q446,'Վարկանիշային չափորոշիչներ'!$G$6:$GE$68,4,FALSE),0)</f>
        <v>0</v>
      </c>
      <c r="AI446" s="50">
        <f>IFERROR(VLOOKUP(R446,'Վարկանիշային չափորոշիչներ'!$G$6:$GE$68,4,FALSE),0)</f>
        <v>0</v>
      </c>
      <c r="AJ446" s="50">
        <f>IFERROR(VLOOKUP(S446,'Վարկանիշային չափորոշիչներ'!$G$6:$GE$68,4,FALSE),0)</f>
        <v>0</v>
      </c>
      <c r="AK446" s="50">
        <f>IFERROR(VLOOKUP(T446,'Վարկանիշային չափորոշիչներ'!$G$6:$GE$68,4,FALSE),0)</f>
        <v>0</v>
      </c>
      <c r="AL446" s="50">
        <f>IFERROR(VLOOKUP(U446,'Վարկանիշային չափորոշիչներ'!$G$6:$GE$68,4,FALSE),0)</f>
        <v>0</v>
      </c>
      <c r="AM446" s="50">
        <f>IFERROR(VLOOKUP(V446,'Վարկանիշային չափորոշիչներ'!$G$6:$GE$68,4,FALSE),0)</f>
        <v>0</v>
      </c>
      <c r="AN446" s="50">
        <f t="shared" si="131"/>
        <v>0</v>
      </c>
    </row>
    <row r="447" spans="1:40" s="39" customFormat="1" ht="86.25" hidden="1" outlineLevel="2">
      <c r="A447" s="62">
        <v>1022</v>
      </c>
      <c r="B447" s="62">
        <v>12004</v>
      </c>
      <c r="C447" s="63" t="s">
        <v>531</v>
      </c>
      <c r="D447" s="73"/>
      <c r="E447" s="73"/>
      <c r="F447" s="111"/>
      <c r="G447" s="66"/>
      <c r="H447" s="86"/>
      <c r="I447" s="85"/>
      <c r="J447" s="8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50">
        <f t="shared" si="130"/>
        <v>0</v>
      </c>
      <c r="AB447" s="50">
        <f>IFERROR(VLOOKUP(K447,'Վարկանիշային չափորոշիչներ'!$G$6:$GE$68,4,FALSE),0)</f>
        <v>0</v>
      </c>
      <c r="AC447" s="50">
        <f>IFERROR(VLOOKUP(L447,'Վարկանիշային չափորոշիչներ'!$G$6:$GE$68,4,FALSE),0)</f>
        <v>0</v>
      </c>
      <c r="AD447" s="50">
        <f>IFERROR(VLOOKUP(M447,'Վարկանիշային չափորոշիչներ'!$G$6:$GE$68,4,FALSE),0)</f>
        <v>0</v>
      </c>
      <c r="AE447" s="50">
        <f>IFERROR(VLOOKUP(N447,'Վարկանիշային չափորոշիչներ'!$G$6:$GE$68,4,FALSE),0)</f>
        <v>0</v>
      </c>
      <c r="AF447" s="50">
        <f>IFERROR(VLOOKUP(O447,'Վարկանիշային չափորոշիչներ'!$G$6:$GE$68,4,FALSE),0)</f>
        <v>0</v>
      </c>
      <c r="AG447" s="50">
        <f>IFERROR(VLOOKUP(P447,'Վարկանիշային չափորոշիչներ'!$G$6:$GE$68,4,FALSE),0)</f>
        <v>0</v>
      </c>
      <c r="AH447" s="50">
        <f>IFERROR(VLOOKUP(Q447,'Վարկանիշային չափորոշիչներ'!$G$6:$GE$68,4,FALSE),0)</f>
        <v>0</v>
      </c>
      <c r="AI447" s="50">
        <f>IFERROR(VLOOKUP(R447,'Վարկանիշային չափորոշիչներ'!$G$6:$GE$68,4,FALSE),0)</f>
        <v>0</v>
      </c>
      <c r="AJ447" s="50">
        <f>IFERROR(VLOOKUP(S447,'Վարկանիշային չափորոշիչներ'!$G$6:$GE$68,4,FALSE),0)</f>
        <v>0</v>
      </c>
      <c r="AK447" s="50">
        <f>IFERROR(VLOOKUP(T447,'Վարկանիշային չափորոշիչներ'!$G$6:$GE$68,4,FALSE),0)</f>
        <v>0</v>
      </c>
      <c r="AL447" s="50">
        <f>IFERROR(VLOOKUP(U447,'Վարկանիշային չափորոշիչներ'!$G$6:$GE$68,4,FALSE),0)</f>
        <v>0</v>
      </c>
      <c r="AM447" s="50">
        <f>IFERROR(VLOOKUP(V447,'Վարկանիշային չափորոշիչներ'!$G$6:$GE$68,4,FALSE),0)</f>
        <v>0</v>
      </c>
      <c r="AN447" s="50">
        <f t="shared" si="131"/>
        <v>0</v>
      </c>
    </row>
    <row r="448" spans="1:40" s="39" customFormat="1" ht="138" hidden="1" outlineLevel="2">
      <c r="A448" s="62">
        <v>1022</v>
      </c>
      <c r="B448" s="62">
        <v>12005</v>
      </c>
      <c r="C448" s="63" t="s">
        <v>532</v>
      </c>
      <c r="D448" s="74"/>
      <c r="E448" s="95"/>
      <c r="F448" s="111"/>
      <c r="G448" s="66"/>
      <c r="H448" s="66"/>
      <c r="I448" s="64"/>
      <c r="J448" s="64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50">
        <f t="shared" si="130"/>
        <v>0</v>
      </c>
      <c r="AB448" s="50">
        <f>IFERROR(VLOOKUP(K448,'Վարկանիշային չափորոշիչներ'!$G$6:$GE$68,4,FALSE),0)</f>
        <v>0</v>
      </c>
      <c r="AC448" s="50">
        <f>IFERROR(VLOOKUP(L448,'Վարկանիշային չափորոշիչներ'!$G$6:$GE$68,4,FALSE),0)</f>
        <v>0</v>
      </c>
      <c r="AD448" s="50">
        <f>IFERROR(VLOOKUP(M448,'Վարկանիշային չափորոշիչներ'!$G$6:$GE$68,4,FALSE),0)</f>
        <v>0</v>
      </c>
      <c r="AE448" s="50">
        <f>IFERROR(VLOOKUP(N448,'Վարկանիշային չափորոշիչներ'!$G$6:$GE$68,4,FALSE),0)</f>
        <v>0</v>
      </c>
      <c r="AF448" s="50">
        <f>IFERROR(VLOOKUP(O448,'Վարկանիշային չափորոշիչներ'!$G$6:$GE$68,4,FALSE),0)</f>
        <v>0</v>
      </c>
      <c r="AG448" s="50">
        <f>IFERROR(VLOOKUP(P448,'Վարկանիշային չափորոշիչներ'!$G$6:$GE$68,4,FALSE),0)</f>
        <v>0</v>
      </c>
      <c r="AH448" s="50">
        <f>IFERROR(VLOOKUP(Q448,'Վարկանիշային չափորոշիչներ'!$G$6:$GE$68,4,FALSE),0)</f>
        <v>0</v>
      </c>
      <c r="AI448" s="50">
        <f>IFERROR(VLOOKUP(R448,'Վարկանիշային չափորոշիչներ'!$G$6:$GE$68,4,FALSE),0)</f>
        <v>0</v>
      </c>
      <c r="AJ448" s="50">
        <f>IFERROR(VLOOKUP(S448,'Վարկանիշային չափորոշիչներ'!$G$6:$GE$68,4,FALSE),0)</f>
        <v>0</v>
      </c>
      <c r="AK448" s="50">
        <f>IFERROR(VLOOKUP(T448,'Վարկանիշային չափորոշիչներ'!$G$6:$GE$68,4,FALSE),0)</f>
        <v>0</v>
      </c>
      <c r="AL448" s="50">
        <f>IFERROR(VLOOKUP(U448,'Վարկանիշային չափորոշիչներ'!$G$6:$GE$68,4,FALSE),0)</f>
        <v>0</v>
      </c>
      <c r="AM448" s="50">
        <f>IFERROR(VLOOKUP(V448,'Վարկանիշային չափորոշիչներ'!$G$6:$GE$68,4,FALSE),0)</f>
        <v>0</v>
      </c>
      <c r="AN448" s="50">
        <f t="shared" si="131"/>
        <v>0</v>
      </c>
    </row>
    <row r="449" spans="1:40" s="39" customFormat="1" ht="51.75" hidden="1" outlineLevel="2">
      <c r="A449" s="62">
        <v>1022</v>
      </c>
      <c r="B449" s="62">
        <v>12010</v>
      </c>
      <c r="C449" s="63" t="s">
        <v>533</v>
      </c>
      <c r="D449" s="73"/>
      <c r="E449" s="85"/>
      <c r="F449" s="111"/>
      <c r="G449" s="66"/>
      <c r="H449" s="133"/>
      <c r="I449" s="134"/>
      <c r="J449" s="134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50">
        <f t="shared" si="130"/>
        <v>0</v>
      </c>
      <c r="AB449" s="50">
        <f>IFERROR(VLOOKUP(K449,'Վարկանիշային չափորոշիչներ'!$G$6:$GE$68,4,FALSE),0)</f>
        <v>0</v>
      </c>
      <c r="AC449" s="50">
        <f>IFERROR(VLOOKUP(L449,'Վարկանիշային չափորոշիչներ'!$G$6:$GE$68,4,FALSE),0)</f>
        <v>0</v>
      </c>
      <c r="AD449" s="50">
        <f>IFERROR(VLOOKUP(M449,'Վարկանիշային չափորոշիչներ'!$G$6:$GE$68,4,FALSE),0)</f>
        <v>0</v>
      </c>
      <c r="AE449" s="50">
        <f>IFERROR(VLOOKUP(N449,'Վարկանիշային չափորոշիչներ'!$G$6:$GE$68,4,FALSE),0)</f>
        <v>0</v>
      </c>
      <c r="AF449" s="50">
        <f>IFERROR(VLOOKUP(O449,'Վարկանիշային չափորոշիչներ'!$G$6:$GE$68,4,FALSE),0)</f>
        <v>0</v>
      </c>
      <c r="AG449" s="50">
        <f>IFERROR(VLOOKUP(P449,'Վարկանիշային չափորոշիչներ'!$G$6:$GE$68,4,FALSE),0)</f>
        <v>0</v>
      </c>
      <c r="AH449" s="50">
        <f>IFERROR(VLOOKUP(Q449,'Վարկանիշային չափորոշիչներ'!$G$6:$GE$68,4,FALSE),0)</f>
        <v>0</v>
      </c>
      <c r="AI449" s="50">
        <f>IFERROR(VLOOKUP(R449,'Վարկանիշային չափորոշիչներ'!$G$6:$GE$68,4,FALSE),0)</f>
        <v>0</v>
      </c>
      <c r="AJ449" s="50">
        <f>IFERROR(VLOOKUP(S449,'Վարկանիշային չափորոշիչներ'!$G$6:$GE$68,4,FALSE),0)</f>
        <v>0</v>
      </c>
      <c r="AK449" s="50">
        <f>IFERROR(VLOOKUP(T449,'Վարկանիշային չափորոշիչներ'!$G$6:$GE$68,4,FALSE),0)</f>
        <v>0</v>
      </c>
      <c r="AL449" s="50">
        <f>IFERROR(VLOOKUP(U449,'Վարկանիշային չափորոշիչներ'!$G$6:$GE$68,4,FALSE),0)</f>
        <v>0</v>
      </c>
      <c r="AM449" s="50">
        <f>IFERROR(VLOOKUP(V449,'Վարկանիշային չափորոշիչներ'!$G$6:$GE$68,4,FALSE),0)</f>
        <v>0</v>
      </c>
      <c r="AN449" s="50">
        <f t="shared" si="131"/>
        <v>0</v>
      </c>
    </row>
    <row r="450" spans="1:40" s="39" customFormat="1" ht="103.5" hidden="1" outlineLevel="2">
      <c r="A450" s="62">
        <v>1022</v>
      </c>
      <c r="B450" s="62">
        <v>12011</v>
      </c>
      <c r="C450" s="63" t="s">
        <v>534</v>
      </c>
      <c r="D450" s="73"/>
      <c r="E450" s="85"/>
      <c r="F450" s="111"/>
      <c r="G450" s="66"/>
      <c r="H450" s="133"/>
      <c r="I450" s="134"/>
      <c r="J450" s="134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50">
        <f t="shared" si="130"/>
        <v>0</v>
      </c>
      <c r="AB450" s="50">
        <f>IFERROR(VLOOKUP(K450,'Վարկանիշային չափորոշիչներ'!$G$6:$GE$68,4,FALSE),0)</f>
        <v>0</v>
      </c>
      <c r="AC450" s="50">
        <f>IFERROR(VLOOKUP(L450,'Վարկանիշային չափորոշիչներ'!$G$6:$GE$68,4,FALSE),0)</f>
        <v>0</v>
      </c>
      <c r="AD450" s="50">
        <f>IFERROR(VLOOKUP(M450,'Վարկանիշային չափորոշիչներ'!$G$6:$GE$68,4,FALSE),0)</f>
        <v>0</v>
      </c>
      <c r="AE450" s="50">
        <f>IFERROR(VLOOKUP(N450,'Վարկանիշային չափորոշիչներ'!$G$6:$GE$68,4,FALSE),0)</f>
        <v>0</v>
      </c>
      <c r="AF450" s="50">
        <f>IFERROR(VLOOKUP(O450,'Վարկանիշային չափորոշիչներ'!$G$6:$GE$68,4,FALSE),0)</f>
        <v>0</v>
      </c>
      <c r="AG450" s="50">
        <f>IFERROR(VLOOKUP(P450,'Վարկանիշային չափորոշիչներ'!$G$6:$GE$68,4,FALSE),0)</f>
        <v>0</v>
      </c>
      <c r="AH450" s="50">
        <f>IFERROR(VLOOKUP(Q450,'Վարկանիշային չափորոշիչներ'!$G$6:$GE$68,4,FALSE),0)</f>
        <v>0</v>
      </c>
      <c r="AI450" s="50">
        <f>IFERROR(VLOOKUP(R450,'Վարկանիշային չափորոշիչներ'!$G$6:$GE$68,4,FALSE),0)</f>
        <v>0</v>
      </c>
      <c r="AJ450" s="50">
        <f>IFERROR(VLOOKUP(S450,'Վարկանիշային չափորոշիչներ'!$G$6:$GE$68,4,FALSE),0)</f>
        <v>0</v>
      </c>
      <c r="AK450" s="50">
        <f>IFERROR(VLOOKUP(T450,'Վարկանիշային չափորոշիչներ'!$G$6:$GE$68,4,FALSE),0)</f>
        <v>0</v>
      </c>
      <c r="AL450" s="50">
        <f>IFERROR(VLOOKUP(U450,'Վարկանիշային չափորոշիչներ'!$G$6:$GE$68,4,FALSE),0)</f>
        <v>0</v>
      </c>
      <c r="AM450" s="50">
        <f>IFERROR(VLOOKUP(V450,'Վարկանիշային չափորոշիչներ'!$G$6:$GE$68,4,FALSE),0)</f>
        <v>0</v>
      </c>
      <c r="AN450" s="50">
        <f t="shared" si="131"/>
        <v>0</v>
      </c>
    </row>
    <row r="451" spans="1:40" s="39" customFormat="1" ht="51.75" hidden="1" outlineLevel="2">
      <c r="A451" s="62">
        <v>1022</v>
      </c>
      <c r="B451" s="62">
        <v>12012</v>
      </c>
      <c r="C451" s="119" t="s">
        <v>535</v>
      </c>
      <c r="D451" s="85"/>
      <c r="E451" s="85"/>
      <c r="F451" s="111"/>
      <c r="G451" s="66"/>
      <c r="H451" s="66"/>
      <c r="I451" s="64"/>
      <c r="J451" s="64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50">
        <f t="shared" si="130"/>
        <v>0</v>
      </c>
      <c r="AB451" s="50">
        <f>IFERROR(VLOOKUP(K451,'Վարկանիշային չափորոշիչներ'!$G$6:$GE$68,4,FALSE),0)</f>
        <v>0</v>
      </c>
      <c r="AC451" s="50">
        <f>IFERROR(VLOOKUP(L451,'Վարկանիշային չափորոշիչներ'!$G$6:$GE$68,4,FALSE),0)</f>
        <v>0</v>
      </c>
      <c r="AD451" s="50">
        <f>IFERROR(VLOOKUP(M451,'Վարկանիշային չափորոշիչներ'!$G$6:$GE$68,4,FALSE),0)</f>
        <v>0</v>
      </c>
      <c r="AE451" s="50">
        <f>IFERROR(VLOOKUP(N451,'Վարկանիշային չափորոշիչներ'!$G$6:$GE$68,4,FALSE),0)</f>
        <v>0</v>
      </c>
      <c r="AF451" s="50">
        <f>IFERROR(VLOOKUP(O451,'Վարկանիշային չափորոշիչներ'!$G$6:$GE$68,4,FALSE),0)</f>
        <v>0</v>
      </c>
      <c r="AG451" s="50">
        <f>IFERROR(VLOOKUP(P451,'Վարկանիշային չափորոշիչներ'!$G$6:$GE$68,4,FALSE),0)</f>
        <v>0</v>
      </c>
      <c r="AH451" s="50">
        <f>IFERROR(VLOOKUP(Q451,'Վարկանիշային չափորոշիչներ'!$G$6:$GE$68,4,FALSE),0)</f>
        <v>0</v>
      </c>
      <c r="AI451" s="50">
        <f>IFERROR(VLOOKUP(R451,'Վարկանիշային չափորոշիչներ'!$G$6:$GE$68,4,FALSE),0)</f>
        <v>0</v>
      </c>
      <c r="AJ451" s="50">
        <f>IFERROR(VLOOKUP(S451,'Վարկանիշային չափորոշիչներ'!$G$6:$GE$68,4,FALSE),0)</f>
        <v>0</v>
      </c>
      <c r="AK451" s="50">
        <f>IFERROR(VLOOKUP(T451,'Վարկանիշային չափորոշիչներ'!$G$6:$GE$68,4,FALSE),0)</f>
        <v>0</v>
      </c>
      <c r="AL451" s="50">
        <f>IFERROR(VLOOKUP(U451,'Վարկանիշային չափորոշիչներ'!$G$6:$GE$68,4,FALSE),0)</f>
        <v>0</v>
      </c>
      <c r="AM451" s="50">
        <f>IFERROR(VLOOKUP(V451,'Վարկանիշային չափորոշիչներ'!$G$6:$GE$68,4,FALSE),0)</f>
        <v>0</v>
      </c>
      <c r="AN451" s="50">
        <f t="shared" si="131"/>
        <v>0</v>
      </c>
    </row>
    <row r="452" spans="1:40" s="39" customFormat="1" ht="86.25" hidden="1" outlineLevel="2">
      <c r="A452" s="62">
        <v>1022</v>
      </c>
      <c r="B452" s="62">
        <v>12013</v>
      </c>
      <c r="C452" s="63" t="s">
        <v>536</v>
      </c>
      <c r="D452" s="74"/>
      <c r="E452" s="74"/>
      <c r="F452" s="111"/>
      <c r="G452" s="66"/>
      <c r="H452" s="66"/>
      <c r="I452" s="64"/>
      <c r="J452" s="64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50">
        <f t="shared" si="130"/>
        <v>0</v>
      </c>
      <c r="AB452" s="50">
        <f>IFERROR(VLOOKUP(K452,'Վարկանիշային չափորոշիչներ'!$G$6:$GE$68,4,FALSE),0)</f>
        <v>0</v>
      </c>
      <c r="AC452" s="50">
        <f>IFERROR(VLOOKUP(L452,'Վարկանիշային չափորոշիչներ'!$G$6:$GE$68,4,FALSE),0)</f>
        <v>0</v>
      </c>
      <c r="AD452" s="50">
        <f>IFERROR(VLOOKUP(M452,'Վարկանիշային չափորոշիչներ'!$G$6:$GE$68,4,FALSE),0)</f>
        <v>0</v>
      </c>
      <c r="AE452" s="50">
        <f>IFERROR(VLOOKUP(N452,'Վարկանիշային չափորոշիչներ'!$G$6:$GE$68,4,FALSE),0)</f>
        <v>0</v>
      </c>
      <c r="AF452" s="50">
        <f>IFERROR(VLOOKUP(O452,'Վարկանիշային չափորոշիչներ'!$G$6:$GE$68,4,FALSE),0)</f>
        <v>0</v>
      </c>
      <c r="AG452" s="50">
        <f>IFERROR(VLOOKUP(P452,'Վարկանիշային չափորոշիչներ'!$G$6:$GE$68,4,FALSE),0)</f>
        <v>0</v>
      </c>
      <c r="AH452" s="50">
        <f>IFERROR(VLOOKUP(Q452,'Վարկանիշային չափորոշիչներ'!$G$6:$GE$68,4,FALSE),0)</f>
        <v>0</v>
      </c>
      <c r="AI452" s="50">
        <f>IFERROR(VLOOKUP(R452,'Վարկանիշային չափորոշիչներ'!$G$6:$GE$68,4,FALSE),0)</f>
        <v>0</v>
      </c>
      <c r="AJ452" s="50">
        <f>IFERROR(VLOOKUP(S452,'Վարկանիշային չափորոշիչներ'!$G$6:$GE$68,4,FALSE),0)</f>
        <v>0</v>
      </c>
      <c r="AK452" s="50">
        <f>IFERROR(VLOOKUP(T452,'Վարկանիշային չափորոշիչներ'!$G$6:$GE$68,4,FALSE),0)</f>
        <v>0</v>
      </c>
      <c r="AL452" s="50">
        <f>IFERROR(VLOOKUP(U452,'Վարկանիշային չափորոշիչներ'!$G$6:$GE$68,4,FALSE),0)</f>
        <v>0</v>
      </c>
      <c r="AM452" s="50">
        <f>IFERROR(VLOOKUP(V452,'Վարկանիշային չափորոշիչներ'!$G$6:$GE$68,4,FALSE),0)</f>
        <v>0</v>
      </c>
      <c r="AN452" s="50">
        <f t="shared" si="131"/>
        <v>0</v>
      </c>
    </row>
    <row r="453" spans="1:40" s="39" customFormat="1" ht="34.5" hidden="1" outlineLevel="2">
      <c r="A453" s="62">
        <v>1022</v>
      </c>
      <c r="B453" s="62">
        <v>32001</v>
      </c>
      <c r="C453" s="63" t="s">
        <v>537</v>
      </c>
      <c r="D453" s="74"/>
      <c r="E453" s="74"/>
      <c r="F453" s="66"/>
      <c r="G453" s="66"/>
      <c r="H453" s="66"/>
      <c r="I453" s="64"/>
      <c r="J453" s="64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50">
        <f t="shared" si="130"/>
        <v>0</v>
      </c>
      <c r="AB453" s="50">
        <f>IFERROR(VLOOKUP(K453,'Վարկանիշային չափորոշիչներ'!$G$6:$GE$68,4,FALSE),0)</f>
        <v>0</v>
      </c>
      <c r="AC453" s="50">
        <f>IFERROR(VLOOKUP(L453,'Վարկանիշային չափորոշիչներ'!$G$6:$GE$68,4,FALSE),0)</f>
        <v>0</v>
      </c>
      <c r="AD453" s="50">
        <f>IFERROR(VLOOKUP(M453,'Վարկանիշային չափորոշիչներ'!$G$6:$GE$68,4,FALSE),0)</f>
        <v>0</v>
      </c>
      <c r="AE453" s="50">
        <f>IFERROR(VLOOKUP(N453,'Վարկանիշային չափորոշիչներ'!$G$6:$GE$68,4,FALSE),0)</f>
        <v>0</v>
      </c>
      <c r="AF453" s="50">
        <f>IFERROR(VLOOKUP(O453,'Վարկանիշային չափորոշիչներ'!$G$6:$GE$68,4,FALSE),0)</f>
        <v>0</v>
      </c>
      <c r="AG453" s="50">
        <f>IFERROR(VLOOKUP(P453,'Վարկանիշային չափորոշիչներ'!$G$6:$GE$68,4,FALSE),0)</f>
        <v>0</v>
      </c>
      <c r="AH453" s="50">
        <f>IFERROR(VLOOKUP(Q453,'Վարկանիշային չափորոշիչներ'!$G$6:$GE$68,4,FALSE),0)</f>
        <v>0</v>
      </c>
      <c r="AI453" s="50">
        <f>IFERROR(VLOOKUP(R453,'Վարկանիշային չափորոշիչներ'!$G$6:$GE$68,4,FALSE),0)</f>
        <v>0</v>
      </c>
      <c r="AJ453" s="50">
        <f>IFERROR(VLOOKUP(S453,'Վարկանիշային չափորոշիչներ'!$G$6:$GE$68,4,FALSE),0)</f>
        <v>0</v>
      </c>
      <c r="AK453" s="50">
        <f>IFERROR(VLOOKUP(T453,'Վարկանիշային չափորոշիչներ'!$G$6:$GE$68,4,FALSE),0)</f>
        <v>0</v>
      </c>
      <c r="AL453" s="50">
        <f>IFERROR(VLOOKUP(U453,'Վարկանիշային չափորոշիչներ'!$G$6:$GE$68,4,FALSE),0)</f>
        <v>0</v>
      </c>
      <c r="AM453" s="50">
        <f>IFERROR(VLOOKUP(V453,'Վարկանիշային չափորոշիչներ'!$G$6:$GE$68,4,FALSE),0)</f>
        <v>0</v>
      </c>
      <c r="AN453" s="50">
        <f t="shared" si="131"/>
        <v>0</v>
      </c>
    </row>
    <row r="454" spans="1:40" s="39" customFormat="1" ht="69" hidden="1" outlineLevel="1">
      <c r="A454" s="57">
        <v>1058</v>
      </c>
      <c r="B454" s="57"/>
      <c r="C454" s="58" t="s">
        <v>538</v>
      </c>
      <c r="D454" s="59">
        <f>SUM(D455:D461)</f>
        <v>0</v>
      </c>
      <c r="E454" s="59">
        <f>SUM(E455:E461)</f>
        <v>0</v>
      </c>
      <c r="F454" s="60">
        <f t="shared" ref="F454:H454" si="132">SUM(F455:F461)</f>
        <v>0</v>
      </c>
      <c r="G454" s="60">
        <f t="shared" si="132"/>
        <v>0</v>
      </c>
      <c r="H454" s="60">
        <f t="shared" si="132"/>
        <v>0</v>
      </c>
      <c r="I454" s="61" t="s">
        <v>74</v>
      </c>
      <c r="J454" s="61" t="s">
        <v>74</v>
      </c>
      <c r="K454" s="61" t="s">
        <v>74</v>
      </c>
      <c r="L454" s="61" t="s">
        <v>74</v>
      </c>
      <c r="M454" s="61" t="s">
        <v>74</v>
      </c>
      <c r="N454" s="61" t="s">
        <v>74</v>
      </c>
      <c r="O454" s="61" t="s">
        <v>74</v>
      </c>
      <c r="P454" s="61" t="s">
        <v>74</v>
      </c>
      <c r="Q454" s="61" t="s">
        <v>74</v>
      </c>
      <c r="R454" s="61" t="s">
        <v>74</v>
      </c>
      <c r="S454" s="61" t="s">
        <v>74</v>
      </c>
      <c r="T454" s="61" t="s">
        <v>74</v>
      </c>
      <c r="U454" s="61" t="s">
        <v>74</v>
      </c>
      <c r="V454" s="61" t="s">
        <v>74</v>
      </c>
      <c r="W454" s="61" t="s">
        <v>74</v>
      </c>
      <c r="AB454" s="50">
        <f>IFERROR(VLOOKUP(K454,'Վարկանիշային չափորոշիչներ'!$G$6:$GE$68,4,FALSE),0)</f>
        <v>0</v>
      </c>
      <c r="AC454" s="50">
        <f>IFERROR(VLOOKUP(L454,'Վարկանիշային չափորոշիչներ'!$G$6:$GE$68,4,FALSE),0)</f>
        <v>0</v>
      </c>
      <c r="AD454" s="50">
        <f>IFERROR(VLOOKUP(M454,'Վարկանիշային չափորոշիչներ'!$G$6:$GE$68,4,FALSE),0)</f>
        <v>0</v>
      </c>
      <c r="AE454" s="50">
        <f>IFERROR(VLOOKUP(N454,'Վարկանիշային չափորոշիչներ'!$G$6:$GE$68,4,FALSE),0)</f>
        <v>0</v>
      </c>
      <c r="AF454" s="50">
        <f>IFERROR(VLOOKUP(O454,'Վարկանիշային չափորոշիչներ'!$G$6:$GE$68,4,FALSE),0)</f>
        <v>0</v>
      </c>
      <c r="AG454" s="50">
        <f>IFERROR(VLOOKUP(P454,'Վարկանիշային չափորոշիչներ'!$G$6:$GE$68,4,FALSE),0)</f>
        <v>0</v>
      </c>
      <c r="AH454" s="50">
        <f>IFERROR(VLOOKUP(Q454,'Վարկանիշային չափորոշիչներ'!$G$6:$GE$68,4,FALSE),0)</f>
        <v>0</v>
      </c>
      <c r="AI454" s="50">
        <f>IFERROR(VLOOKUP(R454,'Վարկանիշային չափորոշիչներ'!$G$6:$GE$68,4,FALSE),0)</f>
        <v>0</v>
      </c>
      <c r="AJ454" s="50">
        <f>IFERROR(VLOOKUP(S454,'Վարկանիշային չափորոշիչներ'!$G$6:$GE$68,4,FALSE),0)</f>
        <v>0</v>
      </c>
      <c r="AK454" s="50">
        <f>IFERROR(VLOOKUP(T454,'Վարկանիշային չափորոշիչներ'!$G$6:$GE$68,4,FALSE),0)</f>
        <v>0</v>
      </c>
      <c r="AL454" s="50">
        <f>IFERROR(VLOOKUP(U454,'Վարկանիշային չափորոշիչներ'!$G$6:$GE$68,4,FALSE),0)</f>
        <v>0</v>
      </c>
      <c r="AM454" s="50">
        <f>IFERROR(VLOOKUP(V454,'Վարկանիշային չափորոշիչներ'!$G$6:$GE$68,4,FALSE),0)</f>
        <v>0</v>
      </c>
      <c r="AN454" s="50">
        <f t="shared" si="131"/>
        <v>0</v>
      </c>
    </row>
    <row r="455" spans="1:40" s="39" customFormat="1" ht="69" hidden="1" outlineLevel="2">
      <c r="A455" s="62">
        <v>1058</v>
      </c>
      <c r="B455" s="62">
        <v>11001</v>
      </c>
      <c r="C455" s="63" t="s">
        <v>539</v>
      </c>
      <c r="D455" s="73"/>
      <c r="E455" s="104"/>
      <c r="F455" s="65"/>
      <c r="G455" s="66"/>
      <c r="H455" s="86"/>
      <c r="I455" s="85"/>
      <c r="J455" s="8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50">
        <f t="shared" ref="W455:W461" si="133">AN455</f>
        <v>0</v>
      </c>
      <c r="AB455" s="50">
        <f>IFERROR(VLOOKUP(K455,'Վարկանիշային չափորոշիչներ'!$G$6:$GE$68,4,FALSE),0)</f>
        <v>0</v>
      </c>
      <c r="AC455" s="50">
        <f>IFERROR(VLOOKUP(L455,'Վարկանիշային չափորոշիչներ'!$G$6:$GE$68,4,FALSE),0)</f>
        <v>0</v>
      </c>
      <c r="AD455" s="50">
        <f>IFERROR(VLOOKUP(M455,'Վարկանիշային չափորոշիչներ'!$G$6:$GE$68,4,FALSE),0)</f>
        <v>0</v>
      </c>
      <c r="AE455" s="50">
        <f>IFERROR(VLOOKUP(N455,'Վարկանիշային չափորոշիչներ'!$G$6:$GE$68,4,FALSE),0)</f>
        <v>0</v>
      </c>
      <c r="AF455" s="50">
        <f>IFERROR(VLOOKUP(O455,'Վարկանիշային չափորոշիչներ'!$G$6:$GE$68,4,FALSE),0)</f>
        <v>0</v>
      </c>
      <c r="AG455" s="50">
        <f>IFERROR(VLOOKUP(P455,'Վարկանիշային չափորոշիչներ'!$G$6:$GE$68,4,FALSE),0)</f>
        <v>0</v>
      </c>
      <c r="AH455" s="50">
        <f>IFERROR(VLOOKUP(Q455,'Վարկանիշային չափորոշիչներ'!$G$6:$GE$68,4,FALSE),0)</f>
        <v>0</v>
      </c>
      <c r="AI455" s="50">
        <f>IFERROR(VLOOKUP(R455,'Վարկանիշային չափորոշիչներ'!$G$6:$GE$68,4,FALSE),0)</f>
        <v>0</v>
      </c>
      <c r="AJ455" s="50">
        <f>IFERROR(VLOOKUP(S455,'Վարկանիշային չափորոշիչներ'!$G$6:$GE$68,4,FALSE),0)</f>
        <v>0</v>
      </c>
      <c r="AK455" s="50">
        <f>IFERROR(VLOOKUP(T455,'Վարկանիշային չափորոշիչներ'!$G$6:$GE$68,4,FALSE),0)</f>
        <v>0</v>
      </c>
      <c r="AL455" s="50">
        <f>IFERROR(VLOOKUP(U455,'Վարկանիշային չափորոշիչներ'!$G$6:$GE$68,4,FALSE),0)</f>
        <v>0</v>
      </c>
      <c r="AM455" s="50">
        <f>IFERROR(VLOOKUP(V455,'Վարկանիշային չափորոշիչներ'!$G$6:$GE$68,4,FALSE),0)</f>
        <v>0</v>
      </c>
      <c r="AN455" s="50">
        <f t="shared" si="131"/>
        <v>0</v>
      </c>
    </row>
    <row r="456" spans="1:40" s="39" customFormat="1" ht="86.25" hidden="1" outlineLevel="2">
      <c r="A456" s="62">
        <v>1058</v>
      </c>
      <c r="B456" s="62">
        <v>11002</v>
      </c>
      <c r="C456" s="63" t="s">
        <v>540</v>
      </c>
      <c r="D456" s="95"/>
      <c r="E456" s="95"/>
      <c r="F456" s="89"/>
      <c r="G456" s="66"/>
      <c r="H456" s="86"/>
      <c r="I456" s="85"/>
      <c r="J456" s="8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50">
        <f t="shared" si="133"/>
        <v>0</v>
      </c>
      <c r="AB456" s="50">
        <f>IFERROR(VLOOKUP(K456,'Վարկանիշային չափորոշիչներ'!$G$6:$GE$68,4,FALSE),0)</f>
        <v>0</v>
      </c>
      <c r="AC456" s="50">
        <f>IFERROR(VLOOKUP(L456,'Վարկանիշային չափորոշիչներ'!$G$6:$GE$68,4,FALSE),0)</f>
        <v>0</v>
      </c>
      <c r="AD456" s="50">
        <f>IFERROR(VLOOKUP(M456,'Վարկանիշային չափորոշիչներ'!$G$6:$GE$68,4,FALSE),0)</f>
        <v>0</v>
      </c>
      <c r="AE456" s="50">
        <f>IFERROR(VLOOKUP(N456,'Վարկանիշային չափորոշիչներ'!$G$6:$GE$68,4,FALSE),0)</f>
        <v>0</v>
      </c>
      <c r="AF456" s="50">
        <f>IFERROR(VLOOKUP(O456,'Վարկանիշային չափորոշիչներ'!$G$6:$GE$68,4,FALSE),0)</f>
        <v>0</v>
      </c>
      <c r="AG456" s="50">
        <f>IFERROR(VLOOKUP(P456,'Վարկանիշային չափորոշիչներ'!$G$6:$GE$68,4,FALSE),0)</f>
        <v>0</v>
      </c>
      <c r="AH456" s="50">
        <f>IFERROR(VLOOKUP(Q456,'Վարկանիշային չափորոշիչներ'!$G$6:$GE$68,4,FALSE),0)</f>
        <v>0</v>
      </c>
      <c r="AI456" s="50">
        <f>IFERROR(VLOOKUP(R456,'Վարկանիշային չափորոշիչներ'!$G$6:$GE$68,4,FALSE),0)</f>
        <v>0</v>
      </c>
      <c r="AJ456" s="50">
        <f>IFERROR(VLOOKUP(S456,'Վարկանիշային չափորոշիչներ'!$G$6:$GE$68,4,FALSE),0)</f>
        <v>0</v>
      </c>
      <c r="AK456" s="50">
        <f>IFERROR(VLOOKUP(T456,'Վարկանիշային չափորոշիչներ'!$G$6:$GE$68,4,FALSE),0)</f>
        <v>0</v>
      </c>
      <c r="AL456" s="50">
        <f>IFERROR(VLOOKUP(U456,'Վարկանիշային չափորոշիչներ'!$G$6:$GE$68,4,FALSE),0)</f>
        <v>0</v>
      </c>
      <c r="AM456" s="50">
        <f>IFERROR(VLOOKUP(V456,'Վարկանիշային չափորոշիչներ'!$G$6:$GE$68,4,FALSE),0)</f>
        <v>0</v>
      </c>
      <c r="AN456" s="50">
        <f t="shared" si="131"/>
        <v>0</v>
      </c>
    </row>
    <row r="457" spans="1:40" s="39" customFormat="1" ht="51.75" hidden="1" outlineLevel="2">
      <c r="A457" s="62">
        <v>1058</v>
      </c>
      <c r="B457" s="62">
        <v>11003</v>
      </c>
      <c r="C457" s="63" t="s">
        <v>541</v>
      </c>
      <c r="D457" s="74"/>
      <c r="E457" s="74"/>
      <c r="F457" s="89"/>
      <c r="G457" s="66"/>
      <c r="H457" s="66"/>
      <c r="I457" s="64"/>
      <c r="J457" s="64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50">
        <f t="shared" si="133"/>
        <v>0</v>
      </c>
      <c r="AB457" s="50">
        <f>IFERROR(VLOOKUP(K457,'Վարկանիշային չափորոշիչներ'!$G$6:$GE$68,4,FALSE),0)</f>
        <v>0</v>
      </c>
      <c r="AC457" s="50">
        <f>IFERROR(VLOOKUP(L457,'Վարկանիշային չափորոշիչներ'!$G$6:$GE$68,4,FALSE),0)</f>
        <v>0</v>
      </c>
      <c r="AD457" s="50">
        <f>IFERROR(VLOOKUP(M457,'Վարկանիշային չափորոշիչներ'!$G$6:$GE$68,4,FALSE),0)</f>
        <v>0</v>
      </c>
      <c r="AE457" s="50">
        <f>IFERROR(VLOOKUP(N457,'Վարկանիշային չափորոշիչներ'!$G$6:$GE$68,4,FALSE),0)</f>
        <v>0</v>
      </c>
      <c r="AF457" s="50">
        <f>IFERROR(VLOOKUP(O457,'Վարկանիշային չափորոշիչներ'!$G$6:$GE$68,4,FALSE),0)</f>
        <v>0</v>
      </c>
      <c r="AG457" s="50">
        <f>IFERROR(VLOOKUP(P457,'Վարկանիշային չափորոշիչներ'!$G$6:$GE$68,4,FALSE),0)</f>
        <v>0</v>
      </c>
      <c r="AH457" s="50">
        <f>IFERROR(VLOOKUP(Q457,'Վարկանիշային չափորոշիչներ'!$G$6:$GE$68,4,FALSE),0)</f>
        <v>0</v>
      </c>
      <c r="AI457" s="50">
        <f>IFERROR(VLOOKUP(R457,'Վարկանիշային չափորոշիչներ'!$G$6:$GE$68,4,FALSE),0)</f>
        <v>0</v>
      </c>
      <c r="AJ457" s="50">
        <f>IFERROR(VLOOKUP(S457,'Վարկանիշային չափորոշիչներ'!$G$6:$GE$68,4,FALSE),0)</f>
        <v>0</v>
      </c>
      <c r="AK457" s="50">
        <f>IFERROR(VLOOKUP(T457,'Վարկանիշային չափորոշիչներ'!$G$6:$GE$68,4,FALSE),0)</f>
        <v>0</v>
      </c>
      <c r="AL457" s="50">
        <f>IFERROR(VLOOKUP(U457,'Վարկանիշային չափորոշիչներ'!$G$6:$GE$68,4,FALSE),0)</f>
        <v>0</v>
      </c>
      <c r="AM457" s="50">
        <f>IFERROR(VLOOKUP(V457,'Վարկանիշային չափորոշիչներ'!$G$6:$GE$68,4,FALSE),0)</f>
        <v>0</v>
      </c>
      <c r="AN457" s="50">
        <f t="shared" si="131"/>
        <v>0</v>
      </c>
    </row>
    <row r="458" spans="1:40" s="39" customFormat="1" ht="103.5" hidden="1" outlineLevel="2">
      <c r="A458" s="62">
        <v>1058</v>
      </c>
      <c r="B458" s="62">
        <v>11007</v>
      </c>
      <c r="C458" s="63" t="s">
        <v>542</v>
      </c>
      <c r="D458" s="74"/>
      <c r="E458" s="74"/>
      <c r="F458" s="89"/>
      <c r="G458" s="66"/>
      <c r="H458" s="66"/>
      <c r="I458" s="64"/>
      <c r="J458" s="64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50">
        <f t="shared" si="133"/>
        <v>0</v>
      </c>
      <c r="AB458" s="50">
        <f>IFERROR(VLOOKUP(K458,'Վարկանիշային չափորոշիչներ'!$G$6:$GE$68,4,FALSE),0)</f>
        <v>0</v>
      </c>
      <c r="AC458" s="50">
        <f>IFERROR(VLOOKUP(L458,'Վարկանիշային չափորոշիչներ'!$G$6:$GE$68,4,FALSE),0)</f>
        <v>0</v>
      </c>
      <c r="AD458" s="50">
        <f>IFERROR(VLOOKUP(M458,'Վարկանիշային չափորոշիչներ'!$G$6:$GE$68,4,FALSE),0)</f>
        <v>0</v>
      </c>
      <c r="AE458" s="50">
        <f>IFERROR(VLOOKUP(N458,'Վարկանիշային չափորոշիչներ'!$G$6:$GE$68,4,FALSE),0)</f>
        <v>0</v>
      </c>
      <c r="AF458" s="50">
        <f>IFERROR(VLOOKUP(O458,'Վարկանիշային չափորոշիչներ'!$G$6:$GE$68,4,FALSE),0)</f>
        <v>0</v>
      </c>
      <c r="AG458" s="50">
        <f>IFERROR(VLOOKUP(P458,'Վարկանիշային չափորոշիչներ'!$G$6:$GE$68,4,FALSE),0)</f>
        <v>0</v>
      </c>
      <c r="AH458" s="50">
        <f>IFERROR(VLOOKUP(Q458,'Վարկանիշային չափորոշիչներ'!$G$6:$GE$68,4,FALSE),0)</f>
        <v>0</v>
      </c>
      <c r="AI458" s="50">
        <f>IFERROR(VLOOKUP(R458,'Վարկանիշային չափորոշիչներ'!$G$6:$GE$68,4,FALSE),0)</f>
        <v>0</v>
      </c>
      <c r="AJ458" s="50">
        <f>IFERROR(VLOOKUP(S458,'Վարկանիշային չափորոշիչներ'!$G$6:$GE$68,4,FALSE),0)</f>
        <v>0</v>
      </c>
      <c r="AK458" s="50">
        <f>IFERROR(VLOOKUP(T458,'Վարկանիշային չափորոշիչներ'!$G$6:$GE$68,4,FALSE),0)</f>
        <v>0</v>
      </c>
      <c r="AL458" s="50">
        <f>IFERROR(VLOOKUP(U458,'Վարկանիշային չափորոշիչներ'!$G$6:$GE$68,4,FALSE),0)</f>
        <v>0</v>
      </c>
      <c r="AM458" s="50">
        <f>IFERROR(VLOOKUP(V458,'Վարկանիշային չափորոշիչներ'!$G$6:$GE$68,4,FALSE),0)</f>
        <v>0</v>
      </c>
      <c r="AN458" s="50">
        <f t="shared" si="131"/>
        <v>0</v>
      </c>
    </row>
    <row r="459" spans="1:40" s="39" customFormat="1" ht="34.5" hidden="1" outlineLevel="2">
      <c r="A459" s="62">
        <v>1058</v>
      </c>
      <c r="B459" s="62">
        <v>11008</v>
      </c>
      <c r="C459" s="63" t="s">
        <v>543</v>
      </c>
      <c r="D459" s="135"/>
      <c r="E459" s="96"/>
      <c r="F459" s="89"/>
      <c r="G459" s="66"/>
      <c r="H459" s="86"/>
      <c r="I459" s="85"/>
      <c r="J459" s="8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50">
        <f t="shared" si="133"/>
        <v>0</v>
      </c>
      <c r="AB459" s="50">
        <f>IFERROR(VLOOKUP(K459,'Վարկանիշային չափորոշիչներ'!$G$6:$GE$68,4,FALSE),0)</f>
        <v>0</v>
      </c>
      <c r="AC459" s="50">
        <f>IFERROR(VLOOKUP(L459,'Վարկանիշային չափորոշիչներ'!$G$6:$GE$68,4,FALSE),0)</f>
        <v>0</v>
      </c>
      <c r="AD459" s="50">
        <f>IFERROR(VLOOKUP(M459,'Վարկանիշային չափորոշիչներ'!$G$6:$GE$68,4,FALSE),0)</f>
        <v>0</v>
      </c>
      <c r="AE459" s="50">
        <f>IFERROR(VLOOKUP(N459,'Վարկանիշային չափորոշիչներ'!$G$6:$GE$68,4,FALSE),0)</f>
        <v>0</v>
      </c>
      <c r="AF459" s="50">
        <f>IFERROR(VLOOKUP(O459,'Վարկանիշային չափորոշիչներ'!$G$6:$GE$68,4,FALSE),0)</f>
        <v>0</v>
      </c>
      <c r="AG459" s="50">
        <f>IFERROR(VLOOKUP(P459,'Վարկանիշային չափորոշիչներ'!$G$6:$GE$68,4,FALSE),0)</f>
        <v>0</v>
      </c>
      <c r="AH459" s="50">
        <f>IFERROR(VLOOKUP(Q459,'Վարկանիշային չափորոշիչներ'!$G$6:$GE$68,4,FALSE),0)</f>
        <v>0</v>
      </c>
      <c r="AI459" s="50">
        <f>IFERROR(VLOOKUP(R459,'Վարկանիշային չափորոշիչներ'!$G$6:$GE$68,4,FALSE),0)</f>
        <v>0</v>
      </c>
      <c r="AJ459" s="50">
        <f>IFERROR(VLOOKUP(S459,'Վարկանիշային չափորոշիչներ'!$G$6:$GE$68,4,FALSE),0)</f>
        <v>0</v>
      </c>
      <c r="AK459" s="50">
        <f>IFERROR(VLOOKUP(T459,'Վարկանիշային չափորոշիչներ'!$G$6:$GE$68,4,FALSE),0)</f>
        <v>0</v>
      </c>
      <c r="AL459" s="50">
        <f>IFERROR(VLOOKUP(U459,'Վարկանիշային չափորոշիչներ'!$G$6:$GE$68,4,FALSE),0)</f>
        <v>0</v>
      </c>
      <c r="AM459" s="50">
        <f>IFERROR(VLOOKUP(V459,'Վարկանիշային չափորոշիչներ'!$G$6:$GE$68,4,FALSE),0)</f>
        <v>0</v>
      </c>
      <c r="AN459" s="50">
        <f t="shared" si="131"/>
        <v>0</v>
      </c>
    </row>
    <row r="460" spans="1:40" s="39" customFormat="1" ht="51.75" hidden="1" outlineLevel="2">
      <c r="A460" s="62">
        <v>1058</v>
      </c>
      <c r="B460" s="62">
        <v>31001</v>
      </c>
      <c r="C460" s="63" t="s">
        <v>544</v>
      </c>
      <c r="D460" s="74"/>
      <c r="E460" s="74"/>
      <c r="F460" s="89"/>
      <c r="G460" s="65"/>
      <c r="H460" s="86"/>
      <c r="I460" s="85"/>
      <c r="J460" s="8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50">
        <f t="shared" si="133"/>
        <v>0</v>
      </c>
      <c r="AB460" s="50">
        <f>IFERROR(VLOOKUP(K460,'Վարկանիշային չափորոշիչներ'!$G$6:$GE$68,4,FALSE),0)</f>
        <v>0</v>
      </c>
      <c r="AC460" s="50">
        <f>IFERROR(VLOOKUP(L460,'Վարկանիշային չափորոշիչներ'!$G$6:$GE$68,4,FALSE),0)</f>
        <v>0</v>
      </c>
      <c r="AD460" s="50">
        <f>IFERROR(VLOOKUP(M460,'Վարկանիշային չափորոշիչներ'!$G$6:$GE$68,4,FALSE),0)</f>
        <v>0</v>
      </c>
      <c r="AE460" s="50">
        <f>IFERROR(VLOOKUP(N460,'Վարկանիշային չափորոշիչներ'!$G$6:$GE$68,4,FALSE),0)</f>
        <v>0</v>
      </c>
      <c r="AF460" s="50">
        <f>IFERROR(VLOOKUP(O460,'Վարկանիշային չափորոշիչներ'!$G$6:$GE$68,4,FALSE),0)</f>
        <v>0</v>
      </c>
      <c r="AG460" s="50">
        <f>IFERROR(VLOOKUP(P460,'Վարկանիշային չափորոշիչներ'!$G$6:$GE$68,4,FALSE),0)</f>
        <v>0</v>
      </c>
      <c r="AH460" s="50">
        <f>IFERROR(VLOOKUP(Q460,'Վարկանիշային չափորոշիչներ'!$G$6:$GE$68,4,FALSE),0)</f>
        <v>0</v>
      </c>
      <c r="AI460" s="50">
        <f>IFERROR(VLOOKUP(R460,'Վարկանիշային չափորոշիչներ'!$G$6:$GE$68,4,FALSE),0)</f>
        <v>0</v>
      </c>
      <c r="AJ460" s="50">
        <f>IFERROR(VLOOKUP(S460,'Վարկանիշային չափորոշիչներ'!$G$6:$GE$68,4,FALSE),0)</f>
        <v>0</v>
      </c>
      <c r="AK460" s="50">
        <f>IFERROR(VLOOKUP(T460,'Վարկանիշային չափորոշիչներ'!$G$6:$GE$68,4,FALSE),0)</f>
        <v>0</v>
      </c>
      <c r="AL460" s="50">
        <f>IFERROR(VLOOKUP(U460,'Վարկանիշային չափորոշիչներ'!$G$6:$GE$68,4,FALSE),0)</f>
        <v>0</v>
      </c>
      <c r="AM460" s="50">
        <f>IFERROR(VLOOKUP(V460,'Վարկանիշային չափորոշիչներ'!$G$6:$GE$68,4,FALSE),0)</f>
        <v>0</v>
      </c>
      <c r="AN460" s="50">
        <f t="shared" si="131"/>
        <v>0</v>
      </c>
    </row>
    <row r="461" spans="1:40" s="39" customFormat="1" ht="51.75" hidden="1" outlineLevel="2">
      <c r="A461" s="62">
        <v>1058</v>
      </c>
      <c r="B461" s="62">
        <v>31002</v>
      </c>
      <c r="C461" s="63" t="s">
        <v>545</v>
      </c>
      <c r="D461" s="74"/>
      <c r="E461" s="95"/>
      <c r="F461" s="65"/>
      <c r="G461" s="66"/>
      <c r="H461" s="66"/>
      <c r="I461" s="64"/>
      <c r="J461" s="64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50">
        <f t="shared" si="133"/>
        <v>0</v>
      </c>
      <c r="AB461" s="50">
        <f>IFERROR(VLOOKUP(K461,'Վարկանիշային չափորոշիչներ'!$G$6:$GE$68,4,FALSE),0)</f>
        <v>0</v>
      </c>
      <c r="AC461" s="50">
        <f>IFERROR(VLOOKUP(L461,'Վարկանիշային չափորոշիչներ'!$G$6:$GE$68,4,FALSE),0)</f>
        <v>0</v>
      </c>
      <c r="AD461" s="50">
        <f>IFERROR(VLOOKUP(M461,'Վարկանիշային չափորոշիչներ'!$G$6:$GE$68,4,FALSE),0)</f>
        <v>0</v>
      </c>
      <c r="AE461" s="50">
        <f>IFERROR(VLOOKUP(N461,'Վարկանիշային չափորոշիչներ'!$G$6:$GE$68,4,FALSE),0)</f>
        <v>0</v>
      </c>
      <c r="AF461" s="50">
        <f>IFERROR(VLOOKUP(O461,'Վարկանիշային չափորոշիչներ'!$G$6:$GE$68,4,FALSE),0)</f>
        <v>0</v>
      </c>
      <c r="AG461" s="50">
        <f>IFERROR(VLOOKUP(P461,'Վարկանիշային չափորոշիչներ'!$G$6:$GE$68,4,FALSE),0)</f>
        <v>0</v>
      </c>
      <c r="AH461" s="50">
        <f>IFERROR(VLOOKUP(Q461,'Վարկանիշային չափորոշիչներ'!$G$6:$GE$68,4,FALSE),0)</f>
        <v>0</v>
      </c>
      <c r="AI461" s="50">
        <f>IFERROR(VLOOKUP(R461,'Վարկանիշային չափորոշիչներ'!$G$6:$GE$68,4,FALSE),0)</f>
        <v>0</v>
      </c>
      <c r="AJ461" s="50">
        <f>IFERROR(VLOOKUP(S461,'Վարկանիշային չափորոշիչներ'!$G$6:$GE$68,4,FALSE),0)</f>
        <v>0</v>
      </c>
      <c r="AK461" s="50">
        <f>IFERROR(VLOOKUP(T461,'Վարկանիշային չափորոշիչներ'!$G$6:$GE$68,4,FALSE),0)</f>
        <v>0</v>
      </c>
      <c r="AL461" s="50">
        <f>IFERROR(VLOOKUP(U461,'Վարկանիշային չափորոշիչներ'!$G$6:$GE$68,4,FALSE),0)</f>
        <v>0</v>
      </c>
      <c r="AM461" s="50">
        <f>IFERROR(VLOOKUP(V461,'Վարկանիշային չափորոշիչներ'!$G$6:$GE$68,4,FALSE),0)</f>
        <v>0</v>
      </c>
      <c r="AN461" s="50">
        <f t="shared" si="131"/>
        <v>0</v>
      </c>
    </row>
    <row r="462" spans="1:40" s="39" customFormat="1" ht="34.5" hidden="1" outlineLevel="1">
      <c r="A462" s="57">
        <v>1059</v>
      </c>
      <c r="B462" s="57"/>
      <c r="C462" s="58" t="s">
        <v>546</v>
      </c>
      <c r="D462" s="59">
        <f>SUM(D463:D467)</f>
        <v>0</v>
      </c>
      <c r="E462" s="59">
        <f>SUM(E463:E467)</f>
        <v>0</v>
      </c>
      <c r="F462" s="60">
        <f t="shared" ref="F462:H462" si="134">SUM(F463:F467)</f>
        <v>0</v>
      </c>
      <c r="G462" s="60">
        <f t="shared" si="134"/>
        <v>0</v>
      </c>
      <c r="H462" s="60">
        <f t="shared" si="134"/>
        <v>0</v>
      </c>
      <c r="I462" s="61" t="s">
        <v>74</v>
      </c>
      <c r="J462" s="61" t="s">
        <v>74</v>
      </c>
      <c r="K462" s="61" t="s">
        <v>74</v>
      </c>
      <c r="L462" s="61" t="s">
        <v>74</v>
      </c>
      <c r="M462" s="61" t="s">
        <v>74</v>
      </c>
      <c r="N462" s="61" t="s">
        <v>74</v>
      </c>
      <c r="O462" s="61" t="s">
        <v>74</v>
      </c>
      <c r="P462" s="61" t="s">
        <v>74</v>
      </c>
      <c r="Q462" s="61" t="s">
        <v>74</v>
      </c>
      <c r="R462" s="61" t="s">
        <v>74</v>
      </c>
      <c r="S462" s="61" t="s">
        <v>74</v>
      </c>
      <c r="T462" s="61" t="s">
        <v>74</v>
      </c>
      <c r="U462" s="61" t="s">
        <v>74</v>
      </c>
      <c r="V462" s="61" t="s">
        <v>74</v>
      </c>
      <c r="W462" s="61" t="s">
        <v>74</v>
      </c>
      <c r="AB462" s="50">
        <f>IFERROR(VLOOKUP(K462,'Վարկանիշային չափորոշիչներ'!$G$6:$GE$68,4,FALSE),0)</f>
        <v>0</v>
      </c>
      <c r="AC462" s="50">
        <f>IFERROR(VLOOKUP(L462,'Վարկանիշային չափորոշիչներ'!$G$6:$GE$68,4,FALSE),0)</f>
        <v>0</v>
      </c>
      <c r="AD462" s="50">
        <f>IFERROR(VLOOKUP(M462,'Վարկանիշային չափորոշիչներ'!$G$6:$GE$68,4,FALSE),0)</f>
        <v>0</v>
      </c>
      <c r="AE462" s="50">
        <f>IFERROR(VLOOKUP(N462,'Վարկանիշային չափորոշիչներ'!$G$6:$GE$68,4,FALSE),0)</f>
        <v>0</v>
      </c>
      <c r="AF462" s="50">
        <f>IFERROR(VLOOKUP(O462,'Վարկանիշային չափորոշիչներ'!$G$6:$GE$68,4,FALSE),0)</f>
        <v>0</v>
      </c>
      <c r="AG462" s="50">
        <f>IFERROR(VLOOKUP(P462,'Վարկանիշային չափորոշիչներ'!$G$6:$GE$68,4,FALSE),0)</f>
        <v>0</v>
      </c>
      <c r="AH462" s="50">
        <f>IFERROR(VLOOKUP(Q462,'Վարկանիշային չափորոշիչներ'!$G$6:$GE$68,4,FALSE),0)</f>
        <v>0</v>
      </c>
      <c r="AI462" s="50">
        <f>IFERROR(VLOOKUP(R462,'Վարկանիշային չափորոշիչներ'!$G$6:$GE$68,4,FALSE),0)</f>
        <v>0</v>
      </c>
      <c r="AJ462" s="50">
        <f>IFERROR(VLOOKUP(S462,'Վարկանիշային չափորոշիչներ'!$G$6:$GE$68,4,FALSE),0)</f>
        <v>0</v>
      </c>
      <c r="AK462" s="50">
        <f>IFERROR(VLOOKUP(T462,'Վարկանիշային չափորոշիչներ'!$G$6:$GE$68,4,FALSE),0)</f>
        <v>0</v>
      </c>
      <c r="AL462" s="50">
        <f>IFERROR(VLOOKUP(U462,'Վարկանիշային չափորոշիչներ'!$G$6:$GE$68,4,FALSE),0)</f>
        <v>0</v>
      </c>
      <c r="AM462" s="50">
        <f>IFERROR(VLOOKUP(V462,'Վարկանիշային չափորոշիչներ'!$G$6:$GE$68,4,FALSE),0)</f>
        <v>0</v>
      </c>
      <c r="AN462" s="50">
        <f t="shared" si="131"/>
        <v>0</v>
      </c>
    </row>
    <row r="463" spans="1:40" s="39" customFormat="1" ht="86.25" hidden="1" outlineLevel="2">
      <c r="A463" s="62">
        <v>1059</v>
      </c>
      <c r="B463" s="62">
        <v>11001</v>
      </c>
      <c r="C463" s="63" t="s">
        <v>547</v>
      </c>
      <c r="D463" s="73"/>
      <c r="E463" s="73"/>
      <c r="F463" s="89"/>
      <c r="G463" s="97"/>
      <c r="H463" s="97"/>
      <c r="I463" s="82"/>
      <c r="J463" s="82"/>
      <c r="K463" s="83"/>
      <c r="L463" s="83"/>
      <c r="M463" s="83"/>
      <c r="N463" s="83"/>
      <c r="O463" s="83"/>
      <c r="P463" s="83"/>
      <c r="Q463" s="83"/>
      <c r="R463" s="83"/>
      <c r="S463" s="83"/>
      <c r="T463" s="83"/>
      <c r="U463" s="83"/>
      <c r="V463" s="83"/>
      <c r="W463" s="50">
        <f t="shared" ref="W463:W467" si="135">AN463</f>
        <v>0</v>
      </c>
      <c r="AB463" s="50">
        <f>IFERROR(VLOOKUP(K463,'Վարկանիշային չափորոշիչներ'!$G$6:$GE$68,4,FALSE),0)</f>
        <v>0</v>
      </c>
      <c r="AC463" s="50">
        <f>IFERROR(VLOOKUP(L463,'Վարկանիշային չափորոշիչներ'!$G$6:$GE$68,4,FALSE),0)</f>
        <v>0</v>
      </c>
      <c r="AD463" s="50">
        <f>IFERROR(VLOOKUP(M463,'Վարկանիշային չափորոշիչներ'!$G$6:$GE$68,4,FALSE),0)</f>
        <v>0</v>
      </c>
      <c r="AE463" s="50">
        <f>IFERROR(VLOOKUP(N463,'Վարկանիշային չափորոշիչներ'!$G$6:$GE$68,4,FALSE),0)</f>
        <v>0</v>
      </c>
      <c r="AF463" s="50">
        <f>IFERROR(VLOOKUP(O463,'Վարկանիշային չափորոշիչներ'!$G$6:$GE$68,4,FALSE),0)</f>
        <v>0</v>
      </c>
      <c r="AG463" s="50">
        <f>IFERROR(VLOOKUP(P463,'Վարկանիշային չափորոշիչներ'!$G$6:$GE$68,4,FALSE),0)</f>
        <v>0</v>
      </c>
      <c r="AH463" s="50">
        <f>IFERROR(VLOOKUP(Q463,'Վարկանիշային չափորոշիչներ'!$G$6:$GE$68,4,FALSE),0)</f>
        <v>0</v>
      </c>
      <c r="AI463" s="50">
        <f>IFERROR(VLOOKUP(R463,'Վարկանիշային չափորոշիչներ'!$G$6:$GE$68,4,FALSE),0)</f>
        <v>0</v>
      </c>
      <c r="AJ463" s="50">
        <f>IFERROR(VLOOKUP(S463,'Վարկանիշային չափորոշիչներ'!$G$6:$GE$68,4,FALSE),0)</f>
        <v>0</v>
      </c>
      <c r="AK463" s="50">
        <f>IFERROR(VLOOKUP(T463,'Վարկանիշային չափորոշիչներ'!$G$6:$GE$68,4,FALSE),0)</f>
        <v>0</v>
      </c>
      <c r="AL463" s="50">
        <f>IFERROR(VLOOKUP(U463,'Վարկանիշային չափորոշիչներ'!$G$6:$GE$68,4,FALSE),0)</f>
        <v>0</v>
      </c>
      <c r="AM463" s="50">
        <f>IFERROR(VLOOKUP(V463,'Վարկանիշային չափորոշիչներ'!$G$6:$GE$68,4,FALSE),0)</f>
        <v>0</v>
      </c>
      <c r="AN463" s="50">
        <f t="shared" si="131"/>
        <v>0</v>
      </c>
    </row>
    <row r="464" spans="1:40" s="39" customFormat="1" ht="34.5" hidden="1" outlineLevel="2">
      <c r="A464" s="62">
        <v>1059</v>
      </c>
      <c r="B464" s="62">
        <v>11002</v>
      </c>
      <c r="C464" s="63" t="s">
        <v>548</v>
      </c>
      <c r="D464" s="73"/>
      <c r="E464" s="73"/>
      <c r="F464" s="89"/>
      <c r="G464" s="97"/>
      <c r="H464" s="97"/>
      <c r="I464" s="82"/>
      <c r="J464" s="82"/>
      <c r="K464" s="83"/>
      <c r="L464" s="83"/>
      <c r="M464" s="83"/>
      <c r="N464" s="83"/>
      <c r="O464" s="83"/>
      <c r="P464" s="83"/>
      <c r="Q464" s="83"/>
      <c r="R464" s="83"/>
      <c r="S464" s="83"/>
      <c r="T464" s="83"/>
      <c r="U464" s="83"/>
      <c r="V464" s="83"/>
      <c r="W464" s="50">
        <f t="shared" si="135"/>
        <v>0</v>
      </c>
      <c r="AB464" s="50">
        <f>IFERROR(VLOOKUP(K464,'Վարկանիշային չափորոշիչներ'!$G$6:$GE$68,4,FALSE),0)</f>
        <v>0</v>
      </c>
      <c r="AC464" s="50">
        <f>IFERROR(VLOOKUP(L464,'Վարկանիշային չափորոշիչներ'!$G$6:$GE$68,4,FALSE),0)</f>
        <v>0</v>
      </c>
      <c r="AD464" s="50">
        <f>IFERROR(VLOOKUP(M464,'Վարկանիշային չափորոշիչներ'!$G$6:$GE$68,4,FALSE),0)</f>
        <v>0</v>
      </c>
      <c r="AE464" s="50">
        <f>IFERROR(VLOOKUP(N464,'Վարկանիշային չափորոշիչներ'!$G$6:$GE$68,4,FALSE),0)</f>
        <v>0</v>
      </c>
      <c r="AF464" s="50">
        <f>IFERROR(VLOOKUP(O464,'Վարկանիշային չափորոշիչներ'!$G$6:$GE$68,4,FALSE),0)</f>
        <v>0</v>
      </c>
      <c r="AG464" s="50">
        <f>IFERROR(VLOOKUP(P464,'Վարկանիշային չափորոշիչներ'!$G$6:$GE$68,4,FALSE),0)</f>
        <v>0</v>
      </c>
      <c r="AH464" s="50">
        <f>IFERROR(VLOOKUP(Q464,'Վարկանիշային չափորոշիչներ'!$G$6:$GE$68,4,FALSE),0)</f>
        <v>0</v>
      </c>
      <c r="AI464" s="50">
        <f>IFERROR(VLOOKUP(R464,'Վարկանիշային չափորոշիչներ'!$G$6:$GE$68,4,FALSE),0)</f>
        <v>0</v>
      </c>
      <c r="AJ464" s="50">
        <f>IFERROR(VLOOKUP(S464,'Վարկանիշային չափորոշիչներ'!$G$6:$GE$68,4,FALSE),0)</f>
        <v>0</v>
      </c>
      <c r="AK464" s="50">
        <f>IFERROR(VLOOKUP(T464,'Վարկանիշային չափորոշիչներ'!$G$6:$GE$68,4,FALSE),0)</f>
        <v>0</v>
      </c>
      <c r="AL464" s="50">
        <f>IFERROR(VLOOKUP(U464,'Վարկանիշային չափորոշիչներ'!$G$6:$GE$68,4,FALSE),0)</f>
        <v>0</v>
      </c>
      <c r="AM464" s="50">
        <f>IFERROR(VLOOKUP(V464,'Վարկանիշային չափորոշիչներ'!$G$6:$GE$68,4,FALSE),0)</f>
        <v>0</v>
      </c>
      <c r="AN464" s="50">
        <f t="shared" si="131"/>
        <v>0</v>
      </c>
    </row>
    <row r="465" spans="1:40" s="39" customFormat="1" ht="51.75" hidden="1" outlineLevel="2">
      <c r="A465" s="62">
        <v>1059</v>
      </c>
      <c r="B465" s="62">
        <v>11003</v>
      </c>
      <c r="C465" s="63" t="s">
        <v>549</v>
      </c>
      <c r="D465" s="73"/>
      <c r="E465" s="73"/>
      <c r="F465" s="97"/>
      <c r="G465" s="97"/>
      <c r="H465" s="97"/>
      <c r="I465" s="82"/>
      <c r="J465" s="82"/>
      <c r="K465" s="83"/>
      <c r="L465" s="83"/>
      <c r="M465" s="83"/>
      <c r="N465" s="83"/>
      <c r="O465" s="83"/>
      <c r="P465" s="83"/>
      <c r="Q465" s="83"/>
      <c r="R465" s="83"/>
      <c r="S465" s="83"/>
      <c r="T465" s="83"/>
      <c r="U465" s="83"/>
      <c r="V465" s="83"/>
      <c r="W465" s="50">
        <f t="shared" si="135"/>
        <v>0</v>
      </c>
      <c r="AB465" s="50">
        <f>IFERROR(VLOOKUP(K465,'Վարկանիշային չափորոշիչներ'!$G$6:$GE$68,4,FALSE),0)</f>
        <v>0</v>
      </c>
      <c r="AC465" s="50">
        <f>IFERROR(VLOOKUP(L465,'Վարկանիշային չափորոշիչներ'!$G$6:$GE$68,4,FALSE),0)</f>
        <v>0</v>
      </c>
      <c r="AD465" s="50">
        <f>IFERROR(VLOOKUP(M465,'Վարկանիշային չափորոշիչներ'!$G$6:$GE$68,4,FALSE),0)</f>
        <v>0</v>
      </c>
      <c r="AE465" s="50">
        <f>IFERROR(VLOOKUP(N465,'Վարկանիշային չափորոշիչներ'!$G$6:$GE$68,4,FALSE),0)</f>
        <v>0</v>
      </c>
      <c r="AF465" s="50">
        <f>IFERROR(VLOOKUP(O465,'Վարկանիշային չափորոշիչներ'!$G$6:$GE$68,4,FALSE),0)</f>
        <v>0</v>
      </c>
      <c r="AG465" s="50">
        <f>IFERROR(VLOOKUP(P465,'Վարկանիշային չափորոշիչներ'!$G$6:$GE$68,4,FALSE),0)</f>
        <v>0</v>
      </c>
      <c r="AH465" s="50">
        <f>IFERROR(VLOOKUP(Q465,'Վարկանիշային չափորոշիչներ'!$G$6:$GE$68,4,FALSE),0)</f>
        <v>0</v>
      </c>
      <c r="AI465" s="50">
        <f>IFERROR(VLOOKUP(R465,'Վարկանիշային չափորոշիչներ'!$G$6:$GE$68,4,FALSE),0)</f>
        <v>0</v>
      </c>
      <c r="AJ465" s="50">
        <f>IFERROR(VLOOKUP(S465,'Վարկանիշային չափորոշիչներ'!$G$6:$GE$68,4,FALSE),0)</f>
        <v>0</v>
      </c>
      <c r="AK465" s="50">
        <f>IFERROR(VLOOKUP(T465,'Վարկանիշային չափորոշիչներ'!$G$6:$GE$68,4,FALSE),0)</f>
        <v>0</v>
      </c>
      <c r="AL465" s="50">
        <f>IFERROR(VLOOKUP(U465,'Վարկանիշային չափորոշիչներ'!$G$6:$GE$68,4,FALSE),0)</f>
        <v>0</v>
      </c>
      <c r="AM465" s="50">
        <f>IFERROR(VLOOKUP(V465,'Վարկանիշային չափորոշիչներ'!$G$6:$GE$68,4,FALSE),0)</f>
        <v>0</v>
      </c>
      <c r="AN465" s="50">
        <f t="shared" si="131"/>
        <v>0</v>
      </c>
    </row>
    <row r="466" spans="1:40" s="39" customFormat="1" ht="103.5" hidden="1" outlineLevel="2">
      <c r="A466" s="62">
        <v>1059</v>
      </c>
      <c r="B466" s="62">
        <v>11009</v>
      </c>
      <c r="C466" s="63" t="s">
        <v>550</v>
      </c>
      <c r="D466" s="74"/>
      <c r="E466" s="74"/>
      <c r="F466" s="65"/>
      <c r="G466" s="66"/>
      <c r="H466" s="66"/>
      <c r="I466" s="64"/>
      <c r="J466" s="64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50">
        <f t="shared" si="135"/>
        <v>0</v>
      </c>
      <c r="AB466" s="50">
        <f>IFERROR(VLOOKUP(K466,'Վարկանիշային չափորոշիչներ'!$G$6:$GE$68,4,FALSE),0)</f>
        <v>0</v>
      </c>
      <c r="AC466" s="50">
        <f>IFERROR(VLOOKUP(L466,'Վարկանիշային չափորոշիչներ'!$G$6:$GE$68,4,FALSE),0)</f>
        <v>0</v>
      </c>
      <c r="AD466" s="50">
        <f>IFERROR(VLOOKUP(M466,'Վարկանիշային չափորոշիչներ'!$G$6:$GE$68,4,FALSE),0)</f>
        <v>0</v>
      </c>
      <c r="AE466" s="50">
        <f>IFERROR(VLOOKUP(N466,'Վարկանիշային չափորոշիչներ'!$G$6:$GE$68,4,FALSE),0)</f>
        <v>0</v>
      </c>
      <c r="AF466" s="50">
        <f>IFERROR(VLOOKUP(O466,'Վարկանիշային չափորոշիչներ'!$G$6:$GE$68,4,FALSE),0)</f>
        <v>0</v>
      </c>
      <c r="AG466" s="50">
        <f>IFERROR(VLOOKUP(P466,'Վարկանիշային չափորոշիչներ'!$G$6:$GE$68,4,FALSE),0)</f>
        <v>0</v>
      </c>
      <c r="AH466" s="50">
        <f>IFERROR(VLOOKUP(Q466,'Վարկանիշային չափորոշիչներ'!$G$6:$GE$68,4,FALSE),0)</f>
        <v>0</v>
      </c>
      <c r="AI466" s="50">
        <f>IFERROR(VLOOKUP(R466,'Վարկանիշային չափորոշիչներ'!$G$6:$GE$68,4,FALSE),0)</f>
        <v>0</v>
      </c>
      <c r="AJ466" s="50">
        <f>IFERROR(VLOOKUP(S466,'Վարկանիշային չափորոշիչներ'!$G$6:$GE$68,4,FALSE),0)</f>
        <v>0</v>
      </c>
      <c r="AK466" s="50">
        <f>IFERROR(VLOOKUP(T466,'Վարկանիշային չափորոշիչներ'!$G$6:$GE$68,4,FALSE),0)</f>
        <v>0</v>
      </c>
      <c r="AL466" s="50">
        <f>IFERROR(VLOOKUP(U466,'Վարկանիշային չափորոշիչներ'!$G$6:$GE$68,4,FALSE),0)</f>
        <v>0</v>
      </c>
      <c r="AM466" s="50">
        <f>IFERROR(VLOOKUP(V466,'Վարկանիշային չափորոշիչներ'!$G$6:$GE$68,4,FALSE),0)</f>
        <v>0</v>
      </c>
      <c r="AN466" s="50">
        <f t="shared" si="131"/>
        <v>0</v>
      </c>
    </row>
    <row r="467" spans="1:40" s="39" customFormat="1" ht="103.5" hidden="1" outlineLevel="2">
      <c r="A467" s="62">
        <v>1059</v>
      </c>
      <c r="B467" s="62">
        <v>12002</v>
      </c>
      <c r="C467" s="63" t="s">
        <v>551</v>
      </c>
      <c r="D467" s="74"/>
      <c r="E467" s="74"/>
      <c r="F467" s="65"/>
      <c r="G467" s="65"/>
      <c r="H467" s="89"/>
      <c r="I467" s="74"/>
      <c r="J467" s="74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50">
        <f t="shared" si="135"/>
        <v>0</v>
      </c>
      <c r="AB467" s="50">
        <f>IFERROR(VLOOKUP(K467,'Վարկանիշային չափորոշիչներ'!$G$6:$GE$68,4,FALSE),0)</f>
        <v>0</v>
      </c>
      <c r="AC467" s="50">
        <f>IFERROR(VLOOKUP(L467,'Վարկանիշային չափորոշիչներ'!$G$6:$GE$68,4,FALSE),0)</f>
        <v>0</v>
      </c>
      <c r="AD467" s="50">
        <f>IFERROR(VLOOKUP(M467,'Վարկանիշային չափորոշիչներ'!$G$6:$GE$68,4,FALSE),0)</f>
        <v>0</v>
      </c>
      <c r="AE467" s="50">
        <f>IFERROR(VLOOKUP(N467,'Վարկանիշային չափորոշիչներ'!$G$6:$GE$68,4,FALSE),0)</f>
        <v>0</v>
      </c>
      <c r="AF467" s="50">
        <f>IFERROR(VLOOKUP(O467,'Վարկանիշային չափորոշիչներ'!$G$6:$GE$68,4,FALSE),0)</f>
        <v>0</v>
      </c>
      <c r="AG467" s="50">
        <f>IFERROR(VLOOKUP(P467,'Վարկանիշային չափորոշիչներ'!$G$6:$GE$68,4,FALSE),0)</f>
        <v>0</v>
      </c>
      <c r="AH467" s="50">
        <f>IFERROR(VLOOKUP(Q467,'Վարկանիշային չափորոշիչներ'!$G$6:$GE$68,4,FALSE),0)</f>
        <v>0</v>
      </c>
      <c r="AI467" s="50">
        <f>IFERROR(VLOOKUP(R467,'Վարկանիշային չափորոշիչներ'!$G$6:$GE$68,4,FALSE),0)</f>
        <v>0</v>
      </c>
      <c r="AJ467" s="50">
        <f>IFERROR(VLOOKUP(S467,'Վարկանիշային չափորոշիչներ'!$G$6:$GE$68,4,FALSE),0)</f>
        <v>0</v>
      </c>
      <c r="AK467" s="50">
        <f>IFERROR(VLOOKUP(T467,'Վարկանիշային չափորոշիչներ'!$G$6:$GE$68,4,FALSE),0)</f>
        <v>0</v>
      </c>
      <c r="AL467" s="50">
        <f>IFERROR(VLOOKUP(U467,'Վարկանիշային չափորոշիչներ'!$G$6:$GE$68,4,FALSE),0)</f>
        <v>0</v>
      </c>
      <c r="AM467" s="50">
        <f>IFERROR(VLOOKUP(V467,'Վարկանիշային չափորոշիչներ'!$G$6:$GE$68,4,FALSE),0)</f>
        <v>0</v>
      </c>
      <c r="AN467" s="50">
        <f t="shared" si="131"/>
        <v>0</v>
      </c>
    </row>
    <row r="468" spans="1:40" s="39" customFormat="1" ht="51.75" hidden="1" outlineLevel="1">
      <c r="A468" s="57">
        <v>1067</v>
      </c>
      <c r="B468" s="57"/>
      <c r="C468" s="58" t="s">
        <v>552</v>
      </c>
      <c r="D468" s="59">
        <f>SUM(D469:D471)</f>
        <v>0</v>
      </c>
      <c r="E468" s="59">
        <f>SUM(E469:E471)</f>
        <v>0</v>
      </c>
      <c r="F468" s="60">
        <f t="shared" ref="F468:H468" si="136">SUM(F469:F471)</f>
        <v>0</v>
      </c>
      <c r="G468" s="60">
        <f t="shared" si="136"/>
        <v>0</v>
      </c>
      <c r="H468" s="60">
        <f t="shared" si="136"/>
        <v>0</v>
      </c>
      <c r="I468" s="61" t="s">
        <v>74</v>
      </c>
      <c r="J468" s="61" t="s">
        <v>74</v>
      </c>
      <c r="K468" s="61" t="s">
        <v>74</v>
      </c>
      <c r="L468" s="61" t="s">
        <v>74</v>
      </c>
      <c r="M468" s="61" t="s">
        <v>74</v>
      </c>
      <c r="N468" s="61" t="s">
        <v>74</v>
      </c>
      <c r="O468" s="61" t="s">
        <v>74</v>
      </c>
      <c r="P468" s="61" t="s">
        <v>74</v>
      </c>
      <c r="Q468" s="61" t="s">
        <v>74</v>
      </c>
      <c r="R468" s="61" t="s">
        <v>74</v>
      </c>
      <c r="S468" s="61" t="s">
        <v>74</v>
      </c>
      <c r="T468" s="61" t="s">
        <v>74</v>
      </c>
      <c r="U468" s="61" t="s">
        <v>74</v>
      </c>
      <c r="V468" s="61" t="s">
        <v>74</v>
      </c>
      <c r="W468" s="61" t="s">
        <v>74</v>
      </c>
      <c r="AB468" s="50">
        <f>IFERROR(VLOOKUP(K468,'Վարկանիշային չափորոշիչներ'!$G$6:$GE$68,4,FALSE),0)</f>
        <v>0</v>
      </c>
      <c r="AC468" s="50">
        <f>IFERROR(VLOOKUP(L468,'Վարկանիշային չափորոշիչներ'!$G$6:$GE$68,4,FALSE),0)</f>
        <v>0</v>
      </c>
      <c r="AD468" s="50">
        <f>IFERROR(VLOOKUP(M468,'Վարկանիշային չափորոշիչներ'!$G$6:$GE$68,4,FALSE),0)</f>
        <v>0</v>
      </c>
      <c r="AE468" s="50">
        <f>IFERROR(VLOOKUP(N468,'Վարկանիշային չափորոշիչներ'!$G$6:$GE$68,4,FALSE),0)</f>
        <v>0</v>
      </c>
      <c r="AF468" s="50">
        <f>IFERROR(VLOOKUP(O468,'Վարկանիշային չափորոշիչներ'!$G$6:$GE$68,4,FALSE),0)</f>
        <v>0</v>
      </c>
      <c r="AG468" s="50">
        <f>IFERROR(VLOOKUP(P468,'Վարկանիշային չափորոշիչներ'!$G$6:$GE$68,4,FALSE),0)</f>
        <v>0</v>
      </c>
      <c r="AH468" s="50">
        <f>IFERROR(VLOOKUP(Q468,'Վարկանիշային չափորոշիչներ'!$G$6:$GE$68,4,FALSE),0)</f>
        <v>0</v>
      </c>
      <c r="AI468" s="50">
        <f>IFERROR(VLOOKUP(R468,'Վարկանիշային չափորոշիչներ'!$G$6:$GE$68,4,FALSE),0)</f>
        <v>0</v>
      </c>
      <c r="AJ468" s="50">
        <f>IFERROR(VLOOKUP(S468,'Վարկանիշային չափորոշիչներ'!$G$6:$GE$68,4,FALSE),0)</f>
        <v>0</v>
      </c>
      <c r="AK468" s="50">
        <f>IFERROR(VLOOKUP(T468,'Վարկանիշային չափորոշիչներ'!$G$6:$GE$68,4,FALSE),0)</f>
        <v>0</v>
      </c>
      <c r="AL468" s="50">
        <f>IFERROR(VLOOKUP(U468,'Վարկանիշային չափորոշիչներ'!$G$6:$GE$68,4,FALSE),0)</f>
        <v>0</v>
      </c>
      <c r="AM468" s="50">
        <f>IFERROR(VLOOKUP(V468,'Վարկանիշային չափորոշիչներ'!$G$6:$GE$68,4,FALSE),0)</f>
        <v>0</v>
      </c>
      <c r="AN468" s="50">
        <f t="shared" si="131"/>
        <v>0</v>
      </c>
    </row>
    <row r="469" spans="1:40" s="39" customFormat="1" ht="34.5" hidden="1" outlineLevel="2">
      <c r="A469" s="62">
        <v>1067</v>
      </c>
      <c r="B469" s="62">
        <v>11001</v>
      </c>
      <c r="C469" s="63" t="s">
        <v>553</v>
      </c>
      <c r="D469" s="74"/>
      <c r="E469" s="74"/>
      <c r="F469" s="97"/>
      <c r="G469" s="97"/>
      <c r="H469" s="97"/>
      <c r="I469" s="82"/>
      <c r="J469" s="82"/>
      <c r="K469" s="83"/>
      <c r="L469" s="83"/>
      <c r="M469" s="83"/>
      <c r="N469" s="83"/>
      <c r="O469" s="83"/>
      <c r="P469" s="83"/>
      <c r="Q469" s="83"/>
      <c r="R469" s="83"/>
      <c r="S469" s="83"/>
      <c r="T469" s="83"/>
      <c r="U469" s="83"/>
      <c r="V469" s="83"/>
      <c r="W469" s="50">
        <f>AN469</f>
        <v>0</v>
      </c>
      <c r="AB469" s="50">
        <f>IFERROR(VLOOKUP(K469,'Վարկանիշային չափորոշիչներ'!$G$6:$GE$68,4,FALSE),0)</f>
        <v>0</v>
      </c>
      <c r="AC469" s="50">
        <f>IFERROR(VLOOKUP(L469,'Վարկանիշային չափորոշիչներ'!$G$6:$GE$68,4,FALSE),0)</f>
        <v>0</v>
      </c>
      <c r="AD469" s="50">
        <f>IFERROR(VLOOKUP(M469,'Վարկանիշային չափորոշիչներ'!$G$6:$GE$68,4,FALSE),0)</f>
        <v>0</v>
      </c>
      <c r="AE469" s="50">
        <f>IFERROR(VLOOKUP(N469,'Վարկանիշային չափորոշիչներ'!$G$6:$GE$68,4,FALSE),0)</f>
        <v>0</v>
      </c>
      <c r="AF469" s="50">
        <f>IFERROR(VLOOKUP(O469,'Վարկանիշային չափորոշիչներ'!$G$6:$GE$68,4,FALSE),0)</f>
        <v>0</v>
      </c>
      <c r="AG469" s="50">
        <f>IFERROR(VLOOKUP(P469,'Վարկանիշային չափորոշիչներ'!$G$6:$GE$68,4,FALSE),0)</f>
        <v>0</v>
      </c>
      <c r="AH469" s="50">
        <f>IFERROR(VLOOKUP(Q469,'Վարկանիշային չափորոշիչներ'!$G$6:$GE$68,4,FALSE),0)</f>
        <v>0</v>
      </c>
      <c r="AI469" s="50">
        <f>IFERROR(VLOOKUP(R469,'Վարկանիշային չափորոշիչներ'!$G$6:$GE$68,4,FALSE),0)</f>
        <v>0</v>
      </c>
      <c r="AJ469" s="50">
        <f>IFERROR(VLOOKUP(S469,'Վարկանիշային չափորոշիչներ'!$G$6:$GE$68,4,FALSE),0)</f>
        <v>0</v>
      </c>
      <c r="AK469" s="50">
        <f>IFERROR(VLOOKUP(T469,'Վարկանիշային չափորոշիչներ'!$G$6:$GE$68,4,FALSE),0)</f>
        <v>0</v>
      </c>
      <c r="AL469" s="50">
        <f>IFERROR(VLOOKUP(U469,'Վարկանիշային չափորոշիչներ'!$G$6:$GE$68,4,FALSE),0)</f>
        <v>0</v>
      </c>
      <c r="AM469" s="50">
        <f>IFERROR(VLOOKUP(V469,'Վարկանիշային չափորոշիչներ'!$G$6:$GE$68,4,FALSE),0)</f>
        <v>0</v>
      </c>
      <c r="AN469" s="50">
        <f t="shared" si="131"/>
        <v>0</v>
      </c>
    </row>
    <row r="470" spans="1:40" s="39" customFormat="1" ht="51.75" hidden="1" outlineLevel="2">
      <c r="A470" s="62">
        <v>1067</v>
      </c>
      <c r="B470" s="62">
        <v>11002</v>
      </c>
      <c r="C470" s="63" t="s">
        <v>554</v>
      </c>
      <c r="D470" s="74"/>
      <c r="E470" s="74"/>
      <c r="F470" s="89"/>
      <c r="G470" s="97"/>
      <c r="H470" s="97"/>
      <c r="I470" s="82"/>
      <c r="J470" s="82"/>
      <c r="K470" s="83"/>
      <c r="L470" s="83"/>
      <c r="M470" s="83"/>
      <c r="N470" s="83"/>
      <c r="O470" s="83"/>
      <c r="P470" s="83"/>
      <c r="Q470" s="83"/>
      <c r="R470" s="83"/>
      <c r="S470" s="83"/>
      <c r="T470" s="83"/>
      <c r="U470" s="83"/>
      <c r="V470" s="83"/>
      <c r="W470" s="50">
        <f>AN470</f>
        <v>0</v>
      </c>
      <c r="AB470" s="50">
        <f>IFERROR(VLOOKUP(K470,'Վարկանիշային չափորոշիչներ'!$G$6:$GE$68,4,FALSE),0)</f>
        <v>0</v>
      </c>
      <c r="AC470" s="50">
        <f>IFERROR(VLOOKUP(L470,'Վարկանիշային չափորոշիչներ'!$G$6:$GE$68,4,FALSE),0)</f>
        <v>0</v>
      </c>
      <c r="AD470" s="50">
        <f>IFERROR(VLOOKUP(M470,'Վարկանիշային չափորոշիչներ'!$G$6:$GE$68,4,FALSE),0)</f>
        <v>0</v>
      </c>
      <c r="AE470" s="50">
        <f>IFERROR(VLOOKUP(N470,'Վարկանիշային չափորոշիչներ'!$G$6:$GE$68,4,FALSE),0)</f>
        <v>0</v>
      </c>
      <c r="AF470" s="50">
        <f>IFERROR(VLOOKUP(O470,'Վարկանիշային չափորոշիչներ'!$G$6:$GE$68,4,FALSE),0)</f>
        <v>0</v>
      </c>
      <c r="AG470" s="50">
        <f>IFERROR(VLOOKUP(P470,'Վարկանիշային չափորոշիչներ'!$G$6:$GE$68,4,FALSE),0)</f>
        <v>0</v>
      </c>
      <c r="AH470" s="50">
        <f>IFERROR(VLOOKUP(Q470,'Վարկանիշային չափորոշիչներ'!$G$6:$GE$68,4,FALSE),0)</f>
        <v>0</v>
      </c>
      <c r="AI470" s="50">
        <f>IFERROR(VLOOKUP(R470,'Վարկանիշային չափորոշիչներ'!$G$6:$GE$68,4,FALSE),0)</f>
        <v>0</v>
      </c>
      <c r="AJ470" s="50">
        <f>IFERROR(VLOOKUP(S470,'Վարկանիշային չափորոշիչներ'!$G$6:$GE$68,4,FALSE),0)</f>
        <v>0</v>
      </c>
      <c r="AK470" s="50">
        <f>IFERROR(VLOOKUP(T470,'Վարկանիշային չափորոշիչներ'!$G$6:$GE$68,4,FALSE),0)</f>
        <v>0</v>
      </c>
      <c r="AL470" s="50">
        <f>IFERROR(VLOOKUP(U470,'Վարկանիշային չափորոշիչներ'!$G$6:$GE$68,4,FALSE),0)</f>
        <v>0</v>
      </c>
      <c r="AM470" s="50">
        <f>IFERROR(VLOOKUP(V470,'Վարկանիշային չափորոշիչներ'!$G$6:$GE$68,4,FALSE),0)</f>
        <v>0</v>
      </c>
      <c r="AN470" s="50">
        <f t="shared" si="131"/>
        <v>0</v>
      </c>
    </row>
    <row r="471" spans="1:40" s="39" customFormat="1" ht="34.5" hidden="1" outlineLevel="2">
      <c r="A471" s="62">
        <v>1067</v>
      </c>
      <c r="B471" s="62">
        <v>32002</v>
      </c>
      <c r="C471" s="63" t="s">
        <v>555</v>
      </c>
      <c r="D471" s="74"/>
      <c r="E471" s="74"/>
      <c r="F471" s="89"/>
      <c r="G471" s="66"/>
      <c r="H471" s="66"/>
      <c r="I471" s="64"/>
      <c r="J471" s="64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50">
        <f>AN471</f>
        <v>0</v>
      </c>
      <c r="AB471" s="50">
        <f>IFERROR(VLOOKUP(K471,'Վարկանիշային չափորոշիչներ'!$G$6:$GE$68,4,FALSE),0)</f>
        <v>0</v>
      </c>
      <c r="AC471" s="50">
        <f>IFERROR(VLOOKUP(L471,'Վարկանիշային չափորոշիչներ'!$G$6:$GE$68,4,FALSE),0)</f>
        <v>0</v>
      </c>
      <c r="AD471" s="50">
        <f>IFERROR(VLOOKUP(M471,'Վարկանիշային չափորոշիչներ'!$G$6:$GE$68,4,FALSE),0)</f>
        <v>0</v>
      </c>
      <c r="AE471" s="50">
        <f>IFERROR(VLOOKUP(N471,'Վարկանիշային չափորոշիչներ'!$G$6:$GE$68,4,FALSE),0)</f>
        <v>0</v>
      </c>
      <c r="AF471" s="50">
        <f>IFERROR(VLOOKUP(O471,'Վարկանիշային չափորոշիչներ'!$G$6:$GE$68,4,FALSE),0)</f>
        <v>0</v>
      </c>
      <c r="AG471" s="50">
        <f>IFERROR(VLOOKUP(P471,'Վարկանիշային չափորոշիչներ'!$G$6:$GE$68,4,FALSE),0)</f>
        <v>0</v>
      </c>
      <c r="AH471" s="50">
        <f>IFERROR(VLOOKUP(Q471,'Վարկանիշային չափորոշիչներ'!$G$6:$GE$68,4,FALSE),0)</f>
        <v>0</v>
      </c>
      <c r="AI471" s="50">
        <f>IFERROR(VLOOKUP(R471,'Վարկանիշային չափորոշիչներ'!$G$6:$GE$68,4,FALSE),0)</f>
        <v>0</v>
      </c>
      <c r="AJ471" s="50">
        <f>IFERROR(VLOOKUP(S471,'Վարկանիշային չափորոշիչներ'!$G$6:$GE$68,4,FALSE),0)</f>
        <v>0</v>
      </c>
      <c r="AK471" s="50">
        <f>IFERROR(VLOOKUP(T471,'Վարկանիշային չափորոշիչներ'!$G$6:$GE$68,4,FALSE),0)</f>
        <v>0</v>
      </c>
      <c r="AL471" s="50">
        <f>IFERROR(VLOOKUP(U471,'Վարկանիշային չափորոշիչներ'!$G$6:$GE$68,4,FALSE),0)</f>
        <v>0</v>
      </c>
      <c r="AM471" s="50">
        <f>IFERROR(VLOOKUP(V471,'Վարկանիշային չափորոշիչներ'!$G$6:$GE$68,4,FALSE),0)</f>
        <v>0</v>
      </c>
      <c r="AN471" s="50">
        <f t="shared" si="131"/>
        <v>0</v>
      </c>
    </row>
    <row r="472" spans="1:40" s="39" customFormat="1" ht="51.75" hidden="1" outlineLevel="1">
      <c r="A472" s="57">
        <v>1086</v>
      </c>
      <c r="B472" s="57"/>
      <c r="C472" s="58" t="s">
        <v>556</v>
      </c>
      <c r="D472" s="59">
        <f>SUM(D473:D479)</f>
        <v>0</v>
      </c>
      <c r="E472" s="59">
        <f>SUM(E473:E479)</f>
        <v>0</v>
      </c>
      <c r="F472" s="60">
        <f t="shared" ref="F472:H472" si="137">SUM(F473:F479)</f>
        <v>0</v>
      </c>
      <c r="G472" s="60">
        <f t="shared" si="137"/>
        <v>0</v>
      </c>
      <c r="H472" s="60">
        <f t="shared" si="137"/>
        <v>0</v>
      </c>
      <c r="I472" s="61" t="s">
        <v>74</v>
      </c>
      <c r="J472" s="61" t="s">
        <v>74</v>
      </c>
      <c r="K472" s="61" t="s">
        <v>74</v>
      </c>
      <c r="L472" s="61" t="s">
        <v>74</v>
      </c>
      <c r="M472" s="61" t="s">
        <v>74</v>
      </c>
      <c r="N472" s="61" t="s">
        <v>74</v>
      </c>
      <c r="O472" s="61" t="s">
        <v>74</v>
      </c>
      <c r="P472" s="61" t="s">
        <v>74</v>
      </c>
      <c r="Q472" s="61" t="s">
        <v>74</v>
      </c>
      <c r="R472" s="61" t="s">
        <v>74</v>
      </c>
      <c r="S472" s="61" t="s">
        <v>74</v>
      </c>
      <c r="T472" s="61" t="s">
        <v>74</v>
      </c>
      <c r="U472" s="61" t="s">
        <v>74</v>
      </c>
      <c r="V472" s="61" t="s">
        <v>74</v>
      </c>
      <c r="W472" s="61" t="s">
        <v>74</v>
      </c>
      <c r="AB472" s="50">
        <f>IFERROR(VLOOKUP(K472,'Վարկանիշային չափորոշիչներ'!$G$6:$GE$68,4,FALSE),0)</f>
        <v>0</v>
      </c>
      <c r="AC472" s="50">
        <f>IFERROR(VLOOKUP(L472,'Վարկանիշային չափորոշիչներ'!$G$6:$GE$68,4,FALSE),0)</f>
        <v>0</v>
      </c>
      <c r="AD472" s="50">
        <f>IFERROR(VLOOKUP(M472,'Վարկանիշային չափորոշիչներ'!$G$6:$GE$68,4,FALSE),0)</f>
        <v>0</v>
      </c>
      <c r="AE472" s="50">
        <f>IFERROR(VLOOKUP(N472,'Վարկանիշային չափորոշիչներ'!$G$6:$GE$68,4,FALSE),0)</f>
        <v>0</v>
      </c>
      <c r="AF472" s="50">
        <f>IFERROR(VLOOKUP(O472,'Վարկանիշային չափորոշիչներ'!$G$6:$GE$68,4,FALSE),0)</f>
        <v>0</v>
      </c>
      <c r="AG472" s="50">
        <f>IFERROR(VLOOKUP(P472,'Վարկանիշային չափորոշիչներ'!$G$6:$GE$68,4,FALSE),0)</f>
        <v>0</v>
      </c>
      <c r="AH472" s="50">
        <f>IFERROR(VLOOKUP(Q472,'Վարկանիշային չափորոշիչներ'!$G$6:$GE$68,4,FALSE),0)</f>
        <v>0</v>
      </c>
      <c r="AI472" s="50">
        <f>IFERROR(VLOOKUP(R472,'Վարկանիշային չափորոշիչներ'!$G$6:$GE$68,4,FALSE),0)</f>
        <v>0</v>
      </c>
      <c r="AJ472" s="50">
        <f>IFERROR(VLOOKUP(S472,'Վարկանիշային չափորոշիչներ'!$G$6:$GE$68,4,FALSE),0)</f>
        <v>0</v>
      </c>
      <c r="AK472" s="50">
        <f>IFERROR(VLOOKUP(T472,'Վարկանիշային չափորոշիչներ'!$G$6:$GE$68,4,FALSE),0)</f>
        <v>0</v>
      </c>
      <c r="AL472" s="50">
        <f>IFERROR(VLOOKUP(U472,'Վարկանիշային չափորոշիչներ'!$G$6:$GE$68,4,FALSE),0)</f>
        <v>0</v>
      </c>
      <c r="AM472" s="50">
        <f>IFERROR(VLOOKUP(V472,'Վարկանիշային չափորոշիչներ'!$G$6:$GE$68,4,FALSE),0)</f>
        <v>0</v>
      </c>
      <c r="AN472" s="50">
        <f t="shared" si="131"/>
        <v>0</v>
      </c>
    </row>
    <row r="473" spans="1:40" s="39" customFormat="1" ht="120.75" hidden="1" outlineLevel="2">
      <c r="A473" s="62">
        <v>1086</v>
      </c>
      <c r="B473" s="62">
        <v>11001</v>
      </c>
      <c r="C473" s="63" t="s">
        <v>557</v>
      </c>
      <c r="D473" s="64"/>
      <c r="E473" s="64"/>
      <c r="F473" s="65"/>
      <c r="G473" s="66"/>
      <c r="H473" s="66"/>
      <c r="I473" s="64"/>
      <c r="J473" s="64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50">
        <f t="shared" ref="W473:W479" si="138">AN473</f>
        <v>0</v>
      </c>
      <c r="AB473" s="50">
        <f>IFERROR(VLOOKUP(K473,'Վարկանիշային չափորոշիչներ'!$G$6:$GE$68,4,FALSE),0)</f>
        <v>0</v>
      </c>
      <c r="AC473" s="50">
        <f>IFERROR(VLOOKUP(L473,'Վարկանիշային չափորոշիչներ'!$G$6:$GE$68,4,FALSE),0)</f>
        <v>0</v>
      </c>
      <c r="AD473" s="50">
        <f>IFERROR(VLOOKUP(M473,'Վարկանիշային չափորոշիչներ'!$G$6:$GE$68,4,FALSE),0)</f>
        <v>0</v>
      </c>
      <c r="AE473" s="50">
        <f>IFERROR(VLOOKUP(N473,'Վարկանիշային չափորոշիչներ'!$G$6:$GE$68,4,FALSE),0)</f>
        <v>0</v>
      </c>
      <c r="AF473" s="50">
        <f>IFERROR(VLOOKUP(O473,'Վարկանիշային չափորոշիչներ'!$G$6:$GE$68,4,FALSE),0)</f>
        <v>0</v>
      </c>
      <c r="AG473" s="50">
        <f>IFERROR(VLOOKUP(P473,'Վարկանիշային չափորոշիչներ'!$G$6:$GE$68,4,FALSE),0)</f>
        <v>0</v>
      </c>
      <c r="AH473" s="50">
        <f>IFERROR(VLOOKUP(Q473,'Վարկանիշային չափորոշիչներ'!$G$6:$GE$68,4,FALSE),0)</f>
        <v>0</v>
      </c>
      <c r="AI473" s="50">
        <f>IFERROR(VLOOKUP(R473,'Վարկանիշային չափորոշիչներ'!$G$6:$GE$68,4,FALSE),0)</f>
        <v>0</v>
      </c>
      <c r="AJ473" s="50">
        <f>IFERROR(VLOOKUP(S473,'Վարկանիշային չափորոշիչներ'!$G$6:$GE$68,4,FALSE),0)</f>
        <v>0</v>
      </c>
      <c r="AK473" s="50">
        <f>IFERROR(VLOOKUP(T473,'Վարկանիշային չափորոշիչներ'!$G$6:$GE$68,4,FALSE),0)</f>
        <v>0</v>
      </c>
      <c r="AL473" s="50">
        <f>IFERROR(VLOOKUP(U473,'Վարկանիշային չափորոշիչներ'!$G$6:$GE$68,4,FALSE),0)</f>
        <v>0</v>
      </c>
      <c r="AM473" s="50">
        <f>IFERROR(VLOOKUP(V473,'Վարկանիշային չափորոշիչներ'!$G$6:$GE$68,4,FALSE),0)</f>
        <v>0</v>
      </c>
      <c r="AN473" s="50">
        <f t="shared" si="131"/>
        <v>0</v>
      </c>
    </row>
    <row r="474" spans="1:40" s="39" customFormat="1" ht="120.75" hidden="1" outlineLevel="2">
      <c r="A474" s="62">
        <v>1086</v>
      </c>
      <c r="B474" s="62">
        <v>11003</v>
      </c>
      <c r="C474" s="63" t="s">
        <v>558</v>
      </c>
      <c r="D474" s="64"/>
      <c r="E474" s="64"/>
      <c r="F474" s="65"/>
      <c r="G474" s="66"/>
      <c r="H474" s="66"/>
      <c r="I474" s="64"/>
      <c r="J474" s="64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50">
        <f t="shared" si="138"/>
        <v>0</v>
      </c>
      <c r="AB474" s="50">
        <f>IFERROR(VLOOKUP(K474,'Վարկանիշային չափորոշիչներ'!$G$6:$GE$68,4,FALSE),0)</f>
        <v>0</v>
      </c>
      <c r="AC474" s="50">
        <f>IFERROR(VLOOKUP(L474,'Վարկանիշային չափորոշիչներ'!$G$6:$GE$68,4,FALSE),0)</f>
        <v>0</v>
      </c>
      <c r="AD474" s="50">
        <f>IFERROR(VLOOKUP(M474,'Վարկանիշային չափորոշիչներ'!$G$6:$GE$68,4,FALSE),0)</f>
        <v>0</v>
      </c>
      <c r="AE474" s="50">
        <f>IFERROR(VLOOKUP(N474,'Վարկանիշային չափորոշիչներ'!$G$6:$GE$68,4,FALSE),0)</f>
        <v>0</v>
      </c>
      <c r="AF474" s="50">
        <f>IFERROR(VLOOKUP(O474,'Վարկանիշային չափորոշիչներ'!$G$6:$GE$68,4,FALSE),0)</f>
        <v>0</v>
      </c>
      <c r="AG474" s="50">
        <f>IFERROR(VLOOKUP(P474,'Վարկանիշային չափորոշիչներ'!$G$6:$GE$68,4,FALSE),0)</f>
        <v>0</v>
      </c>
      <c r="AH474" s="50">
        <f>IFERROR(VLOOKUP(Q474,'Վարկանիշային չափորոշիչներ'!$G$6:$GE$68,4,FALSE),0)</f>
        <v>0</v>
      </c>
      <c r="AI474" s="50">
        <f>IFERROR(VLOOKUP(R474,'Վարկանիշային չափորոշիչներ'!$G$6:$GE$68,4,FALSE),0)</f>
        <v>0</v>
      </c>
      <c r="AJ474" s="50">
        <f>IFERROR(VLOOKUP(S474,'Վարկանիշային չափորոշիչներ'!$G$6:$GE$68,4,FALSE),0)</f>
        <v>0</v>
      </c>
      <c r="AK474" s="50">
        <f>IFERROR(VLOOKUP(T474,'Վարկանիշային չափորոշիչներ'!$G$6:$GE$68,4,FALSE),0)</f>
        <v>0</v>
      </c>
      <c r="AL474" s="50">
        <f>IFERROR(VLOOKUP(U474,'Վարկանիշային չափորոշիչներ'!$G$6:$GE$68,4,FALSE),0)</f>
        <v>0</v>
      </c>
      <c r="AM474" s="50">
        <f>IFERROR(VLOOKUP(V474,'Վարկանիշային չափորոշիչներ'!$G$6:$GE$68,4,FALSE),0)</f>
        <v>0</v>
      </c>
      <c r="AN474" s="50">
        <f t="shared" si="131"/>
        <v>0</v>
      </c>
    </row>
    <row r="475" spans="1:40" s="39" customFormat="1" ht="138" hidden="1" outlineLevel="2">
      <c r="A475" s="62">
        <v>1086</v>
      </c>
      <c r="B475" s="62">
        <v>11004</v>
      </c>
      <c r="C475" s="63" t="s">
        <v>559</v>
      </c>
      <c r="D475" s="64"/>
      <c r="E475" s="64"/>
      <c r="F475" s="65"/>
      <c r="G475" s="66"/>
      <c r="H475" s="66"/>
      <c r="I475" s="64"/>
      <c r="J475" s="64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50">
        <f t="shared" si="138"/>
        <v>0</v>
      </c>
      <c r="AB475" s="50">
        <f>IFERROR(VLOOKUP(K475,'Վարկանիշային չափորոշիչներ'!$G$6:$GE$68,4,FALSE),0)</f>
        <v>0</v>
      </c>
      <c r="AC475" s="50">
        <f>IFERROR(VLOOKUP(L475,'Վարկանիշային չափորոշիչներ'!$G$6:$GE$68,4,FALSE),0)</f>
        <v>0</v>
      </c>
      <c r="AD475" s="50">
        <f>IFERROR(VLOOKUP(M475,'Վարկանիշային չափորոշիչներ'!$G$6:$GE$68,4,FALSE),0)</f>
        <v>0</v>
      </c>
      <c r="AE475" s="50">
        <f>IFERROR(VLOOKUP(N475,'Վարկանիշային չափորոշիչներ'!$G$6:$GE$68,4,FALSE),0)</f>
        <v>0</v>
      </c>
      <c r="AF475" s="50">
        <f>IFERROR(VLOOKUP(O475,'Վարկանիշային չափորոշիչներ'!$G$6:$GE$68,4,FALSE),0)</f>
        <v>0</v>
      </c>
      <c r="AG475" s="50">
        <f>IFERROR(VLOOKUP(P475,'Վարկանիշային չափորոշիչներ'!$G$6:$GE$68,4,FALSE),0)</f>
        <v>0</v>
      </c>
      <c r="AH475" s="50">
        <f>IFERROR(VLOOKUP(Q475,'Վարկանիշային չափորոշիչներ'!$G$6:$GE$68,4,FALSE),0)</f>
        <v>0</v>
      </c>
      <c r="AI475" s="50">
        <f>IFERROR(VLOOKUP(R475,'Վարկանիշային չափորոշիչներ'!$G$6:$GE$68,4,FALSE),0)</f>
        <v>0</v>
      </c>
      <c r="AJ475" s="50">
        <f>IFERROR(VLOOKUP(S475,'Վարկանիշային չափորոշիչներ'!$G$6:$GE$68,4,FALSE),0)</f>
        <v>0</v>
      </c>
      <c r="AK475" s="50">
        <f>IFERROR(VLOOKUP(T475,'Վարկանիշային չափորոշիչներ'!$G$6:$GE$68,4,FALSE),0)</f>
        <v>0</v>
      </c>
      <c r="AL475" s="50">
        <f>IFERROR(VLOOKUP(U475,'Վարկանիշային չափորոշիչներ'!$G$6:$GE$68,4,FALSE),0)</f>
        <v>0</v>
      </c>
      <c r="AM475" s="50">
        <f>IFERROR(VLOOKUP(V475,'Վարկանիշային չափորոշիչներ'!$G$6:$GE$68,4,FALSE),0)</f>
        <v>0</v>
      </c>
      <c r="AN475" s="50">
        <f t="shared" si="131"/>
        <v>0</v>
      </c>
    </row>
    <row r="476" spans="1:40" s="39" customFormat="1" ht="138" hidden="1" outlineLevel="2">
      <c r="A476" s="62">
        <v>1086</v>
      </c>
      <c r="B476" s="62">
        <v>12003</v>
      </c>
      <c r="C476" s="63" t="s">
        <v>560</v>
      </c>
      <c r="D476" s="64"/>
      <c r="E476" s="64"/>
      <c r="F476" s="65"/>
      <c r="G476" s="66"/>
      <c r="H476" s="66"/>
      <c r="I476" s="64"/>
      <c r="J476" s="64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50">
        <f t="shared" si="138"/>
        <v>0</v>
      </c>
      <c r="AB476" s="50">
        <f>IFERROR(VLOOKUP(K476,'Վարկանիշային չափորոշիչներ'!$G$6:$GE$68,4,FALSE),0)</f>
        <v>0</v>
      </c>
      <c r="AC476" s="50">
        <f>IFERROR(VLOOKUP(L476,'Վարկանիշային չափորոշիչներ'!$G$6:$GE$68,4,FALSE),0)</f>
        <v>0</v>
      </c>
      <c r="AD476" s="50">
        <f>IFERROR(VLOOKUP(M476,'Վարկանիշային չափորոշիչներ'!$G$6:$GE$68,4,FALSE),0)</f>
        <v>0</v>
      </c>
      <c r="AE476" s="50">
        <f>IFERROR(VLOOKUP(N476,'Վարկանիշային չափորոշիչներ'!$G$6:$GE$68,4,FALSE),0)</f>
        <v>0</v>
      </c>
      <c r="AF476" s="50">
        <f>IFERROR(VLOOKUP(O476,'Վարկանիշային չափորոշիչներ'!$G$6:$GE$68,4,FALSE),0)</f>
        <v>0</v>
      </c>
      <c r="AG476" s="50">
        <f>IFERROR(VLOOKUP(P476,'Վարկանիշային չափորոշիչներ'!$G$6:$GE$68,4,FALSE),0)</f>
        <v>0</v>
      </c>
      <c r="AH476" s="50">
        <f>IFERROR(VLOOKUP(Q476,'Վարկանիշային չափորոշիչներ'!$G$6:$GE$68,4,FALSE),0)</f>
        <v>0</v>
      </c>
      <c r="AI476" s="50">
        <f>IFERROR(VLOOKUP(R476,'Վարկանիշային չափորոշիչներ'!$G$6:$GE$68,4,FALSE),0)</f>
        <v>0</v>
      </c>
      <c r="AJ476" s="50">
        <f>IFERROR(VLOOKUP(S476,'Վարկանիշային չափորոշիչներ'!$G$6:$GE$68,4,FALSE),0)</f>
        <v>0</v>
      </c>
      <c r="AK476" s="50">
        <f>IFERROR(VLOOKUP(T476,'Վարկանիշային չափորոշիչներ'!$G$6:$GE$68,4,FALSE),0)</f>
        <v>0</v>
      </c>
      <c r="AL476" s="50">
        <f>IFERROR(VLOOKUP(U476,'Վարկանիշային չափորոշիչներ'!$G$6:$GE$68,4,FALSE),0)</f>
        <v>0</v>
      </c>
      <c r="AM476" s="50">
        <f>IFERROR(VLOOKUP(V476,'Վարկանիշային չափորոշիչներ'!$G$6:$GE$68,4,FALSE),0)</f>
        <v>0</v>
      </c>
      <c r="AN476" s="50">
        <f t="shared" si="131"/>
        <v>0</v>
      </c>
    </row>
    <row r="477" spans="1:40" s="39" customFormat="1" ht="120.75" hidden="1" outlineLevel="2">
      <c r="A477" s="62">
        <v>1086</v>
      </c>
      <c r="B477" s="62">
        <v>31001</v>
      </c>
      <c r="C477" s="63" t="s">
        <v>561</v>
      </c>
      <c r="D477" s="64"/>
      <c r="E477" s="64"/>
      <c r="F477" s="65"/>
      <c r="G477" s="66"/>
      <c r="H477" s="66"/>
      <c r="I477" s="64"/>
      <c r="J477" s="64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50">
        <f t="shared" si="138"/>
        <v>0</v>
      </c>
      <c r="AB477" s="50">
        <f>IFERROR(VLOOKUP(K477,'Վարկանիշային չափորոշիչներ'!$G$6:$GE$68,4,FALSE),0)</f>
        <v>0</v>
      </c>
      <c r="AC477" s="50">
        <f>IFERROR(VLOOKUP(L477,'Վարկանիշային չափորոշիչներ'!$G$6:$GE$68,4,FALSE),0)</f>
        <v>0</v>
      </c>
      <c r="AD477" s="50">
        <f>IFERROR(VLOOKUP(M477,'Վարկանիշային չափորոշիչներ'!$G$6:$GE$68,4,FALSE),0)</f>
        <v>0</v>
      </c>
      <c r="AE477" s="50">
        <f>IFERROR(VLOOKUP(N477,'Վարկանիշային չափորոշիչներ'!$G$6:$GE$68,4,FALSE),0)</f>
        <v>0</v>
      </c>
      <c r="AF477" s="50">
        <f>IFERROR(VLOOKUP(O477,'Վարկանիշային չափորոշիչներ'!$G$6:$GE$68,4,FALSE),0)</f>
        <v>0</v>
      </c>
      <c r="AG477" s="50">
        <f>IFERROR(VLOOKUP(P477,'Վարկանիշային չափորոշիչներ'!$G$6:$GE$68,4,FALSE),0)</f>
        <v>0</v>
      </c>
      <c r="AH477" s="50">
        <f>IFERROR(VLOOKUP(Q477,'Վարկանիշային չափորոշիչներ'!$G$6:$GE$68,4,FALSE),0)</f>
        <v>0</v>
      </c>
      <c r="AI477" s="50">
        <f>IFERROR(VLOOKUP(R477,'Վարկանիշային չափորոշիչներ'!$G$6:$GE$68,4,FALSE),0)</f>
        <v>0</v>
      </c>
      <c r="AJ477" s="50">
        <f>IFERROR(VLOOKUP(S477,'Վարկանիշային չափորոշիչներ'!$G$6:$GE$68,4,FALSE),0)</f>
        <v>0</v>
      </c>
      <c r="AK477" s="50">
        <f>IFERROR(VLOOKUP(T477,'Վարկանիշային չափորոշիչներ'!$G$6:$GE$68,4,FALSE),0)</f>
        <v>0</v>
      </c>
      <c r="AL477" s="50">
        <f>IFERROR(VLOOKUP(U477,'Վարկանիշային չափորոշիչներ'!$G$6:$GE$68,4,FALSE),0)</f>
        <v>0</v>
      </c>
      <c r="AM477" s="50">
        <f>IFERROR(VLOOKUP(V477,'Վարկանիշային չափորոշիչներ'!$G$6:$GE$68,4,FALSE),0)</f>
        <v>0</v>
      </c>
      <c r="AN477" s="50">
        <f t="shared" si="131"/>
        <v>0</v>
      </c>
    </row>
    <row r="478" spans="1:40" s="39" customFormat="1" ht="155.25" hidden="1" outlineLevel="2">
      <c r="A478" s="62">
        <v>1086</v>
      </c>
      <c r="B478" s="62">
        <v>11005</v>
      </c>
      <c r="C478" s="63" t="s">
        <v>562</v>
      </c>
      <c r="D478" s="64"/>
      <c r="E478" s="64"/>
      <c r="F478" s="65"/>
      <c r="G478" s="66"/>
      <c r="H478" s="66"/>
      <c r="I478" s="64"/>
      <c r="J478" s="64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50">
        <f t="shared" si="138"/>
        <v>0</v>
      </c>
      <c r="AB478" s="50">
        <f>IFERROR(VLOOKUP(K478,'Վարկանիշային չափորոշիչներ'!$G$6:$GE$68,4,FALSE),0)</f>
        <v>0</v>
      </c>
      <c r="AC478" s="50">
        <f>IFERROR(VLOOKUP(L478,'Վարկանիշային չափորոշիչներ'!$G$6:$GE$68,4,FALSE),0)</f>
        <v>0</v>
      </c>
      <c r="AD478" s="50">
        <f>IFERROR(VLOOKUP(M478,'Վարկանիշային չափորոշիչներ'!$G$6:$GE$68,4,FALSE),0)</f>
        <v>0</v>
      </c>
      <c r="AE478" s="50">
        <f>IFERROR(VLOOKUP(N478,'Վարկանիշային չափորոշիչներ'!$G$6:$GE$68,4,FALSE),0)</f>
        <v>0</v>
      </c>
      <c r="AF478" s="50">
        <f>IFERROR(VLOOKUP(O478,'Վարկանիշային չափորոշիչներ'!$G$6:$GE$68,4,FALSE),0)</f>
        <v>0</v>
      </c>
      <c r="AG478" s="50">
        <f>IFERROR(VLOOKUP(P478,'Վարկանիշային չափորոշիչներ'!$G$6:$GE$68,4,FALSE),0)</f>
        <v>0</v>
      </c>
      <c r="AH478" s="50">
        <f>IFERROR(VLOOKUP(Q478,'Վարկանիշային չափորոշիչներ'!$G$6:$GE$68,4,FALSE),0)</f>
        <v>0</v>
      </c>
      <c r="AI478" s="50">
        <f>IFERROR(VLOOKUP(R478,'Վարկանիշային չափորոշիչներ'!$G$6:$GE$68,4,FALSE),0)</f>
        <v>0</v>
      </c>
      <c r="AJ478" s="50">
        <f>IFERROR(VLOOKUP(S478,'Վարկանիշային չափորոշիչներ'!$G$6:$GE$68,4,FALSE),0)</f>
        <v>0</v>
      </c>
      <c r="AK478" s="50">
        <f>IFERROR(VLOOKUP(T478,'Վարկանիշային չափորոշիչներ'!$G$6:$GE$68,4,FALSE),0)</f>
        <v>0</v>
      </c>
      <c r="AL478" s="50">
        <f>IFERROR(VLOOKUP(U478,'Վարկանիշային չափորոշիչներ'!$G$6:$GE$68,4,FALSE),0)</f>
        <v>0</v>
      </c>
      <c r="AM478" s="50">
        <f>IFERROR(VLOOKUP(V478,'Վարկանիշային չափորոշիչներ'!$G$6:$GE$68,4,FALSE),0)</f>
        <v>0</v>
      </c>
      <c r="AN478" s="50">
        <f t="shared" si="131"/>
        <v>0</v>
      </c>
    </row>
    <row r="479" spans="1:40" s="39" customFormat="1" ht="138" hidden="1" outlineLevel="2">
      <c r="A479" s="62">
        <v>1086</v>
      </c>
      <c r="B479" s="62">
        <v>12004</v>
      </c>
      <c r="C479" s="63" t="s">
        <v>563</v>
      </c>
      <c r="D479" s="64"/>
      <c r="E479" s="64"/>
      <c r="F479" s="65"/>
      <c r="G479" s="66"/>
      <c r="H479" s="66"/>
      <c r="I479" s="64"/>
      <c r="J479" s="64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50">
        <f t="shared" si="138"/>
        <v>0</v>
      </c>
      <c r="AB479" s="50">
        <f>IFERROR(VLOOKUP(K479,'Վարկանիշային չափորոշիչներ'!$G$6:$GE$68,4,FALSE),0)</f>
        <v>0</v>
      </c>
      <c r="AC479" s="50">
        <f>IFERROR(VLOOKUP(L479,'Վարկանիշային չափորոշիչներ'!$G$6:$GE$68,4,FALSE),0)</f>
        <v>0</v>
      </c>
      <c r="AD479" s="50">
        <f>IFERROR(VLOOKUP(M479,'Վարկանիշային չափորոշիչներ'!$G$6:$GE$68,4,FALSE),0)</f>
        <v>0</v>
      </c>
      <c r="AE479" s="50">
        <f>IFERROR(VLOOKUP(N479,'Վարկանիշային չափորոշիչներ'!$G$6:$GE$68,4,FALSE),0)</f>
        <v>0</v>
      </c>
      <c r="AF479" s="50">
        <f>IFERROR(VLOOKUP(O479,'Վարկանիշային չափորոշիչներ'!$G$6:$GE$68,4,FALSE),0)</f>
        <v>0</v>
      </c>
      <c r="AG479" s="50">
        <f>IFERROR(VLOOKUP(P479,'Վարկանիշային չափորոշիչներ'!$G$6:$GE$68,4,FALSE),0)</f>
        <v>0</v>
      </c>
      <c r="AH479" s="50">
        <f>IFERROR(VLOOKUP(Q479,'Վարկանիշային չափորոշիչներ'!$G$6:$GE$68,4,FALSE),0)</f>
        <v>0</v>
      </c>
      <c r="AI479" s="50">
        <f>IFERROR(VLOOKUP(R479,'Վարկանիշային չափորոշիչներ'!$G$6:$GE$68,4,FALSE),0)</f>
        <v>0</v>
      </c>
      <c r="AJ479" s="50">
        <f>IFERROR(VLOOKUP(S479,'Վարկանիշային չափորոշիչներ'!$G$6:$GE$68,4,FALSE),0)</f>
        <v>0</v>
      </c>
      <c r="AK479" s="50">
        <f>IFERROR(VLOOKUP(T479,'Վարկանիշային չափորոշիչներ'!$G$6:$GE$68,4,FALSE),0)</f>
        <v>0</v>
      </c>
      <c r="AL479" s="50">
        <f>IFERROR(VLOOKUP(U479,'Վարկանիշային չափորոշիչներ'!$G$6:$GE$68,4,FALSE),0)</f>
        <v>0</v>
      </c>
      <c r="AM479" s="50">
        <f>IFERROR(VLOOKUP(V479,'Վարկանիշային չափորոշիչներ'!$G$6:$GE$68,4,FALSE),0)</f>
        <v>0</v>
      </c>
      <c r="AN479" s="50">
        <f t="shared" si="131"/>
        <v>0</v>
      </c>
    </row>
    <row r="480" spans="1:40" s="39" customFormat="1" ht="69" hidden="1" outlineLevel="1">
      <c r="A480" s="57">
        <v>1104</v>
      </c>
      <c r="B480" s="57"/>
      <c r="C480" s="58" t="s">
        <v>564</v>
      </c>
      <c r="D480" s="136">
        <f>SUM(D481:D487)</f>
        <v>0</v>
      </c>
      <c r="E480" s="59">
        <f>SUM(E481:E487)</f>
        <v>0</v>
      </c>
      <c r="F480" s="60">
        <f t="shared" ref="F480:H480" si="139">SUM(F481:F487)</f>
        <v>0</v>
      </c>
      <c r="G480" s="60">
        <f t="shared" si="139"/>
        <v>0</v>
      </c>
      <c r="H480" s="60">
        <f t="shared" si="139"/>
        <v>0</v>
      </c>
      <c r="I480" s="61" t="s">
        <v>74</v>
      </c>
      <c r="J480" s="61" t="s">
        <v>74</v>
      </c>
      <c r="K480" s="61" t="s">
        <v>74</v>
      </c>
      <c r="L480" s="61" t="s">
        <v>74</v>
      </c>
      <c r="M480" s="61" t="s">
        <v>74</v>
      </c>
      <c r="N480" s="61" t="s">
        <v>74</v>
      </c>
      <c r="O480" s="61" t="s">
        <v>74</v>
      </c>
      <c r="P480" s="61" t="s">
        <v>74</v>
      </c>
      <c r="Q480" s="61" t="s">
        <v>74</v>
      </c>
      <c r="R480" s="61" t="s">
        <v>74</v>
      </c>
      <c r="S480" s="61" t="s">
        <v>74</v>
      </c>
      <c r="T480" s="61" t="s">
        <v>74</v>
      </c>
      <c r="U480" s="61" t="s">
        <v>74</v>
      </c>
      <c r="V480" s="61" t="s">
        <v>74</v>
      </c>
      <c r="W480" s="61" t="s">
        <v>74</v>
      </c>
      <c r="AB480" s="50">
        <f>IFERROR(VLOOKUP(K480,'Վարկանիշային չափորոշիչներ'!$G$6:$GE$68,4,FALSE),0)</f>
        <v>0</v>
      </c>
      <c r="AC480" s="50">
        <f>IFERROR(VLOOKUP(L480,'Վարկանիշային չափորոշիչներ'!$G$6:$GE$68,4,FALSE),0)</f>
        <v>0</v>
      </c>
      <c r="AD480" s="50">
        <f>IFERROR(VLOOKUP(M480,'Վարկանիշային չափորոշիչներ'!$G$6:$GE$68,4,FALSE),0)</f>
        <v>0</v>
      </c>
      <c r="AE480" s="50">
        <f>IFERROR(VLOOKUP(N480,'Վարկանիշային չափորոշիչներ'!$G$6:$GE$68,4,FALSE),0)</f>
        <v>0</v>
      </c>
      <c r="AF480" s="50">
        <f>IFERROR(VLOOKUP(O480,'Վարկանիշային չափորոշիչներ'!$G$6:$GE$68,4,FALSE),0)</f>
        <v>0</v>
      </c>
      <c r="AG480" s="50">
        <f>IFERROR(VLOOKUP(P480,'Վարկանիշային չափորոշիչներ'!$G$6:$GE$68,4,FALSE),0)</f>
        <v>0</v>
      </c>
      <c r="AH480" s="50">
        <f>IFERROR(VLOOKUP(Q480,'Վարկանիշային չափորոշիչներ'!$G$6:$GE$68,4,FALSE),0)</f>
        <v>0</v>
      </c>
      <c r="AI480" s="50">
        <f>IFERROR(VLOOKUP(R480,'Վարկանիշային չափորոշիչներ'!$G$6:$GE$68,4,FALSE),0)</f>
        <v>0</v>
      </c>
      <c r="AJ480" s="50">
        <f>IFERROR(VLOOKUP(S480,'Վարկանիշային չափորոշիչներ'!$G$6:$GE$68,4,FALSE),0)</f>
        <v>0</v>
      </c>
      <c r="AK480" s="50">
        <f>IFERROR(VLOOKUP(T480,'Վարկանիշային չափորոշիչներ'!$G$6:$GE$68,4,FALSE),0)</f>
        <v>0</v>
      </c>
      <c r="AL480" s="50">
        <f>IFERROR(VLOOKUP(U480,'Վարկանիշային չափորոշիչներ'!$G$6:$GE$68,4,FALSE),0)</f>
        <v>0</v>
      </c>
      <c r="AM480" s="50">
        <f>IFERROR(VLOOKUP(V480,'Վարկանիշային չափորոշիչներ'!$G$6:$GE$68,4,FALSE),0)</f>
        <v>0</v>
      </c>
      <c r="AN480" s="50">
        <f t="shared" si="131"/>
        <v>0</v>
      </c>
    </row>
    <row r="481" spans="1:40" s="39" customFormat="1" ht="51.75" hidden="1" outlineLevel="2">
      <c r="A481" s="62">
        <v>1104</v>
      </c>
      <c r="B481" s="62">
        <v>11001</v>
      </c>
      <c r="C481" s="63" t="s">
        <v>565</v>
      </c>
      <c r="D481" s="64"/>
      <c r="E481" s="64"/>
      <c r="F481" s="65"/>
      <c r="G481" s="66"/>
      <c r="H481" s="86"/>
      <c r="I481" s="85"/>
      <c r="J481" s="8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50">
        <f t="shared" ref="W481:W487" si="140">AN481</f>
        <v>0</v>
      </c>
      <c r="AB481" s="50">
        <f>IFERROR(VLOOKUP(K481,'Վարկանիշային չափորոշիչներ'!$G$6:$GE$68,4,FALSE),0)</f>
        <v>0</v>
      </c>
      <c r="AC481" s="50">
        <f>IFERROR(VLOOKUP(L481,'Վարկանիշային չափորոշիչներ'!$G$6:$GE$68,4,FALSE),0)</f>
        <v>0</v>
      </c>
      <c r="AD481" s="50">
        <f>IFERROR(VLOOKUP(M481,'Վարկանիշային չափորոշիչներ'!$G$6:$GE$68,4,FALSE),0)</f>
        <v>0</v>
      </c>
      <c r="AE481" s="50">
        <f>IFERROR(VLOOKUP(N481,'Վարկանիշային չափորոշիչներ'!$G$6:$GE$68,4,FALSE),0)</f>
        <v>0</v>
      </c>
      <c r="AF481" s="50">
        <f>IFERROR(VLOOKUP(O481,'Վարկանիշային չափորոշիչներ'!$G$6:$GE$68,4,FALSE),0)</f>
        <v>0</v>
      </c>
      <c r="AG481" s="50">
        <f>IFERROR(VLOOKUP(P481,'Վարկանիշային չափորոշիչներ'!$G$6:$GE$68,4,FALSE),0)</f>
        <v>0</v>
      </c>
      <c r="AH481" s="50">
        <f>IFERROR(VLOOKUP(Q481,'Վարկանիշային չափորոշիչներ'!$G$6:$GE$68,4,FALSE),0)</f>
        <v>0</v>
      </c>
      <c r="AI481" s="50">
        <f>IFERROR(VLOOKUP(R481,'Վարկանիշային չափորոշիչներ'!$G$6:$GE$68,4,FALSE),0)</f>
        <v>0</v>
      </c>
      <c r="AJ481" s="50">
        <f>IFERROR(VLOOKUP(S481,'Վարկանիշային չափորոշիչներ'!$G$6:$GE$68,4,FALSE),0)</f>
        <v>0</v>
      </c>
      <c r="AK481" s="50">
        <f>IFERROR(VLOOKUP(T481,'Վարկանիշային չափորոշիչներ'!$G$6:$GE$68,4,FALSE),0)</f>
        <v>0</v>
      </c>
      <c r="AL481" s="50">
        <f>IFERROR(VLOOKUP(U481,'Վարկանիշային չափորոշիչներ'!$G$6:$GE$68,4,FALSE),0)</f>
        <v>0</v>
      </c>
      <c r="AM481" s="50">
        <f>IFERROR(VLOOKUP(V481,'Վարկանիշային չափորոշիչներ'!$G$6:$GE$68,4,FALSE),0)</f>
        <v>0</v>
      </c>
      <c r="AN481" s="50">
        <f t="shared" si="131"/>
        <v>0</v>
      </c>
    </row>
    <row r="482" spans="1:40" s="39" customFormat="1" ht="86.25" hidden="1" outlineLevel="2">
      <c r="A482" s="62">
        <v>1104</v>
      </c>
      <c r="B482" s="62">
        <v>11002</v>
      </c>
      <c r="C482" s="63" t="s">
        <v>566</v>
      </c>
      <c r="D482" s="64"/>
      <c r="E482" s="64"/>
      <c r="F482" s="65"/>
      <c r="G482" s="65"/>
      <c r="H482" s="86"/>
      <c r="I482" s="85"/>
      <c r="J482" s="8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50">
        <f t="shared" si="140"/>
        <v>0</v>
      </c>
      <c r="AB482" s="50">
        <f>IFERROR(VLOOKUP(K482,'Վարկանիշային չափորոշիչներ'!$G$6:$GE$68,4,FALSE),0)</f>
        <v>0</v>
      </c>
      <c r="AC482" s="50">
        <f>IFERROR(VLOOKUP(L482,'Վարկանիշային չափորոշիչներ'!$G$6:$GE$68,4,FALSE),0)</f>
        <v>0</v>
      </c>
      <c r="AD482" s="50">
        <f>IFERROR(VLOOKUP(M482,'Վարկանիշային չափորոշիչներ'!$G$6:$GE$68,4,FALSE),0)</f>
        <v>0</v>
      </c>
      <c r="AE482" s="50">
        <f>IFERROR(VLOOKUP(N482,'Վարկանիշային չափորոշիչներ'!$G$6:$GE$68,4,FALSE),0)</f>
        <v>0</v>
      </c>
      <c r="AF482" s="50">
        <f>IFERROR(VLOOKUP(O482,'Վարկանիշային չափորոշիչներ'!$G$6:$GE$68,4,FALSE),0)</f>
        <v>0</v>
      </c>
      <c r="AG482" s="50">
        <f>IFERROR(VLOOKUP(P482,'Վարկանիշային չափորոշիչներ'!$G$6:$GE$68,4,FALSE),0)</f>
        <v>0</v>
      </c>
      <c r="AH482" s="50">
        <f>IFERROR(VLOOKUP(Q482,'Վարկանիշային չափորոշիչներ'!$G$6:$GE$68,4,FALSE),0)</f>
        <v>0</v>
      </c>
      <c r="AI482" s="50">
        <f>IFERROR(VLOOKUP(R482,'Վարկանիշային չափորոշիչներ'!$G$6:$GE$68,4,FALSE),0)</f>
        <v>0</v>
      </c>
      <c r="AJ482" s="50">
        <f>IFERROR(VLOOKUP(S482,'Վարկանիշային չափորոշիչներ'!$G$6:$GE$68,4,FALSE),0)</f>
        <v>0</v>
      </c>
      <c r="AK482" s="50">
        <f>IFERROR(VLOOKUP(T482,'Վարկանիշային չափորոշիչներ'!$G$6:$GE$68,4,FALSE),0)</f>
        <v>0</v>
      </c>
      <c r="AL482" s="50">
        <f>IFERROR(VLOOKUP(U482,'Վարկանիշային չափորոշիչներ'!$G$6:$GE$68,4,FALSE),0)</f>
        <v>0</v>
      </c>
      <c r="AM482" s="50">
        <f>IFERROR(VLOOKUP(V482,'Վարկանիշային չափորոշիչներ'!$G$6:$GE$68,4,FALSE),0)</f>
        <v>0</v>
      </c>
      <c r="AN482" s="50">
        <f t="shared" si="131"/>
        <v>0</v>
      </c>
    </row>
    <row r="483" spans="1:40" s="39" customFormat="1" ht="86.25" hidden="1" outlineLevel="2">
      <c r="A483" s="62">
        <v>1104</v>
      </c>
      <c r="B483" s="62">
        <v>11003</v>
      </c>
      <c r="C483" s="63" t="s">
        <v>567</v>
      </c>
      <c r="D483" s="64"/>
      <c r="E483" s="64"/>
      <c r="F483" s="65"/>
      <c r="G483" s="66"/>
      <c r="H483" s="66"/>
      <c r="I483" s="64"/>
      <c r="J483" s="64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50">
        <f t="shared" si="140"/>
        <v>0</v>
      </c>
      <c r="AB483" s="50">
        <f>IFERROR(VLOOKUP(K483,'Վարկանիշային չափորոշիչներ'!$G$6:$GE$68,4,FALSE),0)</f>
        <v>0</v>
      </c>
      <c r="AC483" s="50">
        <f>IFERROR(VLOOKUP(L483,'Վարկանիշային չափորոշիչներ'!$G$6:$GE$68,4,FALSE),0)</f>
        <v>0</v>
      </c>
      <c r="AD483" s="50">
        <f>IFERROR(VLOOKUP(M483,'Վարկանիշային չափորոշիչներ'!$G$6:$GE$68,4,FALSE),0)</f>
        <v>0</v>
      </c>
      <c r="AE483" s="50">
        <f>IFERROR(VLOOKUP(N483,'Վարկանիշային չափորոշիչներ'!$G$6:$GE$68,4,FALSE),0)</f>
        <v>0</v>
      </c>
      <c r="AF483" s="50">
        <f>IFERROR(VLOOKUP(O483,'Վարկանիշային չափորոշիչներ'!$G$6:$GE$68,4,FALSE),0)</f>
        <v>0</v>
      </c>
      <c r="AG483" s="50">
        <f>IFERROR(VLOOKUP(P483,'Վարկանիշային չափորոշիչներ'!$G$6:$GE$68,4,FALSE),0)</f>
        <v>0</v>
      </c>
      <c r="AH483" s="50">
        <f>IFERROR(VLOOKUP(Q483,'Վարկանիշային չափորոշիչներ'!$G$6:$GE$68,4,FALSE),0)</f>
        <v>0</v>
      </c>
      <c r="AI483" s="50">
        <f>IFERROR(VLOOKUP(R483,'Վարկանիշային չափորոշիչներ'!$G$6:$GE$68,4,FALSE),0)</f>
        <v>0</v>
      </c>
      <c r="AJ483" s="50">
        <f>IFERROR(VLOOKUP(S483,'Վարկանիշային չափորոշիչներ'!$G$6:$GE$68,4,FALSE),0)</f>
        <v>0</v>
      </c>
      <c r="AK483" s="50">
        <f>IFERROR(VLOOKUP(T483,'Վարկանիշային չափորոշիչներ'!$G$6:$GE$68,4,FALSE),0)</f>
        <v>0</v>
      </c>
      <c r="AL483" s="50">
        <f>IFERROR(VLOOKUP(U483,'Վարկանիշային չափորոշիչներ'!$G$6:$GE$68,4,FALSE),0)</f>
        <v>0</v>
      </c>
      <c r="AM483" s="50">
        <f>IFERROR(VLOOKUP(V483,'Վարկանիշային չափորոշիչներ'!$G$6:$GE$68,4,FALSE),0)</f>
        <v>0</v>
      </c>
      <c r="AN483" s="50">
        <f t="shared" si="131"/>
        <v>0</v>
      </c>
    </row>
    <row r="484" spans="1:40" s="39" customFormat="1" ht="51.75" hidden="1" outlineLevel="2">
      <c r="A484" s="62">
        <v>1104</v>
      </c>
      <c r="B484" s="62">
        <v>12001</v>
      </c>
      <c r="C484" s="63" t="s">
        <v>568</v>
      </c>
      <c r="D484" s="64"/>
      <c r="E484" s="64"/>
      <c r="F484" s="65"/>
      <c r="G484" s="66"/>
      <c r="H484" s="86"/>
      <c r="I484" s="85"/>
      <c r="J484" s="85"/>
      <c r="K484" s="115"/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50">
        <f t="shared" si="140"/>
        <v>0</v>
      </c>
      <c r="AB484" s="50">
        <f>IFERROR(VLOOKUP(K484,'Վարկանիշային չափորոշիչներ'!$G$6:$GE$68,4,FALSE),0)</f>
        <v>0</v>
      </c>
      <c r="AC484" s="50">
        <f>IFERROR(VLOOKUP(L484,'Վարկանիշային չափորոշիչներ'!$G$6:$GE$68,4,FALSE),0)</f>
        <v>0</v>
      </c>
      <c r="AD484" s="50">
        <f>IFERROR(VLOOKUP(M484,'Վարկանիշային չափորոշիչներ'!$G$6:$GE$68,4,FALSE),0)</f>
        <v>0</v>
      </c>
      <c r="AE484" s="50">
        <f>IFERROR(VLOOKUP(N484,'Վարկանիշային չափորոշիչներ'!$G$6:$GE$68,4,FALSE),0)</f>
        <v>0</v>
      </c>
      <c r="AF484" s="50">
        <f>IFERROR(VLOOKUP(O484,'Վարկանիշային չափորոշիչներ'!$G$6:$GE$68,4,FALSE),0)</f>
        <v>0</v>
      </c>
      <c r="AG484" s="50">
        <f>IFERROR(VLOOKUP(P484,'Վարկանիշային չափորոշիչներ'!$G$6:$GE$68,4,FALSE),0)</f>
        <v>0</v>
      </c>
      <c r="AH484" s="50">
        <f>IFERROR(VLOOKUP(Q484,'Վարկանիշային չափորոշիչներ'!$G$6:$GE$68,4,FALSE),0)</f>
        <v>0</v>
      </c>
      <c r="AI484" s="50">
        <f>IFERROR(VLOOKUP(R484,'Վարկանիշային չափորոշիչներ'!$G$6:$GE$68,4,FALSE),0)</f>
        <v>0</v>
      </c>
      <c r="AJ484" s="50">
        <f>IFERROR(VLOOKUP(S484,'Վարկանիշային չափորոշիչներ'!$G$6:$GE$68,4,FALSE),0)</f>
        <v>0</v>
      </c>
      <c r="AK484" s="50">
        <f>IFERROR(VLOOKUP(T484,'Վարկանիշային չափորոշիչներ'!$G$6:$GE$68,4,FALSE),0)</f>
        <v>0</v>
      </c>
      <c r="AL484" s="50">
        <f>IFERROR(VLOOKUP(U484,'Վարկանիշային չափորոշիչներ'!$G$6:$GE$68,4,FALSE),0)</f>
        <v>0</v>
      </c>
      <c r="AM484" s="50">
        <f>IFERROR(VLOOKUP(V484,'Վարկանիշային չափորոշիչներ'!$G$6:$GE$68,4,FALSE),0)</f>
        <v>0</v>
      </c>
      <c r="AN484" s="50">
        <f t="shared" si="131"/>
        <v>0</v>
      </c>
    </row>
    <row r="485" spans="1:40" s="39" customFormat="1" ht="51.75" hidden="1" outlineLevel="2">
      <c r="A485" s="62">
        <v>1104</v>
      </c>
      <c r="B485" s="62">
        <v>12003</v>
      </c>
      <c r="C485" s="63" t="s">
        <v>569</v>
      </c>
      <c r="D485" s="64"/>
      <c r="E485" s="64"/>
      <c r="F485" s="66"/>
      <c r="G485" s="66"/>
      <c r="H485" s="86"/>
      <c r="I485" s="85"/>
      <c r="J485" s="8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50">
        <f t="shared" si="140"/>
        <v>0</v>
      </c>
      <c r="AB485" s="50">
        <f>IFERROR(VLOOKUP(K485,'Վարկանիշային չափորոշիչներ'!$G$6:$GE$68,4,FALSE),0)</f>
        <v>0</v>
      </c>
      <c r="AC485" s="50">
        <f>IFERROR(VLOOKUP(L485,'Վարկանիշային չափորոշիչներ'!$G$6:$GE$68,4,FALSE),0)</f>
        <v>0</v>
      </c>
      <c r="AD485" s="50">
        <f>IFERROR(VLOOKUP(M485,'Վարկանիշային չափորոշիչներ'!$G$6:$GE$68,4,FALSE),0)</f>
        <v>0</v>
      </c>
      <c r="AE485" s="50">
        <f>IFERROR(VLOOKUP(N485,'Վարկանիշային չափորոշիչներ'!$G$6:$GE$68,4,FALSE),0)</f>
        <v>0</v>
      </c>
      <c r="AF485" s="50">
        <f>IFERROR(VLOOKUP(O485,'Վարկանիշային չափորոշիչներ'!$G$6:$GE$68,4,FALSE),0)</f>
        <v>0</v>
      </c>
      <c r="AG485" s="50">
        <f>IFERROR(VLOOKUP(P485,'Վարկանիշային չափորոշիչներ'!$G$6:$GE$68,4,FALSE),0)</f>
        <v>0</v>
      </c>
      <c r="AH485" s="50">
        <f>IFERROR(VLOOKUP(Q485,'Վարկանիշային չափորոշիչներ'!$G$6:$GE$68,4,FALSE),0)</f>
        <v>0</v>
      </c>
      <c r="AI485" s="50">
        <f>IFERROR(VLOOKUP(R485,'Վարկանիշային չափորոշիչներ'!$G$6:$GE$68,4,FALSE),0)</f>
        <v>0</v>
      </c>
      <c r="AJ485" s="50">
        <f>IFERROR(VLOOKUP(S485,'Վարկանիշային չափորոշիչներ'!$G$6:$GE$68,4,FALSE),0)</f>
        <v>0</v>
      </c>
      <c r="AK485" s="50">
        <f>IFERROR(VLOOKUP(T485,'Վարկանիշային չափորոշիչներ'!$G$6:$GE$68,4,FALSE),0)</f>
        <v>0</v>
      </c>
      <c r="AL485" s="50">
        <f>IFERROR(VLOOKUP(U485,'Վարկանիշային չափորոշիչներ'!$G$6:$GE$68,4,FALSE),0)</f>
        <v>0</v>
      </c>
      <c r="AM485" s="50">
        <f>IFERROR(VLOOKUP(V485,'Վարկանիշային չափորոշիչներ'!$G$6:$GE$68,4,FALSE),0)</f>
        <v>0</v>
      </c>
      <c r="AN485" s="50">
        <f t="shared" si="131"/>
        <v>0</v>
      </c>
    </row>
    <row r="486" spans="1:40" s="39" customFormat="1" ht="69" hidden="1" outlineLevel="2">
      <c r="A486" s="62">
        <v>1104</v>
      </c>
      <c r="B486" s="62">
        <v>11005</v>
      </c>
      <c r="C486" s="63" t="s">
        <v>570</v>
      </c>
      <c r="D486" s="64"/>
      <c r="E486" s="64"/>
      <c r="F486" s="66"/>
      <c r="G486" s="66"/>
      <c r="H486" s="86"/>
      <c r="I486" s="85"/>
      <c r="J486" s="8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50">
        <f t="shared" si="140"/>
        <v>0</v>
      </c>
      <c r="AB486" s="50">
        <f>IFERROR(VLOOKUP(K486,'Վարկանիշային չափորոշիչներ'!$G$6:$GE$68,4,FALSE),0)</f>
        <v>0</v>
      </c>
      <c r="AC486" s="50">
        <f>IFERROR(VLOOKUP(L486,'Վարկանիշային չափորոշիչներ'!$G$6:$GE$68,4,FALSE),0)</f>
        <v>0</v>
      </c>
      <c r="AD486" s="50">
        <f>IFERROR(VLOOKUP(M486,'Վարկանիշային չափորոշիչներ'!$G$6:$GE$68,4,FALSE),0)</f>
        <v>0</v>
      </c>
      <c r="AE486" s="50">
        <f>IFERROR(VLOOKUP(N486,'Վարկանիշային չափորոշիչներ'!$G$6:$GE$68,4,FALSE),0)</f>
        <v>0</v>
      </c>
      <c r="AF486" s="50">
        <f>IFERROR(VLOOKUP(O486,'Վարկանիշային չափորոշիչներ'!$G$6:$GE$68,4,FALSE),0)</f>
        <v>0</v>
      </c>
      <c r="AG486" s="50">
        <f>IFERROR(VLOOKUP(P486,'Վարկանիշային չափորոշիչներ'!$G$6:$GE$68,4,FALSE),0)</f>
        <v>0</v>
      </c>
      <c r="AH486" s="50">
        <f>IFERROR(VLOOKUP(Q486,'Վարկանիշային չափորոշիչներ'!$G$6:$GE$68,4,FALSE),0)</f>
        <v>0</v>
      </c>
      <c r="AI486" s="50">
        <f>IFERROR(VLOOKUP(R486,'Վարկանիշային չափորոշիչներ'!$G$6:$GE$68,4,FALSE),0)</f>
        <v>0</v>
      </c>
      <c r="AJ486" s="50">
        <f>IFERROR(VLOOKUP(S486,'Վարկանիշային չափորոշիչներ'!$G$6:$GE$68,4,FALSE),0)</f>
        <v>0</v>
      </c>
      <c r="AK486" s="50">
        <f>IFERROR(VLOOKUP(T486,'Վարկանիշային չափորոշիչներ'!$G$6:$GE$68,4,FALSE),0)</f>
        <v>0</v>
      </c>
      <c r="AL486" s="50">
        <f>IFERROR(VLOOKUP(U486,'Վարկանիշային չափորոշիչներ'!$G$6:$GE$68,4,FALSE),0)</f>
        <v>0</v>
      </c>
      <c r="AM486" s="50">
        <f>IFERROR(VLOOKUP(V486,'Վարկանիշային չափորոշիչներ'!$G$6:$GE$68,4,FALSE),0)</f>
        <v>0</v>
      </c>
      <c r="AN486" s="50">
        <f t="shared" si="131"/>
        <v>0</v>
      </c>
    </row>
    <row r="487" spans="1:40" s="39" customFormat="1" ht="34.5" hidden="1" outlineLevel="2">
      <c r="A487" s="62">
        <v>1104</v>
      </c>
      <c r="B487" s="62">
        <v>11004</v>
      </c>
      <c r="C487" s="63" t="s">
        <v>571</v>
      </c>
      <c r="D487" s="64"/>
      <c r="E487" s="64"/>
      <c r="F487" s="65"/>
      <c r="G487" s="66"/>
      <c r="H487" s="66"/>
      <c r="I487" s="64"/>
      <c r="J487" s="64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50">
        <f t="shared" si="140"/>
        <v>0</v>
      </c>
      <c r="AB487" s="50">
        <f>IFERROR(VLOOKUP(K487,'Վարկանիշային չափորոշիչներ'!$G$6:$GE$68,4,FALSE),0)</f>
        <v>0</v>
      </c>
      <c r="AC487" s="50">
        <f>IFERROR(VLOOKUP(L487,'Վարկանիշային չափորոշիչներ'!$G$6:$GE$68,4,FALSE),0)</f>
        <v>0</v>
      </c>
      <c r="AD487" s="50">
        <f>IFERROR(VLOOKUP(M487,'Վարկանիշային չափորոշիչներ'!$G$6:$GE$68,4,FALSE),0)</f>
        <v>0</v>
      </c>
      <c r="AE487" s="50">
        <f>IFERROR(VLOOKUP(N487,'Վարկանիշային չափորոշիչներ'!$G$6:$GE$68,4,FALSE),0)</f>
        <v>0</v>
      </c>
      <c r="AF487" s="50">
        <f>IFERROR(VLOOKUP(O487,'Վարկանիշային չափորոշիչներ'!$G$6:$GE$68,4,FALSE),0)</f>
        <v>0</v>
      </c>
      <c r="AG487" s="50">
        <f>IFERROR(VLOOKUP(P487,'Վարկանիշային չափորոշիչներ'!$G$6:$GE$68,4,FALSE),0)</f>
        <v>0</v>
      </c>
      <c r="AH487" s="50">
        <f>IFERROR(VLOOKUP(Q487,'Վարկանիշային չափորոշիչներ'!$G$6:$GE$68,4,FALSE),0)</f>
        <v>0</v>
      </c>
      <c r="AI487" s="50">
        <f>IFERROR(VLOOKUP(R487,'Վարկանիշային չափորոշիչներ'!$G$6:$GE$68,4,FALSE),0)</f>
        <v>0</v>
      </c>
      <c r="AJ487" s="50">
        <f>IFERROR(VLOOKUP(S487,'Վարկանիշային չափորոշիչներ'!$G$6:$GE$68,4,FALSE),0)</f>
        <v>0</v>
      </c>
      <c r="AK487" s="50">
        <f>IFERROR(VLOOKUP(T487,'Վարկանիշային չափորոշիչներ'!$G$6:$GE$68,4,FALSE),0)</f>
        <v>0</v>
      </c>
      <c r="AL487" s="50">
        <f>IFERROR(VLOOKUP(U487,'Վարկանիշային չափորոշիչներ'!$G$6:$GE$68,4,FALSE),0)</f>
        <v>0</v>
      </c>
      <c r="AM487" s="50">
        <f>IFERROR(VLOOKUP(V487,'Վարկանիշային չափորոշիչներ'!$G$6:$GE$68,4,FALSE),0)</f>
        <v>0</v>
      </c>
      <c r="AN487" s="50">
        <f t="shared" ref="AN487:AN535" si="141">SUM(AB487:AM487)</f>
        <v>0</v>
      </c>
    </row>
    <row r="488" spans="1:40" s="39" customFormat="1" ht="34.5" hidden="1" outlineLevel="1">
      <c r="A488" s="57">
        <v>1116</v>
      </c>
      <c r="B488" s="57"/>
      <c r="C488" s="58" t="s">
        <v>572</v>
      </c>
      <c r="D488" s="59">
        <f>SUM(D489:D491)</f>
        <v>0</v>
      </c>
      <c r="E488" s="59">
        <f>SUM(E489:E491)</f>
        <v>0</v>
      </c>
      <c r="F488" s="60">
        <f t="shared" ref="F488:H488" si="142">SUM(F489:F491)</f>
        <v>0</v>
      </c>
      <c r="G488" s="60">
        <f t="shared" si="142"/>
        <v>0</v>
      </c>
      <c r="H488" s="60">
        <f t="shared" si="142"/>
        <v>0</v>
      </c>
      <c r="I488" s="61" t="s">
        <v>74</v>
      </c>
      <c r="J488" s="61" t="s">
        <v>74</v>
      </c>
      <c r="K488" s="61" t="s">
        <v>74</v>
      </c>
      <c r="L488" s="61" t="s">
        <v>74</v>
      </c>
      <c r="M488" s="61" t="s">
        <v>74</v>
      </c>
      <c r="N488" s="61" t="s">
        <v>74</v>
      </c>
      <c r="O488" s="61" t="s">
        <v>74</v>
      </c>
      <c r="P488" s="61" t="s">
        <v>74</v>
      </c>
      <c r="Q488" s="61" t="s">
        <v>74</v>
      </c>
      <c r="R488" s="61" t="s">
        <v>74</v>
      </c>
      <c r="S488" s="61" t="s">
        <v>74</v>
      </c>
      <c r="T488" s="61" t="s">
        <v>74</v>
      </c>
      <c r="U488" s="61" t="s">
        <v>74</v>
      </c>
      <c r="V488" s="61" t="s">
        <v>74</v>
      </c>
      <c r="W488" s="61" t="s">
        <v>74</v>
      </c>
      <c r="AB488" s="50">
        <f>IFERROR(VLOOKUP(K488,'Վարկանիշային չափորոշիչներ'!$G$6:$GE$68,4,FALSE),0)</f>
        <v>0</v>
      </c>
      <c r="AC488" s="50">
        <f>IFERROR(VLOOKUP(L488,'Վարկանիշային չափորոշիչներ'!$G$6:$GE$68,4,FALSE),0)</f>
        <v>0</v>
      </c>
      <c r="AD488" s="50">
        <f>IFERROR(VLOOKUP(M488,'Վարկանիշային չափորոշիչներ'!$G$6:$GE$68,4,FALSE),0)</f>
        <v>0</v>
      </c>
      <c r="AE488" s="50">
        <f>IFERROR(VLOOKUP(N488,'Վարկանիշային չափորոշիչներ'!$G$6:$GE$68,4,FALSE),0)</f>
        <v>0</v>
      </c>
      <c r="AF488" s="50">
        <f>IFERROR(VLOOKUP(O488,'Վարկանիշային չափորոշիչներ'!$G$6:$GE$68,4,FALSE),0)</f>
        <v>0</v>
      </c>
      <c r="AG488" s="50">
        <f>IFERROR(VLOOKUP(P488,'Վարկանիշային չափորոշիչներ'!$G$6:$GE$68,4,FALSE),0)</f>
        <v>0</v>
      </c>
      <c r="AH488" s="50">
        <f>IFERROR(VLOOKUP(Q488,'Վարկանիշային չափորոշիչներ'!$G$6:$GE$68,4,FALSE),0)</f>
        <v>0</v>
      </c>
      <c r="AI488" s="50">
        <f>IFERROR(VLOOKUP(R488,'Վարկանիշային չափորոշիչներ'!$G$6:$GE$68,4,FALSE),0)</f>
        <v>0</v>
      </c>
      <c r="AJ488" s="50">
        <f>IFERROR(VLOOKUP(S488,'Վարկանիշային չափորոշիչներ'!$G$6:$GE$68,4,FALSE),0)</f>
        <v>0</v>
      </c>
      <c r="AK488" s="50">
        <f>IFERROR(VLOOKUP(T488,'Վարկանիշային չափորոշիչներ'!$G$6:$GE$68,4,FALSE),0)</f>
        <v>0</v>
      </c>
      <c r="AL488" s="50">
        <f>IFERROR(VLOOKUP(U488,'Վարկանիշային չափորոշիչներ'!$G$6:$GE$68,4,FALSE),0)</f>
        <v>0</v>
      </c>
      <c r="AM488" s="50">
        <f>IFERROR(VLOOKUP(V488,'Վարկանիշային չափորոշիչներ'!$G$6:$GE$68,4,FALSE),0)</f>
        <v>0</v>
      </c>
      <c r="AN488" s="50">
        <f t="shared" si="141"/>
        <v>0</v>
      </c>
    </row>
    <row r="489" spans="1:40" s="39" customFormat="1" ht="34.5" hidden="1" outlineLevel="2">
      <c r="A489" s="62">
        <v>1116</v>
      </c>
      <c r="B489" s="62">
        <v>11001</v>
      </c>
      <c r="C489" s="63" t="s">
        <v>573</v>
      </c>
      <c r="D489" s="73"/>
      <c r="E489" s="85"/>
      <c r="F489" s="65"/>
      <c r="G489" s="66"/>
      <c r="H489" s="109"/>
      <c r="I489" s="95"/>
      <c r="J489" s="95"/>
      <c r="K489" s="115"/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50">
        <f t="shared" ref="W489:W491" si="143">AN489</f>
        <v>0</v>
      </c>
      <c r="AB489" s="50">
        <f>IFERROR(VLOOKUP(K489,'Վարկանիշային չափորոշիչներ'!$G$6:$GE$68,4,FALSE),0)</f>
        <v>0</v>
      </c>
      <c r="AC489" s="50">
        <f>IFERROR(VLOOKUP(L489,'Վարկանիշային չափորոշիչներ'!$G$6:$GE$68,4,FALSE),0)</f>
        <v>0</v>
      </c>
      <c r="AD489" s="50">
        <f>IFERROR(VLOOKUP(M489,'Վարկանիշային չափորոշիչներ'!$G$6:$GE$68,4,FALSE),0)</f>
        <v>0</v>
      </c>
      <c r="AE489" s="50">
        <f>IFERROR(VLOOKUP(N489,'Վարկանիշային չափորոշիչներ'!$G$6:$GE$68,4,FALSE),0)</f>
        <v>0</v>
      </c>
      <c r="AF489" s="50">
        <f>IFERROR(VLOOKUP(O489,'Վարկանիշային չափորոշիչներ'!$G$6:$GE$68,4,FALSE),0)</f>
        <v>0</v>
      </c>
      <c r="AG489" s="50">
        <f>IFERROR(VLOOKUP(P489,'Վարկանիշային չափորոշիչներ'!$G$6:$GE$68,4,FALSE),0)</f>
        <v>0</v>
      </c>
      <c r="AH489" s="50">
        <f>IFERROR(VLOOKUP(Q489,'Վարկանիշային չափորոշիչներ'!$G$6:$GE$68,4,FALSE),0)</f>
        <v>0</v>
      </c>
      <c r="AI489" s="50">
        <f>IFERROR(VLOOKUP(R489,'Վարկանիշային չափորոշիչներ'!$G$6:$GE$68,4,FALSE),0)</f>
        <v>0</v>
      </c>
      <c r="AJ489" s="50">
        <f>IFERROR(VLOOKUP(S489,'Վարկանիշային չափորոշիչներ'!$G$6:$GE$68,4,FALSE),0)</f>
        <v>0</v>
      </c>
      <c r="AK489" s="50">
        <f>IFERROR(VLOOKUP(T489,'Վարկանիշային չափորոշիչներ'!$G$6:$GE$68,4,FALSE),0)</f>
        <v>0</v>
      </c>
      <c r="AL489" s="50">
        <f>IFERROR(VLOOKUP(U489,'Վարկանիշային չափորոշիչներ'!$G$6:$GE$68,4,FALSE),0)</f>
        <v>0</v>
      </c>
      <c r="AM489" s="50">
        <f>IFERROR(VLOOKUP(V489,'Վարկանիշային չափորոշիչներ'!$G$6:$GE$68,4,FALSE),0)</f>
        <v>0</v>
      </c>
      <c r="AN489" s="50">
        <f t="shared" si="141"/>
        <v>0</v>
      </c>
    </row>
    <row r="490" spans="1:40" s="39" customFormat="1" ht="69" hidden="1" outlineLevel="2">
      <c r="A490" s="62">
        <v>1116</v>
      </c>
      <c r="B490" s="62">
        <v>11005</v>
      </c>
      <c r="C490" s="63" t="s">
        <v>574</v>
      </c>
      <c r="D490" s="73"/>
      <c r="E490" s="73"/>
      <c r="F490" s="65"/>
      <c r="G490" s="97"/>
      <c r="H490" s="97"/>
      <c r="I490" s="82"/>
      <c r="J490" s="82"/>
      <c r="K490" s="83"/>
      <c r="L490" s="83"/>
      <c r="M490" s="83"/>
      <c r="N490" s="83"/>
      <c r="O490" s="83"/>
      <c r="P490" s="83"/>
      <c r="Q490" s="83"/>
      <c r="R490" s="83"/>
      <c r="S490" s="83"/>
      <c r="T490" s="83"/>
      <c r="U490" s="83"/>
      <c r="V490" s="83"/>
      <c r="W490" s="50">
        <f t="shared" si="143"/>
        <v>0</v>
      </c>
      <c r="AB490" s="50">
        <f>IFERROR(VLOOKUP(K490,'Վարկանիշային չափորոշիչներ'!$G$6:$GE$68,4,FALSE),0)</f>
        <v>0</v>
      </c>
      <c r="AC490" s="50">
        <f>IFERROR(VLOOKUP(L490,'Վարկանիշային չափորոշիչներ'!$G$6:$GE$68,4,FALSE),0)</f>
        <v>0</v>
      </c>
      <c r="AD490" s="50">
        <f>IFERROR(VLOOKUP(M490,'Վարկանիշային չափորոշիչներ'!$G$6:$GE$68,4,FALSE),0)</f>
        <v>0</v>
      </c>
      <c r="AE490" s="50">
        <f>IFERROR(VLOOKUP(N490,'Վարկանիշային չափորոշիչներ'!$G$6:$GE$68,4,FALSE),0)</f>
        <v>0</v>
      </c>
      <c r="AF490" s="50">
        <f>IFERROR(VLOOKUP(O490,'Վարկանիշային չափորոշիչներ'!$G$6:$GE$68,4,FALSE),0)</f>
        <v>0</v>
      </c>
      <c r="AG490" s="50">
        <f>IFERROR(VLOOKUP(P490,'Վարկանիշային չափորոշիչներ'!$G$6:$GE$68,4,FALSE),0)</f>
        <v>0</v>
      </c>
      <c r="AH490" s="50">
        <f>IFERROR(VLOOKUP(Q490,'Վարկանիշային չափորոշիչներ'!$G$6:$GE$68,4,FALSE),0)</f>
        <v>0</v>
      </c>
      <c r="AI490" s="50">
        <f>IFERROR(VLOOKUP(R490,'Վարկանիշային չափորոշիչներ'!$G$6:$GE$68,4,FALSE),0)</f>
        <v>0</v>
      </c>
      <c r="AJ490" s="50">
        <f>IFERROR(VLOOKUP(S490,'Վարկանիշային չափորոշիչներ'!$G$6:$GE$68,4,FALSE),0)</f>
        <v>0</v>
      </c>
      <c r="AK490" s="50">
        <f>IFERROR(VLOOKUP(T490,'Վարկանիշային չափորոշիչներ'!$G$6:$GE$68,4,FALSE),0)</f>
        <v>0</v>
      </c>
      <c r="AL490" s="50">
        <f>IFERROR(VLOOKUP(U490,'Վարկանիշային չափորոշիչներ'!$G$6:$GE$68,4,FALSE),0)</f>
        <v>0</v>
      </c>
      <c r="AM490" s="50">
        <f>IFERROR(VLOOKUP(V490,'Վարկանիշային չափորոշիչներ'!$G$6:$GE$68,4,FALSE),0)</f>
        <v>0</v>
      </c>
      <c r="AN490" s="50">
        <f t="shared" si="141"/>
        <v>0</v>
      </c>
    </row>
    <row r="491" spans="1:40" s="39" customFormat="1" ht="51.75" hidden="1" outlineLevel="2">
      <c r="A491" s="62">
        <v>1116</v>
      </c>
      <c r="B491" s="62">
        <v>11006</v>
      </c>
      <c r="C491" s="63" t="s">
        <v>575</v>
      </c>
      <c r="D491" s="117"/>
      <c r="E491" s="96"/>
      <c r="F491" s="109"/>
      <c r="G491" s="66"/>
      <c r="H491" s="66"/>
      <c r="I491" s="64"/>
      <c r="J491" s="64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50">
        <f t="shared" si="143"/>
        <v>0</v>
      </c>
      <c r="AB491" s="50">
        <f>IFERROR(VLOOKUP(K491,'Վարկանիշային չափորոշիչներ'!$G$6:$GE$68,4,FALSE),0)</f>
        <v>0</v>
      </c>
      <c r="AC491" s="50">
        <f>IFERROR(VLOOKUP(L491,'Վարկանիշային չափորոշիչներ'!$G$6:$GE$68,4,FALSE),0)</f>
        <v>0</v>
      </c>
      <c r="AD491" s="50">
        <f>IFERROR(VLOOKUP(M491,'Վարկանիշային չափորոշիչներ'!$G$6:$GE$68,4,FALSE),0)</f>
        <v>0</v>
      </c>
      <c r="AE491" s="50">
        <f>IFERROR(VLOOKUP(N491,'Վարկանիշային չափորոշիչներ'!$G$6:$GE$68,4,FALSE),0)</f>
        <v>0</v>
      </c>
      <c r="AF491" s="50">
        <f>IFERROR(VLOOKUP(O491,'Վարկանիշային չափորոշիչներ'!$G$6:$GE$68,4,FALSE),0)</f>
        <v>0</v>
      </c>
      <c r="AG491" s="50">
        <f>IFERROR(VLOOKUP(P491,'Վարկանիշային չափորոշիչներ'!$G$6:$GE$68,4,FALSE),0)</f>
        <v>0</v>
      </c>
      <c r="AH491" s="50">
        <f>IFERROR(VLOOKUP(Q491,'Վարկանիշային չափորոշիչներ'!$G$6:$GE$68,4,FALSE),0)</f>
        <v>0</v>
      </c>
      <c r="AI491" s="50">
        <f>IFERROR(VLOOKUP(R491,'Վարկանիշային չափորոշիչներ'!$G$6:$GE$68,4,FALSE),0)</f>
        <v>0</v>
      </c>
      <c r="AJ491" s="50">
        <f>IFERROR(VLOOKUP(S491,'Վարկանիշային չափորոշիչներ'!$G$6:$GE$68,4,FALSE),0)</f>
        <v>0</v>
      </c>
      <c r="AK491" s="50">
        <f>IFERROR(VLOOKUP(T491,'Վարկանիշային չափորոշիչներ'!$G$6:$GE$68,4,FALSE),0)</f>
        <v>0</v>
      </c>
      <c r="AL491" s="50">
        <f>IFERROR(VLOOKUP(U491,'Վարկանիշային չափորոշիչներ'!$G$6:$GE$68,4,FALSE),0)</f>
        <v>0</v>
      </c>
      <c r="AM491" s="50">
        <f>IFERROR(VLOOKUP(V491,'Վարկանիշային չափորոշիչներ'!$G$6:$GE$68,4,FALSE),0)</f>
        <v>0</v>
      </c>
      <c r="AN491" s="50">
        <f t="shared" si="141"/>
        <v>0</v>
      </c>
    </row>
    <row r="492" spans="1:40" s="39" customFormat="1" ht="51.75" hidden="1" outlineLevel="1">
      <c r="A492" s="57">
        <v>1134</v>
      </c>
      <c r="B492" s="57"/>
      <c r="C492" s="58" t="s">
        <v>576</v>
      </c>
      <c r="D492" s="59">
        <f>SUM(D493:D495)</f>
        <v>0</v>
      </c>
      <c r="E492" s="59">
        <f>SUM(E493:E495)</f>
        <v>0</v>
      </c>
      <c r="F492" s="60">
        <f t="shared" ref="F492:H492" si="144">SUM(F493:F495)</f>
        <v>0</v>
      </c>
      <c r="G492" s="60">
        <f t="shared" si="144"/>
        <v>0</v>
      </c>
      <c r="H492" s="60">
        <f t="shared" si="144"/>
        <v>0</v>
      </c>
      <c r="I492" s="61" t="s">
        <v>74</v>
      </c>
      <c r="J492" s="61" t="s">
        <v>74</v>
      </c>
      <c r="K492" s="61" t="s">
        <v>74</v>
      </c>
      <c r="L492" s="61" t="s">
        <v>74</v>
      </c>
      <c r="M492" s="61" t="s">
        <v>74</v>
      </c>
      <c r="N492" s="61" t="s">
        <v>74</v>
      </c>
      <c r="O492" s="61" t="s">
        <v>74</v>
      </c>
      <c r="P492" s="61" t="s">
        <v>74</v>
      </c>
      <c r="Q492" s="61" t="s">
        <v>74</v>
      </c>
      <c r="R492" s="61" t="s">
        <v>74</v>
      </c>
      <c r="S492" s="61" t="s">
        <v>74</v>
      </c>
      <c r="T492" s="61" t="s">
        <v>74</v>
      </c>
      <c r="U492" s="61" t="s">
        <v>74</v>
      </c>
      <c r="V492" s="61" t="s">
        <v>74</v>
      </c>
      <c r="W492" s="61" t="s">
        <v>74</v>
      </c>
      <c r="AB492" s="50">
        <f>IFERROR(VLOOKUP(K492,'Վարկանիշային չափորոշիչներ'!$G$6:$GE$68,4,FALSE),0)</f>
        <v>0</v>
      </c>
      <c r="AC492" s="50">
        <f>IFERROR(VLOOKUP(L492,'Վարկանիշային չափորոշիչներ'!$G$6:$GE$68,4,FALSE),0)</f>
        <v>0</v>
      </c>
      <c r="AD492" s="50">
        <f>IFERROR(VLOOKUP(M492,'Վարկանիշային չափորոշիչներ'!$G$6:$GE$68,4,FALSE),0)</f>
        <v>0</v>
      </c>
      <c r="AE492" s="50">
        <f>IFERROR(VLOOKUP(N492,'Վարկանիշային չափորոշիչներ'!$G$6:$GE$68,4,FALSE),0)</f>
        <v>0</v>
      </c>
      <c r="AF492" s="50">
        <f>IFERROR(VLOOKUP(O492,'Վարկանիշային չափորոշիչներ'!$G$6:$GE$68,4,FALSE),0)</f>
        <v>0</v>
      </c>
      <c r="AG492" s="50">
        <f>IFERROR(VLOOKUP(P492,'Վարկանիշային չափորոշիչներ'!$G$6:$GE$68,4,FALSE),0)</f>
        <v>0</v>
      </c>
      <c r="AH492" s="50">
        <f>IFERROR(VLOOKUP(Q492,'Վարկանիշային չափորոշիչներ'!$G$6:$GE$68,4,FALSE),0)</f>
        <v>0</v>
      </c>
      <c r="AI492" s="50">
        <f>IFERROR(VLOOKUP(R492,'Վարկանիշային չափորոշիչներ'!$G$6:$GE$68,4,FALSE),0)</f>
        <v>0</v>
      </c>
      <c r="AJ492" s="50">
        <f>IFERROR(VLOOKUP(S492,'Վարկանիշային չափորոշիչներ'!$G$6:$GE$68,4,FALSE),0)</f>
        <v>0</v>
      </c>
      <c r="AK492" s="50">
        <f>IFERROR(VLOOKUP(T492,'Վարկանիշային չափորոշիչներ'!$G$6:$GE$68,4,FALSE),0)</f>
        <v>0</v>
      </c>
      <c r="AL492" s="50">
        <f>IFERROR(VLOOKUP(U492,'Վարկանիշային չափորոշիչներ'!$G$6:$GE$68,4,FALSE),0)</f>
        <v>0</v>
      </c>
      <c r="AM492" s="50">
        <f>IFERROR(VLOOKUP(V492,'Վարկանիշային չափորոշիչներ'!$G$6:$GE$68,4,FALSE),0)</f>
        <v>0</v>
      </c>
      <c r="AN492" s="50">
        <f t="shared" si="141"/>
        <v>0</v>
      </c>
    </row>
    <row r="493" spans="1:40" s="39" customFormat="1" ht="138" hidden="1" outlineLevel="2">
      <c r="A493" s="62">
        <v>1134</v>
      </c>
      <c r="B493" s="62">
        <v>11001</v>
      </c>
      <c r="C493" s="63" t="s">
        <v>577</v>
      </c>
      <c r="D493" s="64"/>
      <c r="E493" s="64"/>
      <c r="F493" s="65"/>
      <c r="G493" s="66"/>
      <c r="H493" s="66"/>
      <c r="I493" s="64"/>
      <c r="J493" s="64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50">
        <f t="shared" ref="W493:W495" si="145">AN493</f>
        <v>0</v>
      </c>
      <c r="AB493" s="50">
        <f>IFERROR(VLOOKUP(K493,'Վարկանիշային չափորոշիչներ'!$G$6:$GE$68,4,FALSE),0)</f>
        <v>0</v>
      </c>
      <c r="AC493" s="50">
        <f>IFERROR(VLOOKUP(L493,'Վարկանիշային չափորոշիչներ'!$G$6:$GE$68,4,FALSE),0)</f>
        <v>0</v>
      </c>
      <c r="AD493" s="50">
        <f>IFERROR(VLOOKUP(M493,'Վարկանիշային չափորոշիչներ'!$G$6:$GE$68,4,FALSE),0)</f>
        <v>0</v>
      </c>
      <c r="AE493" s="50">
        <f>IFERROR(VLOOKUP(N493,'Վարկանիշային չափորոշիչներ'!$G$6:$GE$68,4,FALSE),0)</f>
        <v>0</v>
      </c>
      <c r="AF493" s="50">
        <f>IFERROR(VLOOKUP(O493,'Վարկանիշային չափորոշիչներ'!$G$6:$GE$68,4,FALSE),0)</f>
        <v>0</v>
      </c>
      <c r="AG493" s="50">
        <f>IFERROR(VLOOKUP(P493,'Վարկանիշային չափորոշիչներ'!$G$6:$GE$68,4,FALSE),0)</f>
        <v>0</v>
      </c>
      <c r="AH493" s="50">
        <f>IFERROR(VLOOKUP(Q493,'Վարկանիշային չափորոշիչներ'!$G$6:$GE$68,4,FALSE),0)</f>
        <v>0</v>
      </c>
      <c r="AI493" s="50">
        <f>IFERROR(VLOOKUP(R493,'Վարկանիշային չափորոշիչներ'!$G$6:$GE$68,4,FALSE),0)</f>
        <v>0</v>
      </c>
      <c r="AJ493" s="50">
        <f>IFERROR(VLOOKUP(S493,'Վարկանիշային չափորոշիչներ'!$G$6:$GE$68,4,FALSE),0)</f>
        <v>0</v>
      </c>
      <c r="AK493" s="50">
        <f>IFERROR(VLOOKUP(T493,'Վարկանիշային չափորոշիչներ'!$G$6:$GE$68,4,FALSE),0)</f>
        <v>0</v>
      </c>
      <c r="AL493" s="50">
        <f>IFERROR(VLOOKUP(U493,'Վարկանիշային չափորոշիչներ'!$G$6:$GE$68,4,FALSE),0)</f>
        <v>0</v>
      </c>
      <c r="AM493" s="50">
        <f>IFERROR(VLOOKUP(V493,'Վարկանիշային չափորոշիչներ'!$G$6:$GE$68,4,FALSE),0)</f>
        <v>0</v>
      </c>
      <c r="AN493" s="50">
        <f t="shared" si="141"/>
        <v>0</v>
      </c>
    </row>
    <row r="494" spans="1:40" s="39" customFormat="1" ht="155.25" hidden="1" outlineLevel="2">
      <c r="A494" s="62">
        <v>1134</v>
      </c>
      <c r="B494" s="62">
        <v>12002</v>
      </c>
      <c r="C494" s="63" t="s">
        <v>578</v>
      </c>
      <c r="D494" s="64"/>
      <c r="E494" s="64"/>
      <c r="F494" s="65"/>
      <c r="G494" s="66"/>
      <c r="H494" s="66"/>
      <c r="I494" s="64"/>
      <c r="J494" s="64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50">
        <f t="shared" si="145"/>
        <v>0</v>
      </c>
      <c r="AB494" s="50">
        <f>IFERROR(VLOOKUP(K494,'Վարկանիշային չափորոշիչներ'!$G$6:$GE$68,4,FALSE),0)</f>
        <v>0</v>
      </c>
      <c r="AC494" s="50">
        <f>IFERROR(VLOOKUP(L494,'Վարկանիշային չափորոշիչներ'!$G$6:$GE$68,4,FALSE),0)</f>
        <v>0</v>
      </c>
      <c r="AD494" s="50">
        <f>IFERROR(VLOOKUP(M494,'Վարկանիշային չափորոշիչներ'!$G$6:$GE$68,4,FALSE),0)</f>
        <v>0</v>
      </c>
      <c r="AE494" s="50">
        <f>IFERROR(VLOOKUP(N494,'Վարկանիշային չափորոշիչներ'!$G$6:$GE$68,4,FALSE),0)</f>
        <v>0</v>
      </c>
      <c r="AF494" s="50">
        <f>IFERROR(VLOOKUP(O494,'Վարկանիշային չափորոշիչներ'!$G$6:$GE$68,4,FALSE),0)</f>
        <v>0</v>
      </c>
      <c r="AG494" s="50">
        <f>IFERROR(VLOOKUP(P494,'Վարկանիշային չափորոշիչներ'!$G$6:$GE$68,4,FALSE),0)</f>
        <v>0</v>
      </c>
      <c r="AH494" s="50">
        <f>IFERROR(VLOOKUP(Q494,'Վարկանիշային չափորոշիչներ'!$G$6:$GE$68,4,FALSE),0)</f>
        <v>0</v>
      </c>
      <c r="AI494" s="50">
        <f>IFERROR(VLOOKUP(R494,'Վարկանիշային չափորոշիչներ'!$G$6:$GE$68,4,FALSE),0)</f>
        <v>0</v>
      </c>
      <c r="AJ494" s="50">
        <f>IFERROR(VLOOKUP(S494,'Վարկանիշային չափորոշիչներ'!$G$6:$GE$68,4,FALSE),0)</f>
        <v>0</v>
      </c>
      <c r="AK494" s="50">
        <f>IFERROR(VLOOKUP(T494,'Վարկանիշային չափորոշիչներ'!$G$6:$GE$68,4,FALSE),0)</f>
        <v>0</v>
      </c>
      <c r="AL494" s="50">
        <f>IFERROR(VLOOKUP(U494,'Վարկանիշային չափորոշիչներ'!$G$6:$GE$68,4,FALSE),0)</f>
        <v>0</v>
      </c>
      <c r="AM494" s="50">
        <f>IFERROR(VLOOKUP(V494,'Վարկանիշային չափորոշիչներ'!$G$6:$GE$68,4,FALSE),0)</f>
        <v>0</v>
      </c>
      <c r="AN494" s="50">
        <f t="shared" si="141"/>
        <v>0</v>
      </c>
    </row>
    <row r="495" spans="1:40" s="39" customFormat="1" ht="120.75" hidden="1" outlineLevel="2">
      <c r="A495" s="62">
        <v>1134</v>
      </c>
      <c r="B495" s="62">
        <v>12004</v>
      </c>
      <c r="C495" s="63" t="s">
        <v>579</v>
      </c>
      <c r="D495" s="64"/>
      <c r="E495" s="64"/>
      <c r="F495" s="65"/>
      <c r="G495" s="66"/>
      <c r="H495" s="66"/>
      <c r="I495" s="64"/>
      <c r="J495" s="64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50">
        <f t="shared" si="145"/>
        <v>0</v>
      </c>
      <c r="AB495" s="50">
        <f>IFERROR(VLOOKUP(K495,'Վարկանիշային չափորոշիչներ'!$G$6:$GE$68,4,FALSE),0)</f>
        <v>0</v>
      </c>
      <c r="AC495" s="50">
        <f>IFERROR(VLOOKUP(L495,'Վարկանիշային չափորոշիչներ'!$G$6:$GE$68,4,FALSE),0)</f>
        <v>0</v>
      </c>
      <c r="AD495" s="50">
        <f>IFERROR(VLOOKUP(M495,'Վարկանիշային չափորոշիչներ'!$G$6:$GE$68,4,FALSE),0)</f>
        <v>0</v>
      </c>
      <c r="AE495" s="50">
        <f>IFERROR(VLOOKUP(N495,'Վարկանիշային չափորոշիչներ'!$G$6:$GE$68,4,FALSE),0)</f>
        <v>0</v>
      </c>
      <c r="AF495" s="50">
        <f>IFERROR(VLOOKUP(O495,'Վարկանիշային չափորոշիչներ'!$G$6:$GE$68,4,FALSE),0)</f>
        <v>0</v>
      </c>
      <c r="AG495" s="50">
        <f>IFERROR(VLOOKUP(P495,'Վարկանիշային չափորոշիչներ'!$G$6:$GE$68,4,FALSE),0)</f>
        <v>0</v>
      </c>
      <c r="AH495" s="50">
        <f>IFERROR(VLOOKUP(Q495,'Վարկանիշային չափորոշիչներ'!$G$6:$GE$68,4,FALSE),0)</f>
        <v>0</v>
      </c>
      <c r="AI495" s="50">
        <f>IFERROR(VLOOKUP(R495,'Վարկանիշային չափորոշիչներ'!$G$6:$GE$68,4,FALSE),0)</f>
        <v>0</v>
      </c>
      <c r="AJ495" s="50">
        <f>IFERROR(VLOOKUP(S495,'Վարկանիշային չափորոշիչներ'!$G$6:$GE$68,4,FALSE),0)</f>
        <v>0</v>
      </c>
      <c r="AK495" s="50">
        <f>IFERROR(VLOOKUP(T495,'Վարկանիշային չափորոշիչներ'!$G$6:$GE$68,4,FALSE),0)</f>
        <v>0</v>
      </c>
      <c r="AL495" s="50">
        <f>IFERROR(VLOOKUP(U495,'Վարկանիշային չափորոշիչներ'!$G$6:$GE$68,4,FALSE),0)</f>
        <v>0</v>
      </c>
      <c r="AM495" s="50">
        <f>IFERROR(VLOOKUP(V495,'Վարկանիշային չափորոշիչներ'!$G$6:$GE$68,4,FALSE),0)</f>
        <v>0</v>
      </c>
      <c r="AN495" s="50">
        <f t="shared" si="141"/>
        <v>0</v>
      </c>
    </row>
    <row r="496" spans="1:40" s="39" customFormat="1" ht="34.5" hidden="1" outlineLevel="1">
      <c r="A496" s="57">
        <v>1165</v>
      </c>
      <c r="B496" s="57"/>
      <c r="C496" s="58" t="s">
        <v>580</v>
      </c>
      <c r="D496" s="59">
        <f>SUM(D497:D512)</f>
        <v>0</v>
      </c>
      <c r="E496" s="59">
        <f>SUM(E497:E512)</f>
        <v>0</v>
      </c>
      <c r="F496" s="60">
        <f t="shared" ref="F496:H496" si="146">SUM(F497:F512)</f>
        <v>0</v>
      </c>
      <c r="G496" s="60">
        <f t="shared" si="146"/>
        <v>0</v>
      </c>
      <c r="H496" s="60">
        <f t="shared" si="146"/>
        <v>0</v>
      </c>
      <c r="I496" s="61" t="s">
        <v>74</v>
      </c>
      <c r="J496" s="61" t="s">
        <v>74</v>
      </c>
      <c r="K496" s="61" t="s">
        <v>74</v>
      </c>
      <c r="L496" s="61" t="s">
        <v>74</v>
      </c>
      <c r="M496" s="61" t="s">
        <v>74</v>
      </c>
      <c r="N496" s="61" t="s">
        <v>74</v>
      </c>
      <c r="O496" s="61" t="s">
        <v>74</v>
      </c>
      <c r="P496" s="61" t="s">
        <v>74</v>
      </c>
      <c r="Q496" s="61" t="s">
        <v>74</v>
      </c>
      <c r="R496" s="61" t="s">
        <v>74</v>
      </c>
      <c r="S496" s="61" t="s">
        <v>74</v>
      </c>
      <c r="T496" s="61" t="s">
        <v>74</v>
      </c>
      <c r="U496" s="61" t="s">
        <v>74</v>
      </c>
      <c r="V496" s="61" t="s">
        <v>74</v>
      </c>
      <c r="W496" s="61" t="s">
        <v>74</v>
      </c>
      <c r="AB496" s="50">
        <f>IFERROR(VLOOKUP(K496,'Վարկանիշային չափորոշիչներ'!$G$6:$GE$68,4,FALSE),0)</f>
        <v>0</v>
      </c>
      <c r="AC496" s="50">
        <f>IFERROR(VLOOKUP(L496,'Վարկանիշային չափորոշիչներ'!$G$6:$GE$68,4,FALSE),0)</f>
        <v>0</v>
      </c>
      <c r="AD496" s="50">
        <f>IFERROR(VLOOKUP(M496,'Վարկանիշային չափորոշիչներ'!$G$6:$GE$68,4,FALSE),0)</f>
        <v>0</v>
      </c>
      <c r="AE496" s="50">
        <f>IFERROR(VLOOKUP(N496,'Վարկանիշային չափորոշիչներ'!$G$6:$GE$68,4,FALSE),0)</f>
        <v>0</v>
      </c>
      <c r="AF496" s="50">
        <f>IFERROR(VLOOKUP(O496,'Վարկանիշային չափորոշիչներ'!$G$6:$GE$68,4,FALSE),0)</f>
        <v>0</v>
      </c>
      <c r="AG496" s="50">
        <f>IFERROR(VLOOKUP(P496,'Վարկանիշային չափորոշիչներ'!$G$6:$GE$68,4,FALSE),0)</f>
        <v>0</v>
      </c>
      <c r="AH496" s="50">
        <f>IFERROR(VLOOKUP(Q496,'Վարկանիշային չափորոշիչներ'!$G$6:$GE$68,4,FALSE),0)</f>
        <v>0</v>
      </c>
      <c r="AI496" s="50">
        <f>IFERROR(VLOOKUP(R496,'Վարկանիշային չափորոշիչներ'!$G$6:$GE$68,4,FALSE),0)</f>
        <v>0</v>
      </c>
      <c r="AJ496" s="50">
        <f>IFERROR(VLOOKUP(S496,'Վարկանիշային չափորոշիչներ'!$G$6:$GE$68,4,FALSE),0)</f>
        <v>0</v>
      </c>
      <c r="AK496" s="50">
        <f>IFERROR(VLOOKUP(T496,'Վարկանիշային չափորոշիչներ'!$G$6:$GE$68,4,FALSE),0)</f>
        <v>0</v>
      </c>
      <c r="AL496" s="50">
        <f>IFERROR(VLOOKUP(U496,'Վարկանիշային չափորոշիչներ'!$G$6:$GE$68,4,FALSE),0)</f>
        <v>0</v>
      </c>
      <c r="AM496" s="50">
        <f>IFERROR(VLOOKUP(V496,'Վարկանիշային չափորոշիչներ'!$G$6:$GE$68,4,FALSE),0)</f>
        <v>0</v>
      </c>
      <c r="AN496" s="50">
        <f t="shared" si="141"/>
        <v>0</v>
      </c>
    </row>
    <row r="497" spans="1:40" s="39" customFormat="1" ht="86.25" hidden="1" outlineLevel="2">
      <c r="A497" s="62">
        <v>1165</v>
      </c>
      <c r="B497" s="62">
        <v>11002</v>
      </c>
      <c r="C497" s="63" t="s">
        <v>581</v>
      </c>
      <c r="D497" s="64"/>
      <c r="E497" s="64"/>
      <c r="F497" s="65"/>
      <c r="G497" s="66"/>
      <c r="H497" s="65"/>
      <c r="I497" s="64"/>
      <c r="J497" s="64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50">
        <f t="shared" ref="W497:W512" si="147">AN497</f>
        <v>0</v>
      </c>
      <c r="AB497" s="50">
        <f>IFERROR(VLOOKUP(K497,'Վարկանիշային չափորոշիչներ'!$G$6:$GE$68,4,FALSE),0)</f>
        <v>0</v>
      </c>
      <c r="AC497" s="50">
        <f>IFERROR(VLOOKUP(L497,'Վարկանիշային չափորոշիչներ'!$G$6:$GE$68,4,FALSE),0)</f>
        <v>0</v>
      </c>
      <c r="AD497" s="50">
        <f>IFERROR(VLOOKUP(M497,'Վարկանիշային չափորոշիչներ'!$G$6:$GE$68,4,FALSE),0)</f>
        <v>0</v>
      </c>
      <c r="AE497" s="50">
        <f>IFERROR(VLOOKUP(N497,'Վարկանիշային չափորոշիչներ'!$G$6:$GE$68,4,FALSE),0)</f>
        <v>0</v>
      </c>
      <c r="AF497" s="50">
        <f>IFERROR(VLOOKUP(O497,'Վարկանիշային չափորոշիչներ'!$G$6:$GE$68,4,FALSE),0)</f>
        <v>0</v>
      </c>
      <c r="AG497" s="50">
        <f>IFERROR(VLOOKUP(P497,'Վարկանիշային չափորոշիչներ'!$G$6:$GE$68,4,FALSE),0)</f>
        <v>0</v>
      </c>
      <c r="AH497" s="50">
        <f>IFERROR(VLOOKUP(Q497,'Վարկանիշային չափորոշիչներ'!$G$6:$GE$68,4,FALSE),0)</f>
        <v>0</v>
      </c>
      <c r="AI497" s="50">
        <f>IFERROR(VLOOKUP(R497,'Վարկանիշային չափորոշիչներ'!$G$6:$GE$68,4,FALSE),0)</f>
        <v>0</v>
      </c>
      <c r="AJ497" s="50">
        <f>IFERROR(VLOOKUP(S497,'Վարկանիշային չափորոշիչներ'!$G$6:$GE$68,4,FALSE),0)</f>
        <v>0</v>
      </c>
      <c r="AK497" s="50">
        <f>IFERROR(VLOOKUP(T497,'Վարկանիշային չափորոշիչներ'!$G$6:$GE$68,4,FALSE),0)</f>
        <v>0</v>
      </c>
      <c r="AL497" s="50">
        <f>IFERROR(VLOOKUP(U497,'Վարկանիշային չափորոշիչներ'!$G$6:$GE$68,4,FALSE),0)</f>
        <v>0</v>
      </c>
      <c r="AM497" s="50">
        <f>IFERROR(VLOOKUP(V497,'Վարկանիշային չափորոշիչներ'!$G$6:$GE$68,4,FALSE),0)</f>
        <v>0</v>
      </c>
      <c r="AN497" s="50">
        <f t="shared" si="141"/>
        <v>0</v>
      </c>
    </row>
    <row r="498" spans="1:40" s="39" customFormat="1" ht="86.25" hidden="1" outlineLevel="2">
      <c r="A498" s="62">
        <v>1165</v>
      </c>
      <c r="B498" s="62">
        <v>11003</v>
      </c>
      <c r="C498" s="63" t="s">
        <v>582</v>
      </c>
      <c r="D498" s="64"/>
      <c r="E498" s="64"/>
      <c r="F498" s="65"/>
      <c r="G498" s="66"/>
      <c r="H498" s="66"/>
      <c r="I498" s="64"/>
      <c r="J498" s="64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50">
        <f t="shared" si="147"/>
        <v>0</v>
      </c>
      <c r="AB498" s="50">
        <f>IFERROR(VLOOKUP(K498,'Վարկանիշային չափորոշիչներ'!$G$6:$GE$68,4,FALSE),0)</f>
        <v>0</v>
      </c>
      <c r="AC498" s="50">
        <f>IFERROR(VLOOKUP(L498,'Վարկանիշային չափորոշիչներ'!$G$6:$GE$68,4,FALSE),0)</f>
        <v>0</v>
      </c>
      <c r="AD498" s="50">
        <f>IFERROR(VLOOKUP(M498,'Վարկանիշային չափորոշիչներ'!$G$6:$GE$68,4,FALSE),0)</f>
        <v>0</v>
      </c>
      <c r="AE498" s="50">
        <f>IFERROR(VLOOKUP(N498,'Վարկանիշային չափորոշիչներ'!$G$6:$GE$68,4,FALSE),0)</f>
        <v>0</v>
      </c>
      <c r="AF498" s="50">
        <f>IFERROR(VLOOKUP(O498,'Վարկանիշային չափորոշիչներ'!$G$6:$GE$68,4,FALSE),0)</f>
        <v>0</v>
      </c>
      <c r="AG498" s="50">
        <f>IFERROR(VLOOKUP(P498,'Վարկանիշային չափորոշիչներ'!$G$6:$GE$68,4,FALSE),0)</f>
        <v>0</v>
      </c>
      <c r="AH498" s="50">
        <f>IFERROR(VLOOKUP(Q498,'Վարկանիշային չափորոշիչներ'!$G$6:$GE$68,4,FALSE),0)</f>
        <v>0</v>
      </c>
      <c r="AI498" s="50">
        <f>IFERROR(VLOOKUP(R498,'Վարկանիշային չափորոշիչներ'!$G$6:$GE$68,4,FALSE),0)</f>
        <v>0</v>
      </c>
      <c r="AJ498" s="50">
        <f>IFERROR(VLOOKUP(S498,'Վարկանիշային չափորոշիչներ'!$G$6:$GE$68,4,FALSE),0)</f>
        <v>0</v>
      </c>
      <c r="AK498" s="50">
        <f>IFERROR(VLOOKUP(T498,'Վարկանիշային չափորոշիչներ'!$G$6:$GE$68,4,FALSE),0)</f>
        <v>0</v>
      </c>
      <c r="AL498" s="50">
        <f>IFERROR(VLOOKUP(U498,'Վարկանիշային չափորոշիչներ'!$G$6:$GE$68,4,FALSE),0)</f>
        <v>0</v>
      </c>
      <c r="AM498" s="50">
        <f>IFERROR(VLOOKUP(V498,'Վարկանիշային չափորոշիչներ'!$G$6:$GE$68,4,FALSE),0)</f>
        <v>0</v>
      </c>
      <c r="AN498" s="50">
        <f t="shared" si="141"/>
        <v>0</v>
      </c>
    </row>
    <row r="499" spans="1:40" s="39" customFormat="1" ht="120.75" hidden="1" outlineLevel="2">
      <c r="A499" s="62">
        <v>1165</v>
      </c>
      <c r="B499" s="62">
        <v>11004</v>
      </c>
      <c r="C499" s="63" t="s">
        <v>583</v>
      </c>
      <c r="D499" s="64"/>
      <c r="E499" s="64"/>
      <c r="F499" s="65"/>
      <c r="G499" s="65"/>
      <c r="H499" s="65"/>
      <c r="I499" s="64"/>
      <c r="J499" s="64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50">
        <f t="shared" si="147"/>
        <v>0</v>
      </c>
      <c r="AB499" s="50">
        <f>IFERROR(VLOOKUP(K499,'Վարկանիշային չափորոշիչներ'!$G$6:$GE$68,4,FALSE),0)</f>
        <v>0</v>
      </c>
      <c r="AC499" s="50">
        <f>IFERROR(VLOOKUP(L499,'Վարկանիշային չափորոշիչներ'!$G$6:$GE$68,4,FALSE),0)</f>
        <v>0</v>
      </c>
      <c r="AD499" s="50">
        <f>IFERROR(VLOOKUP(M499,'Վարկանիշային չափորոշիչներ'!$G$6:$GE$68,4,FALSE),0)</f>
        <v>0</v>
      </c>
      <c r="AE499" s="50">
        <f>IFERROR(VLOOKUP(N499,'Վարկանիշային չափորոշիչներ'!$G$6:$GE$68,4,FALSE),0)</f>
        <v>0</v>
      </c>
      <c r="AF499" s="50">
        <f>IFERROR(VLOOKUP(O499,'Վարկանիշային չափորոշիչներ'!$G$6:$GE$68,4,FALSE),0)</f>
        <v>0</v>
      </c>
      <c r="AG499" s="50">
        <f>IFERROR(VLOOKUP(P499,'Վարկանիշային չափորոշիչներ'!$G$6:$GE$68,4,FALSE),0)</f>
        <v>0</v>
      </c>
      <c r="AH499" s="50">
        <f>IFERROR(VLOOKUP(Q499,'Վարկանիշային չափորոշիչներ'!$G$6:$GE$68,4,FALSE),0)</f>
        <v>0</v>
      </c>
      <c r="AI499" s="50">
        <f>IFERROR(VLOOKUP(R499,'Վարկանիշային չափորոշիչներ'!$G$6:$GE$68,4,FALSE),0)</f>
        <v>0</v>
      </c>
      <c r="AJ499" s="50">
        <f>IFERROR(VLOOKUP(S499,'Վարկանիշային չափորոշիչներ'!$G$6:$GE$68,4,FALSE),0)</f>
        <v>0</v>
      </c>
      <c r="AK499" s="50">
        <f>IFERROR(VLOOKUP(T499,'Վարկանիշային չափորոշիչներ'!$G$6:$GE$68,4,FALSE),0)</f>
        <v>0</v>
      </c>
      <c r="AL499" s="50">
        <f>IFERROR(VLOOKUP(U499,'Վարկանիշային չափորոշիչներ'!$G$6:$GE$68,4,FALSE),0)</f>
        <v>0</v>
      </c>
      <c r="AM499" s="50">
        <f>IFERROR(VLOOKUP(V499,'Վարկանիշային չափորոշիչներ'!$G$6:$GE$68,4,FALSE),0)</f>
        <v>0</v>
      </c>
      <c r="AN499" s="50">
        <f t="shared" si="141"/>
        <v>0</v>
      </c>
    </row>
    <row r="500" spans="1:40" s="39" customFormat="1" ht="86.25" hidden="1" outlineLevel="2">
      <c r="A500" s="62">
        <v>1165</v>
      </c>
      <c r="B500" s="62">
        <v>11007</v>
      </c>
      <c r="C500" s="63" t="s">
        <v>584</v>
      </c>
      <c r="D500" s="64"/>
      <c r="E500" s="64"/>
      <c r="F500" s="65"/>
      <c r="G500" s="66"/>
      <c r="H500" s="66"/>
      <c r="I500" s="64"/>
      <c r="J500" s="64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50">
        <f t="shared" si="147"/>
        <v>0</v>
      </c>
      <c r="AB500" s="50">
        <f>IFERROR(VLOOKUP(K500,'Վարկանիշային չափորոշիչներ'!$G$6:$GE$68,4,FALSE),0)</f>
        <v>0</v>
      </c>
      <c r="AC500" s="50">
        <f>IFERROR(VLOOKUP(L500,'Վարկանիշային չափորոշիչներ'!$G$6:$GE$68,4,FALSE),0)</f>
        <v>0</v>
      </c>
      <c r="AD500" s="50">
        <f>IFERROR(VLOOKUP(M500,'Վարկանիշային չափորոշիչներ'!$G$6:$GE$68,4,FALSE),0)</f>
        <v>0</v>
      </c>
      <c r="AE500" s="50">
        <f>IFERROR(VLOOKUP(N500,'Վարկանիշային չափորոշիչներ'!$G$6:$GE$68,4,FALSE),0)</f>
        <v>0</v>
      </c>
      <c r="AF500" s="50">
        <f>IFERROR(VLOOKUP(O500,'Վարկանիշային չափորոշիչներ'!$G$6:$GE$68,4,FALSE),0)</f>
        <v>0</v>
      </c>
      <c r="AG500" s="50">
        <f>IFERROR(VLOOKUP(P500,'Վարկանիշային չափորոշիչներ'!$G$6:$GE$68,4,FALSE),0)</f>
        <v>0</v>
      </c>
      <c r="AH500" s="50">
        <f>IFERROR(VLOOKUP(Q500,'Վարկանիշային չափորոշիչներ'!$G$6:$GE$68,4,FALSE),0)</f>
        <v>0</v>
      </c>
      <c r="AI500" s="50">
        <f>IFERROR(VLOOKUP(R500,'Վարկանիշային չափորոշիչներ'!$G$6:$GE$68,4,FALSE),0)</f>
        <v>0</v>
      </c>
      <c r="AJ500" s="50">
        <f>IFERROR(VLOOKUP(S500,'Վարկանիշային չափորոշիչներ'!$G$6:$GE$68,4,FALSE),0)</f>
        <v>0</v>
      </c>
      <c r="AK500" s="50">
        <f>IFERROR(VLOOKUP(T500,'Վարկանիշային չափորոշիչներ'!$G$6:$GE$68,4,FALSE),0)</f>
        <v>0</v>
      </c>
      <c r="AL500" s="50">
        <f>IFERROR(VLOOKUP(U500,'Վարկանիշային չափորոշիչներ'!$G$6:$GE$68,4,FALSE),0)</f>
        <v>0</v>
      </c>
      <c r="AM500" s="50">
        <f>IFERROR(VLOOKUP(V500,'Վարկանիշային չափորոշիչներ'!$G$6:$GE$68,4,FALSE),0)</f>
        <v>0</v>
      </c>
      <c r="AN500" s="50">
        <f t="shared" si="141"/>
        <v>0</v>
      </c>
    </row>
    <row r="501" spans="1:40" s="39" customFormat="1" ht="69" hidden="1" outlineLevel="2">
      <c r="A501" s="62">
        <v>1165</v>
      </c>
      <c r="B501" s="62">
        <v>11009</v>
      </c>
      <c r="C501" s="63" t="s">
        <v>585</v>
      </c>
      <c r="D501" s="64"/>
      <c r="E501" s="64"/>
      <c r="F501" s="65"/>
      <c r="G501" s="66"/>
      <c r="H501" s="65"/>
      <c r="I501" s="64"/>
      <c r="J501" s="64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50">
        <f t="shared" si="147"/>
        <v>0</v>
      </c>
      <c r="AB501" s="50">
        <f>IFERROR(VLOOKUP(K501,'Վարկանիշային չափորոշիչներ'!$G$6:$GE$68,4,FALSE),0)</f>
        <v>0</v>
      </c>
      <c r="AC501" s="50">
        <f>IFERROR(VLOOKUP(L501,'Վարկանիշային չափորոշիչներ'!$G$6:$GE$68,4,FALSE),0)</f>
        <v>0</v>
      </c>
      <c r="AD501" s="50">
        <f>IFERROR(VLOOKUP(M501,'Վարկանիշային չափորոշիչներ'!$G$6:$GE$68,4,FALSE),0)</f>
        <v>0</v>
      </c>
      <c r="AE501" s="50">
        <f>IFERROR(VLOOKUP(N501,'Վարկանիշային չափորոշիչներ'!$G$6:$GE$68,4,FALSE),0)</f>
        <v>0</v>
      </c>
      <c r="AF501" s="50">
        <f>IFERROR(VLOOKUP(O501,'Վարկանիշային չափորոշիչներ'!$G$6:$GE$68,4,FALSE),0)</f>
        <v>0</v>
      </c>
      <c r="AG501" s="50">
        <f>IFERROR(VLOOKUP(P501,'Վարկանիշային չափորոշիչներ'!$G$6:$GE$68,4,FALSE),0)</f>
        <v>0</v>
      </c>
      <c r="AH501" s="50">
        <f>IFERROR(VLOOKUP(Q501,'Վարկանիշային չափորոշիչներ'!$G$6:$GE$68,4,FALSE),0)</f>
        <v>0</v>
      </c>
      <c r="AI501" s="50">
        <f>IFERROR(VLOOKUP(R501,'Վարկանիշային չափորոշիչներ'!$G$6:$GE$68,4,FALSE),0)</f>
        <v>0</v>
      </c>
      <c r="AJ501" s="50">
        <f>IFERROR(VLOOKUP(S501,'Վարկանիշային չափորոշիչներ'!$G$6:$GE$68,4,FALSE),0)</f>
        <v>0</v>
      </c>
      <c r="AK501" s="50">
        <f>IFERROR(VLOOKUP(T501,'Վարկանիշային չափորոշիչներ'!$G$6:$GE$68,4,FALSE),0)</f>
        <v>0</v>
      </c>
      <c r="AL501" s="50">
        <f>IFERROR(VLOOKUP(U501,'Վարկանիշային չափորոշիչներ'!$G$6:$GE$68,4,FALSE),0)</f>
        <v>0</v>
      </c>
      <c r="AM501" s="50">
        <f>IFERROR(VLOOKUP(V501,'Վարկանիշային չափորոշիչներ'!$G$6:$GE$68,4,FALSE),0)</f>
        <v>0</v>
      </c>
      <c r="AN501" s="50">
        <f t="shared" si="141"/>
        <v>0</v>
      </c>
    </row>
    <row r="502" spans="1:40" s="39" customFormat="1" ht="103.5" hidden="1" outlineLevel="2">
      <c r="A502" s="62">
        <v>1165</v>
      </c>
      <c r="B502" s="62">
        <v>11010</v>
      </c>
      <c r="C502" s="63" t="s">
        <v>586</v>
      </c>
      <c r="D502" s="74"/>
      <c r="E502" s="74"/>
      <c r="F502" s="88"/>
      <c r="G502" s="66"/>
      <c r="H502" s="111"/>
      <c r="I502" s="85"/>
      <c r="J502" s="8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50">
        <f t="shared" si="147"/>
        <v>0</v>
      </c>
      <c r="AB502" s="50">
        <f>IFERROR(VLOOKUP(K502,'Վարկանիշային չափորոշիչներ'!$G$6:$GE$68,4,FALSE),0)</f>
        <v>0</v>
      </c>
      <c r="AC502" s="50">
        <f>IFERROR(VLOOKUP(L502,'Վարկանիշային չափորոշիչներ'!$G$6:$GE$68,4,FALSE),0)</f>
        <v>0</v>
      </c>
      <c r="AD502" s="50">
        <f>IFERROR(VLOOKUP(M502,'Վարկանիշային չափորոշիչներ'!$G$6:$GE$68,4,FALSE),0)</f>
        <v>0</v>
      </c>
      <c r="AE502" s="50">
        <f>IFERROR(VLOOKUP(N502,'Վարկանիշային չափորոշիչներ'!$G$6:$GE$68,4,FALSE),0)</f>
        <v>0</v>
      </c>
      <c r="AF502" s="50">
        <f>IFERROR(VLOOKUP(O502,'Վարկանիշային չափորոշիչներ'!$G$6:$GE$68,4,FALSE),0)</f>
        <v>0</v>
      </c>
      <c r="AG502" s="50">
        <f>IFERROR(VLOOKUP(P502,'Վարկանիշային չափորոշիչներ'!$G$6:$GE$68,4,FALSE),0)</f>
        <v>0</v>
      </c>
      <c r="AH502" s="50">
        <f>IFERROR(VLOOKUP(Q502,'Վարկանիշային չափորոշիչներ'!$G$6:$GE$68,4,FALSE),0)</f>
        <v>0</v>
      </c>
      <c r="AI502" s="50">
        <f>IFERROR(VLOOKUP(R502,'Վարկանիշային չափորոշիչներ'!$G$6:$GE$68,4,FALSE),0)</f>
        <v>0</v>
      </c>
      <c r="AJ502" s="50">
        <f>IFERROR(VLOOKUP(S502,'Վարկանիշային չափորոշիչներ'!$G$6:$GE$68,4,FALSE),0)</f>
        <v>0</v>
      </c>
      <c r="AK502" s="50">
        <f>IFERROR(VLOOKUP(T502,'Վարկանիշային չափորոշիչներ'!$G$6:$GE$68,4,FALSE),0)</f>
        <v>0</v>
      </c>
      <c r="AL502" s="50">
        <f>IFERROR(VLOOKUP(U502,'Վարկանիշային չափորոշիչներ'!$G$6:$GE$68,4,FALSE),0)</f>
        <v>0</v>
      </c>
      <c r="AM502" s="50">
        <f>IFERROR(VLOOKUP(V502,'Վարկանիշային չափորոշիչներ'!$G$6:$GE$68,4,FALSE),0)</f>
        <v>0</v>
      </c>
      <c r="AN502" s="50">
        <f t="shared" si="141"/>
        <v>0</v>
      </c>
    </row>
    <row r="503" spans="1:40" s="39" customFormat="1" ht="69" hidden="1" outlineLevel="2">
      <c r="A503" s="62">
        <v>1165</v>
      </c>
      <c r="B503" s="62">
        <v>12001</v>
      </c>
      <c r="C503" s="63" t="s">
        <v>587</v>
      </c>
      <c r="D503" s="74"/>
      <c r="E503" s="74"/>
      <c r="F503" s="65"/>
      <c r="G503" s="97"/>
      <c r="H503" s="66"/>
      <c r="I503" s="64"/>
      <c r="J503" s="64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50">
        <f t="shared" si="147"/>
        <v>0</v>
      </c>
      <c r="AB503" s="50">
        <f>IFERROR(VLOOKUP(K503,'Վարկանիշային չափորոշիչներ'!$G$6:$GE$68,4,FALSE),0)</f>
        <v>0</v>
      </c>
      <c r="AC503" s="50">
        <f>IFERROR(VLOOKUP(L503,'Վարկանիշային չափորոշիչներ'!$G$6:$GE$68,4,FALSE),0)</f>
        <v>0</v>
      </c>
      <c r="AD503" s="50">
        <f>IFERROR(VLOOKUP(M503,'Վարկանիշային չափորոշիչներ'!$G$6:$GE$68,4,FALSE),0)</f>
        <v>0</v>
      </c>
      <c r="AE503" s="50">
        <f>IFERROR(VLOOKUP(N503,'Վարկանիշային չափորոշիչներ'!$G$6:$GE$68,4,FALSE),0)</f>
        <v>0</v>
      </c>
      <c r="AF503" s="50">
        <f>IFERROR(VLOOKUP(O503,'Վարկանիշային չափորոշիչներ'!$G$6:$GE$68,4,FALSE),0)</f>
        <v>0</v>
      </c>
      <c r="AG503" s="50">
        <f>IFERROR(VLOOKUP(P503,'Վարկանիշային չափորոշիչներ'!$G$6:$GE$68,4,FALSE),0)</f>
        <v>0</v>
      </c>
      <c r="AH503" s="50">
        <f>IFERROR(VLOOKUP(Q503,'Վարկանիշային չափորոշիչներ'!$G$6:$GE$68,4,FALSE),0)</f>
        <v>0</v>
      </c>
      <c r="AI503" s="50">
        <f>IFERROR(VLOOKUP(R503,'Վարկանիշային չափորոշիչներ'!$G$6:$GE$68,4,FALSE),0)</f>
        <v>0</v>
      </c>
      <c r="AJ503" s="50">
        <f>IFERROR(VLOOKUP(S503,'Վարկանիշային չափորոշիչներ'!$G$6:$GE$68,4,FALSE),0)</f>
        <v>0</v>
      </c>
      <c r="AK503" s="50">
        <f>IFERROR(VLOOKUP(T503,'Վարկանիշային չափորոշիչներ'!$G$6:$GE$68,4,FALSE),0)</f>
        <v>0</v>
      </c>
      <c r="AL503" s="50">
        <f>IFERROR(VLOOKUP(U503,'Վարկանիշային չափորոշիչներ'!$G$6:$GE$68,4,FALSE),0)</f>
        <v>0</v>
      </c>
      <c r="AM503" s="50">
        <f>IFERROR(VLOOKUP(V503,'Վարկանիշային չափորոշիչներ'!$G$6:$GE$68,4,FALSE),0)</f>
        <v>0</v>
      </c>
      <c r="AN503" s="50">
        <f t="shared" si="141"/>
        <v>0</v>
      </c>
    </row>
    <row r="504" spans="1:40" s="39" customFormat="1" ht="103.5" hidden="1" outlineLevel="2">
      <c r="A504" s="62">
        <v>1165</v>
      </c>
      <c r="B504" s="62">
        <v>12002</v>
      </c>
      <c r="C504" s="63" t="s">
        <v>588</v>
      </c>
      <c r="D504" s="74"/>
      <c r="E504" s="74"/>
      <c r="F504" s="65"/>
      <c r="G504" s="97"/>
      <c r="H504" s="66"/>
      <c r="I504" s="64"/>
      <c r="J504" s="64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50">
        <f t="shared" si="147"/>
        <v>0</v>
      </c>
      <c r="AB504" s="50">
        <f>IFERROR(VLOOKUP(K504,'Վարկանիշային չափորոշիչներ'!$G$6:$GE$68,4,FALSE),0)</f>
        <v>0</v>
      </c>
      <c r="AC504" s="50">
        <f>IFERROR(VLOOKUP(L504,'Վարկանիշային չափորոշիչներ'!$G$6:$GE$68,4,FALSE),0)</f>
        <v>0</v>
      </c>
      <c r="AD504" s="50">
        <f>IFERROR(VLOOKUP(M504,'Վարկանիշային չափորոշիչներ'!$G$6:$GE$68,4,FALSE),0)</f>
        <v>0</v>
      </c>
      <c r="AE504" s="50">
        <f>IFERROR(VLOOKUP(N504,'Վարկանիշային չափորոշիչներ'!$G$6:$GE$68,4,FALSE),0)</f>
        <v>0</v>
      </c>
      <c r="AF504" s="50">
        <f>IFERROR(VLOOKUP(O504,'Վարկանիշային չափորոշիչներ'!$G$6:$GE$68,4,FALSE),0)</f>
        <v>0</v>
      </c>
      <c r="AG504" s="50">
        <f>IFERROR(VLOOKUP(P504,'Վարկանիշային չափորոշիչներ'!$G$6:$GE$68,4,FALSE),0)</f>
        <v>0</v>
      </c>
      <c r="AH504" s="50">
        <f>IFERROR(VLOOKUP(Q504,'Վարկանիշային չափորոշիչներ'!$G$6:$GE$68,4,FALSE),0)</f>
        <v>0</v>
      </c>
      <c r="AI504" s="50">
        <f>IFERROR(VLOOKUP(R504,'Վարկանիշային չափորոշիչներ'!$G$6:$GE$68,4,FALSE),0)</f>
        <v>0</v>
      </c>
      <c r="AJ504" s="50">
        <f>IFERROR(VLOOKUP(S504,'Վարկանիշային չափորոշիչներ'!$G$6:$GE$68,4,FALSE),0)</f>
        <v>0</v>
      </c>
      <c r="AK504" s="50">
        <f>IFERROR(VLOOKUP(T504,'Վարկանիշային չափորոշիչներ'!$G$6:$GE$68,4,FALSE),0)</f>
        <v>0</v>
      </c>
      <c r="AL504" s="50">
        <f>IFERROR(VLOOKUP(U504,'Վարկանիշային չափորոշիչներ'!$G$6:$GE$68,4,FALSE),0)</f>
        <v>0</v>
      </c>
      <c r="AM504" s="50">
        <f>IFERROR(VLOOKUP(V504,'Վարկանիշային չափորոշիչներ'!$G$6:$GE$68,4,FALSE),0)</f>
        <v>0</v>
      </c>
      <c r="AN504" s="50">
        <f t="shared" si="141"/>
        <v>0</v>
      </c>
    </row>
    <row r="505" spans="1:40" s="39" customFormat="1" ht="86.25" hidden="1" outlineLevel="2">
      <c r="A505" s="62">
        <v>1165</v>
      </c>
      <c r="B505" s="62">
        <v>11013</v>
      </c>
      <c r="C505" s="63" t="s">
        <v>589</v>
      </c>
      <c r="D505" s="135"/>
      <c r="E505" s="96"/>
      <c r="F505" s="65"/>
      <c r="G505" s="66"/>
      <c r="H505" s="66"/>
      <c r="I505" s="64"/>
      <c r="J505" s="64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50">
        <f t="shared" si="147"/>
        <v>0</v>
      </c>
      <c r="AB505" s="50">
        <f>IFERROR(VLOOKUP(K505,'Վարկանիշային չափորոշիչներ'!$G$6:$GE$68,4,FALSE),0)</f>
        <v>0</v>
      </c>
      <c r="AC505" s="50">
        <f>IFERROR(VLOOKUP(L505,'Վարկանիշային չափորոշիչներ'!$G$6:$GE$68,4,FALSE),0)</f>
        <v>0</v>
      </c>
      <c r="AD505" s="50">
        <f>IFERROR(VLOOKUP(M505,'Վարկանիշային չափորոշիչներ'!$G$6:$GE$68,4,FALSE),0)</f>
        <v>0</v>
      </c>
      <c r="AE505" s="50">
        <f>IFERROR(VLOOKUP(N505,'Վարկանիշային չափորոշիչներ'!$G$6:$GE$68,4,FALSE),0)</f>
        <v>0</v>
      </c>
      <c r="AF505" s="50">
        <f>IFERROR(VLOOKUP(O505,'Վարկանիշային չափորոշիչներ'!$G$6:$GE$68,4,FALSE),0)</f>
        <v>0</v>
      </c>
      <c r="AG505" s="50">
        <f>IFERROR(VLOOKUP(P505,'Վարկանիշային չափորոշիչներ'!$G$6:$GE$68,4,FALSE),0)</f>
        <v>0</v>
      </c>
      <c r="AH505" s="50">
        <f>IFERROR(VLOOKUP(Q505,'Վարկանիշային չափորոշիչներ'!$G$6:$GE$68,4,FALSE),0)</f>
        <v>0</v>
      </c>
      <c r="AI505" s="50">
        <f>IFERROR(VLOOKUP(R505,'Վարկանիշային չափորոշիչներ'!$G$6:$GE$68,4,FALSE),0)</f>
        <v>0</v>
      </c>
      <c r="AJ505" s="50">
        <f>IFERROR(VLOOKUP(S505,'Վարկանիշային չափորոշիչներ'!$G$6:$GE$68,4,FALSE),0)</f>
        <v>0</v>
      </c>
      <c r="AK505" s="50">
        <f>IFERROR(VLOOKUP(T505,'Վարկանիշային չափորոշիչներ'!$G$6:$GE$68,4,FALSE),0)</f>
        <v>0</v>
      </c>
      <c r="AL505" s="50">
        <f>IFERROR(VLOOKUP(U505,'Վարկանիշային չափորոշիչներ'!$G$6:$GE$68,4,FALSE),0)</f>
        <v>0</v>
      </c>
      <c r="AM505" s="50">
        <f>IFERROR(VLOOKUP(V505,'Վարկանիշային չափորոշիչներ'!$G$6:$GE$68,4,FALSE),0)</f>
        <v>0</v>
      </c>
      <c r="AN505" s="50">
        <f t="shared" si="141"/>
        <v>0</v>
      </c>
    </row>
    <row r="506" spans="1:40" s="39" customFormat="1" ht="103.5" hidden="1" outlineLevel="2">
      <c r="A506" s="62">
        <v>1165</v>
      </c>
      <c r="B506" s="62">
        <v>12006</v>
      </c>
      <c r="C506" s="63" t="s">
        <v>590</v>
      </c>
      <c r="D506" s="135"/>
      <c r="E506" s="96"/>
      <c r="F506" s="65"/>
      <c r="G506" s="66"/>
      <c r="H506" s="66"/>
      <c r="I506" s="64"/>
      <c r="J506" s="64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50">
        <f t="shared" si="147"/>
        <v>0</v>
      </c>
      <c r="AB506" s="50">
        <f>IFERROR(VLOOKUP(K506,'Վարկանիշային չափորոշիչներ'!$G$6:$GE$68,4,FALSE),0)</f>
        <v>0</v>
      </c>
      <c r="AC506" s="50">
        <f>IFERROR(VLOOKUP(L506,'Վարկանիշային չափորոշիչներ'!$G$6:$GE$68,4,FALSE),0)</f>
        <v>0</v>
      </c>
      <c r="AD506" s="50">
        <f>IFERROR(VLOOKUP(M506,'Վարկանիշային չափորոշիչներ'!$G$6:$GE$68,4,FALSE),0)</f>
        <v>0</v>
      </c>
      <c r="AE506" s="50">
        <f>IFERROR(VLOOKUP(N506,'Վարկանիշային չափորոշիչներ'!$G$6:$GE$68,4,FALSE),0)</f>
        <v>0</v>
      </c>
      <c r="AF506" s="50">
        <f>IFERROR(VLOOKUP(O506,'Վարկանիշային չափորոշիչներ'!$G$6:$GE$68,4,FALSE),0)</f>
        <v>0</v>
      </c>
      <c r="AG506" s="50">
        <f>IFERROR(VLOOKUP(P506,'Վարկանիշային չափորոշիչներ'!$G$6:$GE$68,4,FALSE),0)</f>
        <v>0</v>
      </c>
      <c r="AH506" s="50">
        <f>IFERROR(VLOOKUP(Q506,'Վարկանիշային չափորոշիչներ'!$G$6:$GE$68,4,FALSE),0)</f>
        <v>0</v>
      </c>
      <c r="AI506" s="50">
        <f>IFERROR(VLOOKUP(R506,'Վարկանիշային չափորոշիչներ'!$G$6:$GE$68,4,FALSE),0)</f>
        <v>0</v>
      </c>
      <c r="AJ506" s="50">
        <f>IFERROR(VLOOKUP(S506,'Վարկանիշային չափորոշիչներ'!$G$6:$GE$68,4,FALSE),0)</f>
        <v>0</v>
      </c>
      <c r="AK506" s="50">
        <f>IFERROR(VLOOKUP(T506,'Վարկանիշային չափորոշիչներ'!$G$6:$GE$68,4,FALSE),0)</f>
        <v>0</v>
      </c>
      <c r="AL506" s="50">
        <f>IFERROR(VLOOKUP(U506,'Վարկանիշային չափորոշիչներ'!$G$6:$GE$68,4,FALSE),0)</f>
        <v>0</v>
      </c>
      <c r="AM506" s="50">
        <f>IFERROR(VLOOKUP(V506,'Վարկանիշային չափորոշիչներ'!$G$6:$GE$68,4,FALSE),0)</f>
        <v>0</v>
      </c>
      <c r="AN506" s="50">
        <f t="shared" si="141"/>
        <v>0</v>
      </c>
    </row>
    <row r="507" spans="1:40" s="131" customFormat="1" ht="51.75" hidden="1" outlineLevel="2">
      <c r="A507" s="62">
        <v>1165</v>
      </c>
      <c r="B507" s="62">
        <v>11012</v>
      </c>
      <c r="C507" s="63" t="s">
        <v>591</v>
      </c>
      <c r="D507" s="64"/>
      <c r="E507" s="64"/>
      <c r="F507" s="65"/>
      <c r="G507" s="66"/>
      <c r="H507" s="66"/>
      <c r="I507" s="64"/>
      <c r="J507" s="64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50">
        <f t="shared" si="147"/>
        <v>0</v>
      </c>
      <c r="AB507" s="50">
        <f>IFERROR(VLOOKUP(K507,'Վարկանիշային չափորոշիչներ'!$G$6:$GE$68,4,FALSE),0)</f>
        <v>0</v>
      </c>
      <c r="AC507" s="50">
        <f>IFERROR(VLOOKUP(L507,'Վարկանիշային չափորոշիչներ'!$G$6:$GE$68,4,FALSE),0)</f>
        <v>0</v>
      </c>
      <c r="AD507" s="50">
        <f>IFERROR(VLOOKUP(M507,'Վարկանիշային չափորոշիչներ'!$G$6:$GE$68,4,FALSE),0)</f>
        <v>0</v>
      </c>
      <c r="AE507" s="50">
        <f>IFERROR(VLOOKUP(N507,'Վարկանիշային չափորոշիչներ'!$G$6:$GE$68,4,FALSE),0)</f>
        <v>0</v>
      </c>
      <c r="AF507" s="50">
        <f>IFERROR(VLOOKUP(O507,'Վարկանիշային չափորոշիչներ'!$G$6:$GE$68,4,FALSE),0)</f>
        <v>0</v>
      </c>
      <c r="AG507" s="50">
        <f>IFERROR(VLOOKUP(P507,'Վարկանիշային չափորոշիչներ'!$G$6:$GE$68,4,FALSE),0)</f>
        <v>0</v>
      </c>
      <c r="AH507" s="50">
        <f>IFERROR(VLOOKUP(Q507,'Վարկանիշային չափորոշիչներ'!$G$6:$GE$68,4,FALSE),0)</f>
        <v>0</v>
      </c>
      <c r="AI507" s="50">
        <f>IFERROR(VLOOKUP(R507,'Վարկանիշային չափորոշիչներ'!$G$6:$GE$68,4,FALSE),0)</f>
        <v>0</v>
      </c>
      <c r="AJ507" s="50">
        <f>IFERROR(VLOOKUP(S507,'Վարկանիշային չափորոշիչներ'!$G$6:$GE$68,4,FALSE),0)</f>
        <v>0</v>
      </c>
      <c r="AK507" s="50">
        <f>IFERROR(VLOOKUP(T507,'Վարկանիշային չափորոշիչներ'!$G$6:$GE$68,4,FALSE),0)</f>
        <v>0</v>
      </c>
      <c r="AL507" s="50">
        <f>IFERROR(VLOOKUP(U507,'Վարկանիշային չափորոշիչներ'!$G$6:$GE$68,4,FALSE),0)</f>
        <v>0</v>
      </c>
      <c r="AM507" s="50">
        <f>IFERROR(VLOOKUP(V507,'Վարկանիշային չափորոշիչներ'!$G$6:$GE$68,4,FALSE),0)</f>
        <v>0</v>
      </c>
      <c r="AN507" s="50">
        <f t="shared" si="141"/>
        <v>0</v>
      </c>
    </row>
    <row r="508" spans="1:40" s="39" customFormat="1" ht="51.75" hidden="1" outlineLevel="2">
      <c r="A508" s="62">
        <v>1165</v>
      </c>
      <c r="B508" s="62">
        <v>12003</v>
      </c>
      <c r="C508" s="63" t="s">
        <v>592</v>
      </c>
      <c r="D508" s="135"/>
      <c r="E508" s="96"/>
      <c r="F508" s="65"/>
      <c r="G508" s="66"/>
      <c r="H508" s="66"/>
      <c r="I508" s="64"/>
      <c r="J508" s="64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50">
        <f t="shared" si="147"/>
        <v>0</v>
      </c>
      <c r="AB508" s="50">
        <f>IFERROR(VLOOKUP(K508,'Վարկանիշային չափորոշիչներ'!$G$6:$GE$68,4,FALSE),0)</f>
        <v>0</v>
      </c>
      <c r="AC508" s="50">
        <f>IFERROR(VLOOKUP(L508,'Վարկանիշային չափորոշիչներ'!$G$6:$GE$68,4,FALSE),0)</f>
        <v>0</v>
      </c>
      <c r="AD508" s="50">
        <f>IFERROR(VLOOKUP(M508,'Վարկանիշային չափորոշիչներ'!$G$6:$GE$68,4,FALSE),0)</f>
        <v>0</v>
      </c>
      <c r="AE508" s="50">
        <f>IFERROR(VLOOKUP(N508,'Վարկանիշային չափորոշիչներ'!$G$6:$GE$68,4,FALSE),0)</f>
        <v>0</v>
      </c>
      <c r="AF508" s="50">
        <f>IFERROR(VLOOKUP(O508,'Վարկանիշային չափորոշիչներ'!$G$6:$GE$68,4,FALSE),0)</f>
        <v>0</v>
      </c>
      <c r="AG508" s="50">
        <f>IFERROR(VLOOKUP(P508,'Վարկանիշային չափորոշիչներ'!$G$6:$GE$68,4,FALSE),0)</f>
        <v>0</v>
      </c>
      <c r="AH508" s="50">
        <f>IFERROR(VLOOKUP(Q508,'Վարկանիշային չափորոշիչներ'!$G$6:$GE$68,4,FALSE),0)</f>
        <v>0</v>
      </c>
      <c r="AI508" s="50">
        <f>IFERROR(VLOOKUP(R508,'Վարկանիշային չափորոշիչներ'!$G$6:$GE$68,4,FALSE),0)</f>
        <v>0</v>
      </c>
      <c r="AJ508" s="50">
        <f>IFERROR(VLOOKUP(S508,'Վարկանիշային չափորոշիչներ'!$G$6:$GE$68,4,FALSE),0)</f>
        <v>0</v>
      </c>
      <c r="AK508" s="50">
        <f>IFERROR(VLOOKUP(T508,'Վարկանիշային չափորոշիչներ'!$G$6:$GE$68,4,FALSE),0)</f>
        <v>0</v>
      </c>
      <c r="AL508" s="50">
        <f>IFERROR(VLOOKUP(U508,'Վարկանիշային չափորոշիչներ'!$G$6:$GE$68,4,FALSE),0)</f>
        <v>0</v>
      </c>
      <c r="AM508" s="50">
        <f>IFERROR(VLOOKUP(V508,'Վարկանիշային չափորոշիչներ'!$G$6:$GE$68,4,FALSE),0)</f>
        <v>0</v>
      </c>
      <c r="AN508" s="50">
        <f t="shared" si="141"/>
        <v>0</v>
      </c>
    </row>
    <row r="509" spans="1:40" s="39" customFormat="1" ht="86.25" hidden="1" outlineLevel="2">
      <c r="A509" s="62">
        <v>1165</v>
      </c>
      <c r="B509" s="80">
        <v>11014</v>
      </c>
      <c r="C509" s="63" t="s">
        <v>593</v>
      </c>
      <c r="D509" s="135"/>
      <c r="E509" s="96"/>
      <c r="F509" s="65"/>
      <c r="G509" s="66"/>
      <c r="H509" s="66"/>
      <c r="I509" s="64"/>
      <c r="J509" s="64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50">
        <f t="shared" si="147"/>
        <v>0</v>
      </c>
      <c r="AB509" s="50">
        <f>IFERROR(VLOOKUP(K509,'Վարկանիշային չափորոշիչներ'!$G$6:$GE$68,4,FALSE),0)</f>
        <v>0</v>
      </c>
      <c r="AC509" s="50">
        <f>IFERROR(VLOOKUP(L509,'Վարկանիշային չափորոշիչներ'!$G$6:$GE$68,4,FALSE),0)</f>
        <v>0</v>
      </c>
      <c r="AD509" s="50">
        <f>IFERROR(VLOOKUP(M509,'Վարկանիշային չափորոշիչներ'!$G$6:$GE$68,4,FALSE),0)</f>
        <v>0</v>
      </c>
      <c r="AE509" s="50">
        <f>IFERROR(VLOOKUP(N509,'Վարկանիշային չափորոշիչներ'!$G$6:$GE$68,4,FALSE),0)</f>
        <v>0</v>
      </c>
      <c r="AF509" s="50">
        <f>IFERROR(VLOOKUP(O509,'Վարկանիշային չափորոշիչներ'!$G$6:$GE$68,4,FALSE),0)</f>
        <v>0</v>
      </c>
      <c r="AG509" s="50">
        <f>IFERROR(VLOOKUP(P509,'Վարկանիշային չափորոշիչներ'!$G$6:$GE$68,4,FALSE),0)</f>
        <v>0</v>
      </c>
      <c r="AH509" s="50">
        <f>IFERROR(VLOOKUP(Q509,'Վարկանիշային չափորոշիչներ'!$G$6:$GE$68,4,FALSE),0)</f>
        <v>0</v>
      </c>
      <c r="AI509" s="50">
        <f>IFERROR(VLOOKUP(R509,'Վարկանիշային չափորոշիչներ'!$G$6:$GE$68,4,FALSE),0)</f>
        <v>0</v>
      </c>
      <c r="AJ509" s="50">
        <f>IFERROR(VLOOKUP(S509,'Վարկանիշային չափորոշիչներ'!$G$6:$GE$68,4,FALSE),0)</f>
        <v>0</v>
      </c>
      <c r="AK509" s="50">
        <f>IFERROR(VLOOKUP(T509,'Վարկանիշային չափորոշիչներ'!$G$6:$GE$68,4,FALSE),0)</f>
        <v>0</v>
      </c>
      <c r="AL509" s="50">
        <f>IFERROR(VLOOKUP(U509,'Վարկանիշային չափորոշիչներ'!$G$6:$GE$68,4,FALSE),0)</f>
        <v>0</v>
      </c>
      <c r="AM509" s="50">
        <f>IFERROR(VLOOKUP(V509,'Վարկանիշային չափորոշիչներ'!$G$6:$GE$68,4,FALSE),0)</f>
        <v>0</v>
      </c>
      <c r="AN509" s="50">
        <f t="shared" si="141"/>
        <v>0</v>
      </c>
    </row>
    <row r="510" spans="1:40" s="39" customFormat="1" ht="69" hidden="1" outlineLevel="2">
      <c r="A510" s="62">
        <v>1165</v>
      </c>
      <c r="B510" s="80">
        <v>12004</v>
      </c>
      <c r="C510" s="63" t="s">
        <v>594</v>
      </c>
      <c r="D510" s="135"/>
      <c r="E510" s="96"/>
      <c r="F510" s="65"/>
      <c r="G510" s="66"/>
      <c r="H510" s="66"/>
      <c r="I510" s="64"/>
      <c r="J510" s="64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50">
        <f t="shared" si="147"/>
        <v>0</v>
      </c>
      <c r="AB510" s="50">
        <f>IFERROR(VLOOKUP(K510,'Վարկանիշային չափորոշիչներ'!$G$6:$GE$68,4,FALSE),0)</f>
        <v>0</v>
      </c>
      <c r="AC510" s="50">
        <f>IFERROR(VLOOKUP(L510,'Վարկանիշային չափորոշիչներ'!$G$6:$GE$68,4,FALSE),0)</f>
        <v>0</v>
      </c>
      <c r="AD510" s="50">
        <f>IFERROR(VLOOKUP(M510,'Վարկանիշային չափորոշիչներ'!$G$6:$GE$68,4,FALSE),0)</f>
        <v>0</v>
      </c>
      <c r="AE510" s="50">
        <f>IFERROR(VLOOKUP(N510,'Վարկանիշային չափորոշիչներ'!$G$6:$GE$68,4,FALSE),0)</f>
        <v>0</v>
      </c>
      <c r="AF510" s="50">
        <f>IFERROR(VLOOKUP(O510,'Վարկանիշային չափորոշիչներ'!$G$6:$GE$68,4,FALSE),0)</f>
        <v>0</v>
      </c>
      <c r="AG510" s="50">
        <f>IFERROR(VLOOKUP(P510,'Վարկանիշային չափորոշիչներ'!$G$6:$GE$68,4,FALSE),0)</f>
        <v>0</v>
      </c>
      <c r="AH510" s="50">
        <f>IFERROR(VLOOKUP(Q510,'Վարկանիշային չափորոշիչներ'!$G$6:$GE$68,4,FALSE),0)</f>
        <v>0</v>
      </c>
      <c r="AI510" s="50">
        <f>IFERROR(VLOOKUP(R510,'Վարկանիշային չափորոշիչներ'!$G$6:$GE$68,4,FALSE),0)</f>
        <v>0</v>
      </c>
      <c r="AJ510" s="50">
        <f>IFERROR(VLOOKUP(S510,'Վարկանիշային չափորոշիչներ'!$G$6:$GE$68,4,FALSE),0)</f>
        <v>0</v>
      </c>
      <c r="AK510" s="50">
        <f>IFERROR(VLOOKUP(T510,'Վարկանիշային չափորոշիչներ'!$G$6:$GE$68,4,FALSE),0)</f>
        <v>0</v>
      </c>
      <c r="AL510" s="50">
        <f>IFERROR(VLOOKUP(U510,'Վարկանիշային չափորոշիչներ'!$G$6:$GE$68,4,FALSE),0)</f>
        <v>0</v>
      </c>
      <c r="AM510" s="50">
        <f>IFERROR(VLOOKUP(V510,'Վարկանիշային չափորոշիչներ'!$G$6:$GE$68,4,FALSE),0)</f>
        <v>0</v>
      </c>
      <c r="AN510" s="50">
        <f t="shared" si="141"/>
        <v>0</v>
      </c>
    </row>
    <row r="511" spans="1:40" s="39" customFormat="1" ht="51.75" hidden="1" outlineLevel="2">
      <c r="A511" s="62">
        <v>1165</v>
      </c>
      <c r="B511" s="80">
        <v>12005</v>
      </c>
      <c r="C511" s="63" t="s">
        <v>595</v>
      </c>
      <c r="D511" s="135"/>
      <c r="E511" s="96"/>
      <c r="F511" s="65"/>
      <c r="G511" s="66"/>
      <c r="H511" s="66"/>
      <c r="I511" s="64"/>
      <c r="J511" s="64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50">
        <f t="shared" si="147"/>
        <v>0</v>
      </c>
      <c r="AB511" s="50">
        <f>IFERROR(VLOOKUP(K511,'Վարկանիշային չափորոշիչներ'!$G$6:$GE$68,4,FALSE),0)</f>
        <v>0</v>
      </c>
      <c r="AC511" s="50">
        <f>IFERROR(VLOOKUP(L511,'Վարկանիշային չափորոշիչներ'!$G$6:$GE$68,4,FALSE),0)</f>
        <v>0</v>
      </c>
      <c r="AD511" s="50">
        <f>IFERROR(VLOOKUP(M511,'Վարկանիշային չափորոշիչներ'!$G$6:$GE$68,4,FALSE),0)</f>
        <v>0</v>
      </c>
      <c r="AE511" s="50">
        <f>IFERROR(VLOOKUP(N511,'Վարկանիշային չափորոշիչներ'!$G$6:$GE$68,4,FALSE),0)</f>
        <v>0</v>
      </c>
      <c r="AF511" s="50">
        <f>IFERROR(VLOOKUP(O511,'Վարկանիշային չափորոշիչներ'!$G$6:$GE$68,4,FALSE),0)</f>
        <v>0</v>
      </c>
      <c r="AG511" s="50">
        <f>IFERROR(VLOOKUP(P511,'Վարկանիշային չափորոշիչներ'!$G$6:$GE$68,4,FALSE),0)</f>
        <v>0</v>
      </c>
      <c r="AH511" s="50">
        <f>IFERROR(VLOOKUP(Q511,'Վարկանիշային չափորոշիչներ'!$G$6:$GE$68,4,FALSE),0)</f>
        <v>0</v>
      </c>
      <c r="AI511" s="50">
        <f>IFERROR(VLOOKUP(R511,'Վարկանիշային չափորոշիչներ'!$G$6:$GE$68,4,FALSE),0)</f>
        <v>0</v>
      </c>
      <c r="AJ511" s="50">
        <f>IFERROR(VLOOKUP(S511,'Վարկանիշային չափորոշիչներ'!$G$6:$GE$68,4,FALSE),0)</f>
        <v>0</v>
      </c>
      <c r="AK511" s="50">
        <f>IFERROR(VLOOKUP(T511,'Վարկանիշային չափորոշիչներ'!$G$6:$GE$68,4,FALSE),0)</f>
        <v>0</v>
      </c>
      <c r="AL511" s="50">
        <f>IFERROR(VLOOKUP(U511,'Վարկանիշային չափորոշիչներ'!$G$6:$GE$68,4,FALSE),0)</f>
        <v>0</v>
      </c>
      <c r="AM511" s="50">
        <f>IFERROR(VLOOKUP(V511,'Վարկանիշային չափորոշիչներ'!$G$6:$GE$68,4,FALSE),0)</f>
        <v>0</v>
      </c>
      <c r="AN511" s="50">
        <f t="shared" si="141"/>
        <v>0</v>
      </c>
    </row>
    <row r="512" spans="1:40" s="39" customFormat="1" ht="34.5" hidden="1" outlineLevel="2">
      <c r="A512" s="62">
        <v>1165</v>
      </c>
      <c r="B512" s="80">
        <v>31003</v>
      </c>
      <c r="C512" s="137" t="s">
        <v>596</v>
      </c>
      <c r="D512" s="64"/>
      <c r="E512" s="64"/>
      <c r="F512" s="66"/>
      <c r="G512" s="66"/>
      <c r="H512" s="86"/>
      <c r="I512" s="85"/>
      <c r="J512" s="8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50">
        <f t="shared" si="147"/>
        <v>0</v>
      </c>
      <c r="AB512" s="50">
        <f>IFERROR(VLOOKUP(K512,'Վարկանիշային չափորոշիչներ'!$G$6:$GE$68,4,FALSE),0)</f>
        <v>0</v>
      </c>
      <c r="AC512" s="50">
        <f>IFERROR(VLOOKUP(L512,'Վարկանիշային չափորոշիչներ'!$G$6:$GE$68,4,FALSE),0)</f>
        <v>0</v>
      </c>
      <c r="AD512" s="50">
        <f>IFERROR(VLOOKUP(M512,'Վարկանիշային չափորոշիչներ'!$G$6:$GE$68,4,FALSE),0)</f>
        <v>0</v>
      </c>
      <c r="AE512" s="50">
        <f>IFERROR(VLOOKUP(N512,'Վարկանիշային չափորոշիչներ'!$G$6:$GE$68,4,FALSE),0)</f>
        <v>0</v>
      </c>
      <c r="AF512" s="50">
        <f>IFERROR(VLOOKUP(O512,'Վարկանիշային չափորոշիչներ'!$G$6:$GE$68,4,FALSE),0)</f>
        <v>0</v>
      </c>
      <c r="AG512" s="50">
        <f>IFERROR(VLOOKUP(P512,'Վարկանիշային չափորոշիչներ'!$G$6:$GE$68,4,FALSE),0)</f>
        <v>0</v>
      </c>
      <c r="AH512" s="50">
        <f>IFERROR(VLOOKUP(Q512,'Վարկանիշային չափորոշիչներ'!$G$6:$GE$68,4,FALSE),0)</f>
        <v>0</v>
      </c>
      <c r="AI512" s="50">
        <f>IFERROR(VLOOKUP(R512,'Վարկանիշային չափորոշիչներ'!$G$6:$GE$68,4,FALSE),0)</f>
        <v>0</v>
      </c>
      <c r="AJ512" s="50">
        <f>IFERROR(VLOOKUP(S512,'Վարկանիշային չափորոշիչներ'!$G$6:$GE$68,4,FALSE),0)</f>
        <v>0</v>
      </c>
      <c r="AK512" s="50">
        <f>IFERROR(VLOOKUP(T512,'Վարկանիշային չափորոշիչներ'!$G$6:$GE$68,4,FALSE),0)</f>
        <v>0</v>
      </c>
      <c r="AL512" s="50">
        <f>IFERROR(VLOOKUP(U512,'Վարկանիշային չափորոշիչներ'!$G$6:$GE$68,4,FALSE),0)</f>
        <v>0</v>
      </c>
      <c r="AM512" s="50">
        <f>IFERROR(VLOOKUP(V512,'Վարկանիշային չափորոշիչներ'!$G$6:$GE$68,4,FALSE),0)</f>
        <v>0</v>
      </c>
      <c r="AN512" s="50">
        <f t="shared" si="141"/>
        <v>0</v>
      </c>
    </row>
    <row r="513" spans="1:40" s="39" customFormat="1" ht="34.5" hidden="1" outlineLevel="1">
      <c r="A513" s="57">
        <v>1187</v>
      </c>
      <c r="B513" s="57"/>
      <c r="C513" s="58" t="s">
        <v>597</v>
      </c>
      <c r="D513" s="59">
        <f>SUM(D514:D529)</f>
        <v>0</v>
      </c>
      <c r="E513" s="59">
        <f>SUM(E514:E529)</f>
        <v>0</v>
      </c>
      <c r="F513" s="60">
        <f t="shared" ref="F513:H513" si="148">SUM(F514:F529)</f>
        <v>0</v>
      </c>
      <c r="G513" s="60">
        <f t="shared" si="148"/>
        <v>0</v>
      </c>
      <c r="H513" s="60">
        <f t="shared" si="148"/>
        <v>0</v>
      </c>
      <c r="I513" s="61" t="s">
        <v>74</v>
      </c>
      <c r="J513" s="61" t="s">
        <v>74</v>
      </c>
      <c r="K513" s="61" t="s">
        <v>74</v>
      </c>
      <c r="L513" s="61" t="s">
        <v>74</v>
      </c>
      <c r="M513" s="61" t="s">
        <v>74</v>
      </c>
      <c r="N513" s="61" t="s">
        <v>74</v>
      </c>
      <c r="O513" s="61" t="s">
        <v>74</v>
      </c>
      <c r="P513" s="61" t="s">
        <v>74</v>
      </c>
      <c r="Q513" s="61" t="s">
        <v>74</v>
      </c>
      <c r="R513" s="61" t="s">
        <v>74</v>
      </c>
      <c r="S513" s="61" t="s">
        <v>74</v>
      </c>
      <c r="T513" s="61" t="s">
        <v>74</v>
      </c>
      <c r="U513" s="61" t="s">
        <v>74</v>
      </c>
      <c r="V513" s="61" t="s">
        <v>74</v>
      </c>
      <c r="W513" s="61" t="s">
        <v>74</v>
      </c>
      <c r="AB513" s="50">
        <f>IFERROR(VLOOKUP(K513,'Վարկանիշային չափորոշիչներ'!$G$6:$GE$68,4,FALSE),0)</f>
        <v>0</v>
      </c>
      <c r="AC513" s="50">
        <f>IFERROR(VLOOKUP(L513,'Վարկանիշային չափորոշիչներ'!$G$6:$GE$68,4,FALSE),0)</f>
        <v>0</v>
      </c>
      <c r="AD513" s="50">
        <f>IFERROR(VLOOKUP(M513,'Վարկանիշային չափորոշիչներ'!$G$6:$GE$68,4,FALSE),0)</f>
        <v>0</v>
      </c>
      <c r="AE513" s="50">
        <f>IFERROR(VLOOKUP(N513,'Վարկանիշային չափորոշիչներ'!$G$6:$GE$68,4,FALSE),0)</f>
        <v>0</v>
      </c>
      <c r="AF513" s="50">
        <f>IFERROR(VLOOKUP(O513,'Վարկանիշային չափորոշիչներ'!$G$6:$GE$68,4,FALSE),0)</f>
        <v>0</v>
      </c>
      <c r="AG513" s="50">
        <f>IFERROR(VLOOKUP(P513,'Վարկանիշային չափորոշիչներ'!$G$6:$GE$68,4,FALSE),0)</f>
        <v>0</v>
      </c>
      <c r="AH513" s="50">
        <f>IFERROR(VLOOKUP(Q513,'Վարկանիշային չափորոշիչներ'!$G$6:$GE$68,4,FALSE),0)</f>
        <v>0</v>
      </c>
      <c r="AI513" s="50">
        <f>IFERROR(VLOOKUP(R513,'Վարկանիշային չափորոշիչներ'!$G$6:$GE$68,4,FALSE),0)</f>
        <v>0</v>
      </c>
      <c r="AJ513" s="50">
        <f>IFERROR(VLOOKUP(S513,'Վարկանիշային չափորոշիչներ'!$G$6:$GE$68,4,FALSE),0)</f>
        <v>0</v>
      </c>
      <c r="AK513" s="50">
        <f>IFERROR(VLOOKUP(T513,'Վարկանիշային չափորոշիչներ'!$G$6:$GE$68,4,FALSE),0)</f>
        <v>0</v>
      </c>
      <c r="AL513" s="50">
        <f>IFERROR(VLOOKUP(U513,'Վարկանիշային չափորոշիչներ'!$G$6:$GE$68,4,FALSE),0)</f>
        <v>0</v>
      </c>
      <c r="AM513" s="50">
        <f>IFERROR(VLOOKUP(V513,'Վարկանիշային չափորոշիչներ'!$G$6:$GE$68,4,FALSE),0)</f>
        <v>0</v>
      </c>
      <c r="AN513" s="50">
        <f t="shared" si="141"/>
        <v>0</v>
      </c>
    </row>
    <row r="514" spans="1:40" s="39" customFormat="1" ht="155.25" hidden="1" outlineLevel="2">
      <c r="A514" s="62">
        <v>1187</v>
      </c>
      <c r="B514" s="62">
        <v>12002</v>
      </c>
      <c r="C514" s="63" t="s">
        <v>598</v>
      </c>
      <c r="D514" s="73"/>
      <c r="E514" s="73"/>
      <c r="F514" s="65"/>
      <c r="G514" s="66"/>
      <c r="H514" s="86"/>
      <c r="I514" s="85"/>
      <c r="J514" s="8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50">
        <f t="shared" ref="W514:W529" si="149">AN514</f>
        <v>0</v>
      </c>
      <c r="AB514" s="50">
        <f>IFERROR(VLOOKUP(K514,'Վարկանիշային չափորոշիչներ'!$G$6:$GE$68,4,FALSE),0)</f>
        <v>0</v>
      </c>
      <c r="AC514" s="50">
        <f>IFERROR(VLOOKUP(L514,'Վարկանիշային չափորոշիչներ'!$G$6:$GE$68,4,FALSE),0)</f>
        <v>0</v>
      </c>
      <c r="AD514" s="50">
        <f>IFERROR(VLOOKUP(M514,'Վարկանիշային չափորոշիչներ'!$G$6:$GE$68,4,FALSE),0)</f>
        <v>0</v>
      </c>
      <c r="AE514" s="50">
        <f>IFERROR(VLOOKUP(N514,'Վարկանիշային չափորոշիչներ'!$G$6:$GE$68,4,FALSE),0)</f>
        <v>0</v>
      </c>
      <c r="AF514" s="50">
        <f>IFERROR(VLOOKUP(O514,'Վարկանիշային չափորոշիչներ'!$G$6:$GE$68,4,FALSE),0)</f>
        <v>0</v>
      </c>
      <c r="AG514" s="50">
        <f>IFERROR(VLOOKUP(P514,'Վարկանիշային չափորոշիչներ'!$G$6:$GE$68,4,FALSE),0)</f>
        <v>0</v>
      </c>
      <c r="AH514" s="50">
        <f>IFERROR(VLOOKUP(Q514,'Վարկանիշային չափորոշիչներ'!$G$6:$GE$68,4,FALSE),0)</f>
        <v>0</v>
      </c>
      <c r="AI514" s="50">
        <f>IFERROR(VLOOKUP(R514,'Վարկանիշային չափորոշիչներ'!$G$6:$GE$68,4,FALSE),0)</f>
        <v>0</v>
      </c>
      <c r="AJ514" s="50">
        <f>IFERROR(VLOOKUP(S514,'Վարկանիշային չափորոշիչներ'!$G$6:$GE$68,4,FALSE),0)</f>
        <v>0</v>
      </c>
      <c r="AK514" s="50">
        <f>IFERROR(VLOOKUP(T514,'Վարկանիշային չափորոշիչներ'!$G$6:$GE$68,4,FALSE),0)</f>
        <v>0</v>
      </c>
      <c r="AL514" s="50">
        <f>IFERROR(VLOOKUP(U514,'Վարկանիշային չափորոշիչներ'!$G$6:$GE$68,4,FALSE),0)</f>
        <v>0</v>
      </c>
      <c r="AM514" s="50">
        <f>IFERROR(VLOOKUP(V514,'Վարկանիշային չափորոշիչներ'!$G$6:$GE$68,4,FALSE),0)</f>
        <v>0</v>
      </c>
      <c r="AN514" s="50">
        <f t="shared" si="141"/>
        <v>0</v>
      </c>
    </row>
    <row r="515" spans="1:40" s="39" customFormat="1" ht="51.75" hidden="1" outlineLevel="2">
      <c r="A515" s="62">
        <v>1187</v>
      </c>
      <c r="B515" s="62">
        <v>12003</v>
      </c>
      <c r="C515" s="63" t="s">
        <v>599</v>
      </c>
      <c r="D515" s="73"/>
      <c r="E515" s="73"/>
      <c r="F515" s="65"/>
      <c r="G515" s="65"/>
      <c r="H515" s="86"/>
      <c r="I515" s="85"/>
      <c r="J515" s="8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50">
        <f t="shared" si="149"/>
        <v>0</v>
      </c>
      <c r="AB515" s="50">
        <f>IFERROR(VLOOKUP(K515,'Վարկանիշային չափորոշիչներ'!$G$6:$GE$68,4,FALSE),0)</f>
        <v>0</v>
      </c>
      <c r="AC515" s="50">
        <f>IFERROR(VLOOKUP(L515,'Վարկանիշային չափորոշիչներ'!$G$6:$GE$68,4,FALSE),0)</f>
        <v>0</v>
      </c>
      <c r="AD515" s="50">
        <f>IFERROR(VLOOKUP(M515,'Վարկանիշային չափորոշիչներ'!$G$6:$GE$68,4,FALSE),0)</f>
        <v>0</v>
      </c>
      <c r="AE515" s="50">
        <f>IFERROR(VLOOKUP(N515,'Վարկանիշային չափորոշիչներ'!$G$6:$GE$68,4,FALSE),0)</f>
        <v>0</v>
      </c>
      <c r="AF515" s="50">
        <f>IFERROR(VLOOKUP(O515,'Վարկանիշային չափորոշիչներ'!$G$6:$GE$68,4,FALSE),0)</f>
        <v>0</v>
      </c>
      <c r="AG515" s="50">
        <f>IFERROR(VLOOKUP(P515,'Վարկանիշային չափորոշիչներ'!$G$6:$GE$68,4,FALSE),0)</f>
        <v>0</v>
      </c>
      <c r="AH515" s="50">
        <f>IFERROR(VLOOKUP(Q515,'Վարկանիշային չափորոշիչներ'!$G$6:$GE$68,4,FALSE),0)</f>
        <v>0</v>
      </c>
      <c r="AI515" s="50">
        <f>IFERROR(VLOOKUP(R515,'Վարկանիշային չափորոշիչներ'!$G$6:$GE$68,4,FALSE),0)</f>
        <v>0</v>
      </c>
      <c r="AJ515" s="50">
        <f>IFERROR(VLOOKUP(S515,'Վարկանիշային չափորոշիչներ'!$G$6:$GE$68,4,FALSE),0)</f>
        <v>0</v>
      </c>
      <c r="AK515" s="50">
        <f>IFERROR(VLOOKUP(T515,'Վարկանիշային չափորոշիչներ'!$G$6:$GE$68,4,FALSE),0)</f>
        <v>0</v>
      </c>
      <c r="AL515" s="50">
        <f>IFERROR(VLOOKUP(U515,'Վարկանիշային չափորոշիչներ'!$G$6:$GE$68,4,FALSE),0)</f>
        <v>0</v>
      </c>
      <c r="AM515" s="50">
        <f>IFERROR(VLOOKUP(V515,'Վարկանիշային չափորոշիչներ'!$G$6:$GE$68,4,FALSE),0)</f>
        <v>0</v>
      </c>
      <c r="AN515" s="50">
        <f t="shared" si="141"/>
        <v>0</v>
      </c>
    </row>
    <row r="516" spans="1:40" s="39" customFormat="1" ht="69" hidden="1" outlineLevel="2">
      <c r="A516" s="62">
        <v>1187</v>
      </c>
      <c r="B516" s="62">
        <v>12004</v>
      </c>
      <c r="C516" s="63" t="s">
        <v>600</v>
      </c>
      <c r="D516" s="73"/>
      <c r="E516" s="73"/>
      <c r="F516" s="65"/>
      <c r="G516" s="65"/>
      <c r="H516" s="86"/>
      <c r="I516" s="85"/>
      <c r="J516" s="85"/>
      <c r="K516" s="115"/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50">
        <f t="shared" si="149"/>
        <v>0</v>
      </c>
      <c r="AB516" s="50">
        <f>IFERROR(VLOOKUP(K516,'Վարկանիշային չափորոշիչներ'!$G$6:$GE$68,4,FALSE),0)</f>
        <v>0</v>
      </c>
      <c r="AC516" s="50">
        <f>IFERROR(VLOOKUP(L516,'Վարկանիշային չափորոշիչներ'!$G$6:$GE$68,4,FALSE),0)</f>
        <v>0</v>
      </c>
      <c r="AD516" s="50">
        <f>IFERROR(VLOOKUP(M516,'Վարկանիշային չափորոշիչներ'!$G$6:$GE$68,4,FALSE),0)</f>
        <v>0</v>
      </c>
      <c r="AE516" s="50">
        <f>IFERROR(VLOOKUP(N516,'Վարկանիշային չափորոշիչներ'!$G$6:$GE$68,4,FALSE),0)</f>
        <v>0</v>
      </c>
      <c r="AF516" s="50">
        <f>IFERROR(VLOOKUP(O516,'Վարկանիշային չափորոշիչներ'!$G$6:$GE$68,4,FALSE),0)</f>
        <v>0</v>
      </c>
      <c r="AG516" s="50">
        <f>IFERROR(VLOOKUP(P516,'Վարկանիշային չափորոշիչներ'!$G$6:$GE$68,4,FALSE),0)</f>
        <v>0</v>
      </c>
      <c r="AH516" s="50">
        <f>IFERROR(VLOOKUP(Q516,'Վարկանիշային չափորոշիչներ'!$G$6:$GE$68,4,FALSE),0)</f>
        <v>0</v>
      </c>
      <c r="AI516" s="50">
        <f>IFERROR(VLOOKUP(R516,'Վարկանիշային չափորոշիչներ'!$G$6:$GE$68,4,FALSE),0)</f>
        <v>0</v>
      </c>
      <c r="AJ516" s="50">
        <f>IFERROR(VLOOKUP(S516,'Վարկանիշային չափորոշիչներ'!$G$6:$GE$68,4,FALSE),0)</f>
        <v>0</v>
      </c>
      <c r="AK516" s="50">
        <f>IFERROR(VLOOKUP(T516,'Վարկանիշային չափորոշիչներ'!$G$6:$GE$68,4,FALSE),0)</f>
        <v>0</v>
      </c>
      <c r="AL516" s="50">
        <f>IFERROR(VLOOKUP(U516,'Վարկանիշային չափորոշիչներ'!$G$6:$GE$68,4,FALSE),0)</f>
        <v>0</v>
      </c>
      <c r="AM516" s="50">
        <f>IFERROR(VLOOKUP(V516,'Վարկանիշային չափորոշիչներ'!$G$6:$GE$68,4,FALSE),0)</f>
        <v>0</v>
      </c>
      <c r="AN516" s="50">
        <f t="shared" si="141"/>
        <v>0</v>
      </c>
    </row>
    <row r="517" spans="1:40" s="39" customFormat="1" ht="86.25" hidden="1" outlineLevel="2">
      <c r="A517" s="62">
        <v>1187</v>
      </c>
      <c r="B517" s="62">
        <v>12005</v>
      </c>
      <c r="C517" s="63" t="s">
        <v>601</v>
      </c>
      <c r="D517" s="73"/>
      <c r="E517" s="73"/>
      <c r="F517" s="65"/>
      <c r="G517" s="66"/>
      <c r="H517" s="66"/>
      <c r="I517" s="64"/>
      <c r="J517" s="64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50">
        <f t="shared" si="149"/>
        <v>0</v>
      </c>
      <c r="AB517" s="50">
        <f>IFERROR(VLOOKUP(K517,'Վարկանիշային չափորոշիչներ'!$G$6:$GE$68,4,FALSE),0)</f>
        <v>0</v>
      </c>
      <c r="AC517" s="50">
        <f>IFERROR(VLOOKUP(L517,'Վարկանիշային չափորոշիչներ'!$G$6:$GE$68,4,FALSE),0)</f>
        <v>0</v>
      </c>
      <c r="AD517" s="50">
        <f>IFERROR(VLOOKUP(M517,'Վարկանիշային չափորոշիչներ'!$G$6:$GE$68,4,FALSE),0)</f>
        <v>0</v>
      </c>
      <c r="AE517" s="50">
        <f>IFERROR(VLOOKUP(N517,'Վարկանիշային չափորոշիչներ'!$G$6:$GE$68,4,FALSE),0)</f>
        <v>0</v>
      </c>
      <c r="AF517" s="50">
        <f>IFERROR(VLOOKUP(O517,'Վարկանիշային չափորոշիչներ'!$G$6:$GE$68,4,FALSE),0)</f>
        <v>0</v>
      </c>
      <c r="AG517" s="50">
        <f>IFERROR(VLOOKUP(P517,'Վարկանիշային չափորոշիչներ'!$G$6:$GE$68,4,FALSE),0)</f>
        <v>0</v>
      </c>
      <c r="AH517" s="50">
        <f>IFERROR(VLOOKUP(Q517,'Վարկանիշային չափորոշիչներ'!$G$6:$GE$68,4,FALSE),0)</f>
        <v>0</v>
      </c>
      <c r="AI517" s="50">
        <f>IFERROR(VLOOKUP(R517,'Վարկանիշային չափորոշիչներ'!$G$6:$GE$68,4,FALSE),0)</f>
        <v>0</v>
      </c>
      <c r="AJ517" s="50">
        <f>IFERROR(VLOOKUP(S517,'Վարկանիշային չափորոշիչներ'!$G$6:$GE$68,4,FALSE),0)</f>
        <v>0</v>
      </c>
      <c r="AK517" s="50">
        <f>IFERROR(VLOOKUP(T517,'Վարկանիշային չափորոշիչներ'!$G$6:$GE$68,4,FALSE),0)</f>
        <v>0</v>
      </c>
      <c r="AL517" s="50">
        <f>IFERROR(VLOOKUP(U517,'Վարկանիշային չափորոշիչներ'!$G$6:$GE$68,4,FALSE),0)</f>
        <v>0</v>
      </c>
      <c r="AM517" s="50">
        <f>IFERROR(VLOOKUP(V517,'Վարկանիշային չափորոշիչներ'!$G$6:$GE$68,4,FALSE),0)</f>
        <v>0</v>
      </c>
      <c r="AN517" s="50">
        <f t="shared" si="141"/>
        <v>0</v>
      </c>
    </row>
    <row r="518" spans="1:40" s="39" customFormat="1" ht="103.5" hidden="1" outlineLevel="2">
      <c r="A518" s="62">
        <v>1187</v>
      </c>
      <c r="B518" s="62">
        <v>12006</v>
      </c>
      <c r="C518" s="63" t="s">
        <v>602</v>
      </c>
      <c r="D518" s="73"/>
      <c r="E518" s="73"/>
      <c r="F518" s="65"/>
      <c r="G518" s="66"/>
      <c r="H518" s="86"/>
      <c r="I518" s="85"/>
      <c r="J518" s="8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50">
        <f t="shared" si="149"/>
        <v>0</v>
      </c>
      <c r="AB518" s="50">
        <f>IFERROR(VLOOKUP(K518,'Վարկանիշային չափորոշիչներ'!$G$6:$GE$68,4,FALSE),0)</f>
        <v>0</v>
      </c>
      <c r="AC518" s="50">
        <f>IFERROR(VLOOKUP(L518,'Վարկանիշային չափորոշիչներ'!$G$6:$GE$68,4,FALSE),0)</f>
        <v>0</v>
      </c>
      <c r="AD518" s="50">
        <f>IFERROR(VLOOKUP(M518,'Վարկանիշային չափորոշիչներ'!$G$6:$GE$68,4,FALSE),0)</f>
        <v>0</v>
      </c>
      <c r="AE518" s="50">
        <f>IFERROR(VLOOKUP(N518,'Վարկանիշային չափորոշիչներ'!$G$6:$GE$68,4,FALSE),0)</f>
        <v>0</v>
      </c>
      <c r="AF518" s="50">
        <f>IFERROR(VLOOKUP(O518,'Վարկանիշային չափորոշիչներ'!$G$6:$GE$68,4,FALSE),0)</f>
        <v>0</v>
      </c>
      <c r="AG518" s="50">
        <f>IFERROR(VLOOKUP(P518,'Վարկանիշային չափորոշիչներ'!$G$6:$GE$68,4,FALSE),0)</f>
        <v>0</v>
      </c>
      <c r="AH518" s="50">
        <f>IFERROR(VLOOKUP(Q518,'Վարկանիշային չափորոշիչներ'!$G$6:$GE$68,4,FALSE),0)</f>
        <v>0</v>
      </c>
      <c r="AI518" s="50">
        <f>IFERROR(VLOOKUP(R518,'Վարկանիշային չափորոշիչներ'!$G$6:$GE$68,4,FALSE),0)</f>
        <v>0</v>
      </c>
      <c r="AJ518" s="50">
        <f>IFERROR(VLOOKUP(S518,'Վարկանիշային չափորոշիչներ'!$G$6:$GE$68,4,FALSE),0)</f>
        <v>0</v>
      </c>
      <c r="AK518" s="50">
        <f>IFERROR(VLOOKUP(T518,'Վարկանիշային չափորոշիչներ'!$G$6:$GE$68,4,FALSE),0)</f>
        <v>0</v>
      </c>
      <c r="AL518" s="50">
        <f>IFERROR(VLOOKUP(U518,'Վարկանիշային չափորոշիչներ'!$G$6:$GE$68,4,FALSE),0)</f>
        <v>0</v>
      </c>
      <c r="AM518" s="50">
        <f>IFERROR(VLOOKUP(V518,'Վարկանիշային չափորոշիչներ'!$G$6:$GE$68,4,FALSE),0)</f>
        <v>0</v>
      </c>
      <c r="AN518" s="50">
        <f t="shared" si="141"/>
        <v>0</v>
      </c>
    </row>
    <row r="519" spans="1:40" s="39" customFormat="1" ht="86.25" hidden="1" outlineLevel="2">
      <c r="A519" s="62">
        <v>1187</v>
      </c>
      <c r="B519" s="62">
        <v>12007</v>
      </c>
      <c r="C519" s="63" t="s">
        <v>603</v>
      </c>
      <c r="D519" s="73"/>
      <c r="E519" s="73"/>
      <c r="F519" s="65"/>
      <c r="G519" s="66"/>
      <c r="H519" s="66"/>
      <c r="I519" s="64"/>
      <c r="J519" s="64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50">
        <f t="shared" si="149"/>
        <v>0</v>
      </c>
      <c r="AB519" s="50">
        <f>IFERROR(VLOOKUP(K519,'Վարկանիշային չափորոշիչներ'!$G$6:$GE$68,4,FALSE),0)</f>
        <v>0</v>
      </c>
      <c r="AC519" s="50">
        <f>IFERROR(VLOOKUP(L519,'Վարկանիշային չափորոշիչներ'!$G$6:$GE$68,4,FALSE),0)</f>
        <v>0</v>
      </c>
      <c r="AD519" s="50">
        <f>IFERROR(VLOOKUP(M519,'Վարկանիշային չափորոշիչներ'!$G$6:$GE$68,4,FALSE),0)</f>
        <v>0</v>
      </c>
      <c r="AE519" s="50">
        <f>IFERROR(VLOOKUP(N519,'Վարկանիշային չափորոշիչներ'!$G$6:$GE$68,4,FALSE),0)</f>
        <v>0</v>
      </c>
      <c r="AF519" s="50">
        <f>IFERROR(VLOOKUP(O519,'Վարկանիշային չափորոշիչներ'!$G$6:$GE$68,4,FALSE),0)</f>
        <v>0</v>
      </c>
      <c r="AG519" s="50">
        <f>IFERROR(VLOOKUP(P519,'Վարկանիշային չափորոշիչներ'!$G$6:$GE$68,4,FALSE),0)</f>
        <v>0</v>
      </c>
      <c r="AH519" s="50">
        <f>IFERROR(VLOOKUP(Q519,'Վարկանիշային չափորոշիչներ'!$G$6:$GE$68,4,FALSE),0)</f>
        <v>0</v>
      </c>
      <c r="AI519" s="50">
        <f>IFERROR(VLOOKUP(R519,'Վարկանիշային չափորոշիչներ'!$G$6:$GE$68,4,FALSE),0)</f>
        <v>0</v>
      </c>
      <c r="AJ519" s="50">
        <f>IFERROR(VLOOKUP(S519,'Վարկանիշային չափորոշիչներ'!$G$6:$GE$68,4,FALSE),0)</f>
        <v>0</v>
      </c>
      <c r="AK519" s="50">
        <f>IFERROR(VLOOKUP(T519,'Վարկանիշային չափորոշիչներ'!$G$6:$GE$68,4,FALSE),0)</f>
        <v>0</v>
      </c>
      <c r="AL519" s="50">
        <f>IFERROR(VLOOKUP(U519,'Վարկանիշային չափորոշիչներ'!$G$6:$GE$68,4,FALSE),0)</f>
        <v>0</v>
      </c>
      <c r="AM519" s="50">
        <f>IFERROR(VLOOKUP(V519,'Վարկանիշային չափորոշիչներ'!$G$6:$GE$68,4,FALSE),0)</f>
        <v>0</v>
      </c>
      <c r="AN519" s="50">
        <f t="shared" si="141"/>
        <v>0</v>
      </c>
    </row>
    <row r="520" spans="1:40" s="39" customFormat="1" ht="86.25" hidden="1" outlineLevel="2">
      <c r="A520" s="62">
        <v>1187</v>
      </c>
      <c r="B520" s="62">
        <v>12008</v>
      </c>
      <c r="C520" s="63" t="s">
        <v>604</v>
      </c>
      <c r="D520" s="73"/>
      <c r="E520" s="73"/>
      <c r="F520" s="65"/>
      <c r="G520" s="66"/>
      <c r="H520" s="86"/>
      <c r="I520" s="85"/>
      <c r="J520" s="8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50">
        <f t="shared" si="149"/>
        <v>0</v>
      </c>
      <c r="AB520" s="50">
        <f>IFERROR(VLOOKUP(K520,'Վարկանիշային չափորոշիչներ'!$G$6:$GE$68,4,FALSE),0)</f>
        <v>0</v>
      </c>
      <c r="AC520" s="50">
        <f>IFERROR(VLOOKUP(L520,'Վարկանիշային չափորոշիչներ'!$G$6:$GE$68,4,FALSE),0)</f>
        <v>0</v>
      </c>
      <c r="AD520" s="50">
        <f>IFERROR(VLOOKUP(M520,'Վարկանիշային չափորոշիչներ'!$G$6:$GE$68,4,FALSE),0)</f>
        <v>0</v>
      </c>
      <c r="AE520" s="50">
        <f>IFERROR(VLOOKUP(N520,'Վարկանիշային չափորոշիչներ'!$G$6:$GE$68,4,FALSE),0)</f>
        <v>0</v>
      </c>
      <c r="AF520" s="50">
        <f>IFERROR(VLOOKUP(O520,'Վարկանիշային չափորոշիչներ'!$G$6:$GE$68,4,FALSE),0)</f>
        <v>0</v>
      </c>
      <c r="AG520" s="50">
        <f>IFERROR(VLOOKUP(P520,'Վարկանիշային չափորոշիչներ'!$G$6:$GE$68,4,FALSE),0)</f>
        <v>0</v>
      </c>
      <c r="AH520" s="50">
        <f>IFERROR(VLOOKUP(Q520,'Վարկանիշային չափորոշիչներ'!$G$6:$GE$68,4,FALSE),0)</f>
        <v>0</v>
      </c>
      <c r="AI520" s="50">
        <f>IFERROR(VLOOKUP(R520,'Վարկանիշային չափորոշիչներ'!$G$6:$GE$68,4,FALSE),0)</f>
        <v>0</v>
      </c>
      <c r="AJ520" s="50">
        <f>IFERROR(VLOOKUP(S520,'Վարկանիշային չափորոշիչներ'!$G$6:$GE$68,4,FALSE),0)</f>
        <v>0</v>
      </c>
      <c r="AK520" s="50">
        <f>IFERROR(VLOOKUP(T520,'Վարկանիշային չափորոշիչներ'!$G$6:$GE$68,4,FALSE),0)</f>
        <v>0</v>
      </c>
      <c r="AL520" s="50">
        <f>IFERROR(VLOOKUP(U520,'Վարկանիշային չափորոշիչներ'!$G$6:$GE$68,4,FALSE),0)</f>
        <v>0</v>
      </c>
      <c r="AM520" s="50">
        <f>IFERROR(VLOOKUP(V520,'Վարկանիշային չափորոշիչներ'!$G$6:$GE$68,4,FALSE),0)</f>
        <v>0</v>
      </c>
      <c r="AN520" s="50">
        <f t="shared" si="141"/>
        <v>0</v>
      </c>
    </row>
    <row r="521" spans="1:40" s="39" customFormat="1" ht="120.75" hidden="1" outlineLevel="2">
      <c r="A521" s="62">
        <v>1187</v>
      </c>
      <c r="B521" s="62">
        <v>12009</v>
      </c>
      <c r="C521" s="63" t="s">
        <v>605</v>
      </c>
      <c r="D521" s="73"/>
      <c r="E521" s="73"/>
      <c r="F521" s="65"/>
      <c r="G521" s="66"/>
      <c r="H521" s="66"/>
      <c r="I521" s="64"/>
      <c r="J521" s="64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50">
        <f t="shared" si="149"/>
        <v>0</v>
      </c>
      <c r="AB521" s="50">
        <f>IFERROR(VLOOKUP(K521,'Վարկանիշային չափորոշիչներ'!$G$6:$GE$68,4,FALSE),0)</f>
        <v>0</v>
      </c>
      <c r="AC521" s="50">
        <f>IFERROR(VLOOKUP(L521,'Վարկանիշային չափորոշիչներ'!$G$6:$GE$68,4,FALSE),0)</f>
        <v>0</v>
      </c>
      <c r="AD521" s="50">
        <f>IFERROR(VLOOKUP(M521,'Վարկանիշային չափորոշիչներ'!$G$6:$GE$68,4,FALSE),0)</f>
        <v>0</v>
      </c>
      <c r="AE521" s="50">
        <f>IFERROR(VLOOKUP(N521,'Վարկանիշային չափորոշիչներ'!$G$6:$GE$68,4,FALSE),0)</f>
        <v>0</v>
      </c>
      <c r="AF521" s="50">
        <f>IFERROR(VLOOKUP(O521,'Վարկանիշային չափորոշիչներ'!$G$6:$GE$68,4,FALSE),0)</f>
        <v>0</v>
      </c>
      <c r="AG521" s="50">
        <f>IFERROR(VLOOKUP(P521,'Վարկանիշային չափորոշիչներ'!$G$6:$GE$68,4,FALSE),0)</f>
        <v>0</v>
      </c>
      <c r="AH521" s="50">
        <f>IFERROR(VLOOKUP(Q521,'Վարկանիշային չափորոշիչներ'!$G$6:$GE$68,4,FALSE),0)</f>
        <v>0</v>
      </c>
      <c r="AI521" s="50">
        <f>IFERROR(VLOOKUP(R521,'Վարկանիշային չափորոշիչներ'!$G$6:$GE$68,4,FALSE),0)</f>
        <v>0</v>
      </c>
      <c r="AJ521" s="50">
        <f>IFERROR(VLOOKUP(S521,'Վարկանիշային չափորոշիչներ'!$G$6:$GE$68,4,FALSE),0)</f>
        <v>0</v>
      </c>
      <c r="AK521" s="50">
        <f>IFERROR(VLOOKUP(T521,'Վարկանիշային չափորոշիչներ'!$G$6:$GE$68,4,FALSE),0)</f>
        <v>0</v>
      </c>
      <c r="AL521" s="50">
        <f>IFERROR(VLOOKUP(U521,'Վարկանիշային չափորոշիչներ'!$G$6:$GE$68,4,FALSE),0)</f>
        <v>0</v>
      </c>
      <c r="AM521" s="50">
        <f>IFERROR(VLOOKUP(V521,'Վարկանիշային չափորոշիչներ'!$G$6:$GE$68,4,FALSE),0)</f>
        <v>0</v>
      </c>
      <c r="AN521" s="50">
        <f t="shared" si="141"/>
        <v>0</v>
      </c>
    </row>
    <row r="522" spans="1:40" s="39" customFormat="1" ht="51.75" hidden="1" outlineLevel="2">
      <c r="A522" s="62">
        <v>1187</v>
      </c>
      <c r="B522" s="62">
        <v>12011</v>
      </c>
      <c r="C522" s="63" t="s">
        <v>606</v>
      </c>
      <c r="D522" s="73"/>
      <c r="E522" s="73"/>
      <c r="F522" s="65"/>
      <c r="G522" s="66"/>
      <c r="H522" s="66"/>
      <c r="I522" s="64"/>
      <c r="J522" s="64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50">
        <f t="shared" si="149"/>
        <v>0</v>
      </c>
      <c r="AB522" s="50">
        <f>IFERROR(VLOOKUP(K522,'Վարկանիշային չափորոշիչներ'!$G$6:$GE$68,4,FALSE),0)</f>
        <v>0</v>
      </c>
      <c r="AC522" s="50">
        <f>IFERROR(VLOOKUP(L522,'Վարկանիշային չափորոշիչներ'!$G$6:$GE$68,4,FALSE),0)</f>
        <v>0</v>
      </c>
      <c r="AD522" s="50">
        <f>IFERROR(VLOOKUP(M522,'Վարկանիշային չափորոշիչներ'!$G$6:$GE$68,4,FALSE),0)</f>
        <v>0</v>
      </c>
      <c r="AE522" s="50">
        <f>IFERROR(VLOOKUP(N522,'Վարկանիշային չափորոշիչներ'!$G$6:$GE$68,4,FALSE),0)</f>
        <v>0</v>
      </c>
      <c r="AF522" s="50">
        <f>IFERROR(VLOOKUP(O522,'Վարկանիշային չափորոշիչներ'!$G$6:$GE$68,4,FALSE),0)</f>
        <v>0</v>
      </c>
      <c r="AG522" s="50">
        <f>IFERROR(VLOOKUP(P522,'Վարկանիշային չափորոշիչներ'!$G$6:$GE$68,4,FALSE),0)</f>
        <v>0</v>
      </c>
      <c r="AH522" s="50">
        <f>IFERROR(VLOOKUP(Q522,'Վարկանիշային չափորոշիչներ'!$G$6:$GE$68,4,FALSE),0)</f>
        <v>0</v>
      </c>
      <c r="AI522" s="50">
        <f>IFERROR(VLOOKUP(R522,'Վարկանիշային չափորոշիչներ'!$G$6:$GE$68,4,FALSE),0)</f>
        <v>0</v>
      </c>
      <c r="AJ522" s="50">
        <f>IFERROR(VLOOKUP(S522,'Վարկանիշային չափորոշիչներ'!$G$6:$GE$68,4,FALSE),0)</f>
        <v>0</v>
      </c>
      <c r="AK522" s="50">
        <f>IFERROR(VLOOKUP(T522,'Վարկանիշային չափորոշիչներ'!$G$6:$GE$68,4,FALSE),0)</f>
        <v>0</v>
      </c>
      <c r="AL522" s="50">
        <f>IFERROR(VLOOKUP(U522,'Վարկանիշային չափորոշիչներ'!$G$6:$GE$68,4,FALSE),0)</f>
        <v>0</v>
      </c>
      <c r="AM522" s="50">
        <f>IFERROR(VLOOKUP(V522,'Վարկանիշային չափորոշիչներ'!$G$6:$GE$68,4,FALSE),0)</f>
        <v>0</v>
      </c>
      <c r="AN522" s="50">
        <f t="shared" si="141"/>
        <v>0</v>
      </c>
    </row>
    <row r="523" spans="1:40" s="39" customFormat="1" ht="103.5" hidden="1" outlineLevel="2">
      <c r="A523" s="62">
        <v>1187</v>
      </c>
      <c r="B523" s="62">
        <v>12012</v>
      </c>
      <c r="C523" s="63" t="s">
        <v>607</v>
      </c>
      <c r="D523" s="73"/>
      <c r="E523" s="73"/>
      <c r="F523" s="65"/>
      <c r="G523" s="66"/>
      <c r="H523" s="66"/>
      <c r="I523" s="64"/>
      <c r="J523" s="64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50">
        <f t="shared" si="149"/>
        <v>0</v>
      </c>
      <c r="AB523" s="50">
        <f>IFERROR(VLOOKUP(K523,'Վարկանիշային չափորոշիչներ'!$G$6:$GE$68,4,FALSE),0)</f>
        <v>0</v>
      </c>
      <c r="AC523" s="50">
        <f>IFERROR(VLOOKUP(L523,'Վարկանիշային չափորոշիչներ'!$G$6:$GE$68,4,FALSE),0)</f>
        <v>0</v>
      </c>
      <c r="AD523" s="50">
        <f>IFERROR(VLOOKUP(M523,'Վարկանիշային չափորոշիչներ'!$G$6:$GE$68,4,FALSE),0)</f>
        <v>0</v>
      </c>
      <c r="AE523" s="50">
        <f>IFERROR(VLOOKUP(N523,'Վարկանիշային չափորոշիչներ'!$G$6:$GE$68,4,FALSE),0)</f>
        <v>0</v>
      </c>
      <c r="AF523" s="50">
        <f>IFERROR(VLOOKUP(O523,'Վարկանիշային չափորոշիչներ'!$G$6:$GE$68,4,FALSE),0)</f>
        <v>0</v>
      </c>
      <c r="AG523" s="50">
        <f>IFERROR(VLOOKUP(P523,'Վարկանիշային չափորոշիչներ'!$G$6:$GE$68,4,FALSE),0)</f>
        <v>0</v>
      </c>
      <c r="AH523" s="50">
        <f>IFERROR(VLOOKUP(Q523,'Վարկանիշային չափորոշիչներ'!$G$6:$GE$68,4,FALSE),0)</f>
        <v>0</v>
      </c>
      <c r="AI523" s="50">
        <f>IFERROR(VLOOKUP(R523,'Վարկանիշային չափորոշիչներ'!$G$6:$GE$68,4,FALSE),0)</f>
        <v>0</v>
      </c>
      <c r="AJ523" s="50">
        <f>IFERROR(VLOOKUP(S523,'Վարկանիշային չափորոշիչներ'!$G$6:$GE$68,4,FALSE),0)</f>
        <v>0</v>
      </c>
      <c r="AK523" s="50">
        <f>IFERROR(VLOOKUP(T523,'Վարկանիշային չափորոշիչներ'!$G$6:$GE$68,4,FALSE),0)</f>
        <v>0</v>
      </c>
      <c r="AL523" s="50">
        <f>IFERROR(VLOOKUP(U523,'Վարկանիշային չափորոշիչներ'!$G$6:$GE$68,4,FALSE),0)</f>
        <v>0</v>
      </c>
      <c r="AM523" s="50">
        <f>IFERROR(VLOOKUP(V523,'Վարկանիշային չափորոշիչներ'!$G$6:$GE$68,4,FALSE),0)</f>
        <v>0</v>
      </c>
      <c r="AN523" s="50">
        <f t="shared" si="141"/>
        <v>0</v>
      </c>
    </row>
    <row r="524" spans="1:40" s="39" customFormat="1" ht="51.75" hidden="1" outlineLevel="2">
      <c r="A524" s="62">
        <v>1187</v>
      </c>
      <c r="B524" s="62">
        <v>12013</v>
      </c>
      <c r="C524" s="63" t="s">
        <v>608</v>
      </c>
      <c r="D524" s="73"/>
      <c r="E524" s="73"/>
      <c r="F524" s="65"/>
      <c r="G524" s="66"/>
      <c r="H524" s="66"/>
      <c r="I524" s="64"/>
      <c r="J524" s="64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50">
        <f t="shared" si="149"/>
        <v>0</v>
      </c>
      <c r="AB524" s="50">
        <f>IFERROR(VLOOKUP(K524,'Վարկանիշային չափորոշիչներ'!$G$6:$GE$68,4,FALSE),0)</f>
        <v>0</v>
      </c>
      <c r="AC524" s="50">
        <f>IFERROR(VLOOKUP(L524,'Վարկանիշային չափորոշիչներ'!$G$6:$GE$68,4,FALSE),0)</f>
        <v>0</v>
      </c>
      <c r="AD524" s="50">
        <f>IFERROR(VLOOKUP(M524,'Վարկանիշային չափորոշիչներ'!$G$6:$GE$68,4,FALSE),0)</f>
        <v>0</v>
      </c>
      <c r="AE524" s="50">
        <f>IFERROR(VLOOKUP(N524,'Վարկանիշային չափորոշիչներ'!$G$6:$GE$68,4,FALSE),0)</f>
        <v>0</v>
      </c>
      <c r="AF524" s="50">
        <f>IFERROR(VLOOKUP(O524,'Վարկանիշային չափորոշիչներ'!$G$6:$GE$68,4,FALSE),0)</f>
        <v>0</v>
      </c>
      <c r="AG524" s="50">
        <f>IFERROR(VLOOKUP(P524,'Վարկանիշային չափորոշիչներ'!$G$6:$GE$68,4,FALSE),0)</f>
        <v>0</v>
      </c>
      <c r="AH524" s="50">
        <f>IFERROR(VLOOKUP(Q524,'Վարկանիշային չափորոշիչներ'!$G$6:$GE$68,4,FALSE),0)</f>
        <v>0</v>
      </c>
      <c r="AI524" s="50">
        <f>IFERROR(VLOOKUP(R524,'Վարկանիշային չափորոշիչներ'!$G$6:$GE$68,4,FALSE),0)</f>
        <v>0</v>
      </c>
      <c r="AJ524" s="50">
        <f>IFERROR(VLOOKUP(S524,'Վարկանիշային չափորոշիչներ'!$G$6:$GE$68,4,FALSE),0)</f>
        <v>0</v>
      </c>
      <c r="AK524" s="50">
        <f>IFERROR(VLOOKUP(T524,'Վարկանիշային չափորոշիչներ'!$G$6:$GE$68,4,FALSE),0)</f>
        <v>0</v>
      </c>
      <c r="AL524" s="50">
        <f>IFERROR(VLOOKUP(U524,'Վարկանիշային չափորոշիչներ'!$G$6:$GE$68,4,FALSE),0)</f>
        <v>0</v>
      </c>
      <c r="AM524" s="50">
        <f>IFERROR(VLOOKUP(V524,'Վարկանիշային չափորոշիչներ'!$G$6:$GE$68,4,FALSE),0)</f>
        <v>0</v>
      </c>
      <c r="AN524" s="50">
        <f t="shared" si="141"/>
        <v>0</v>
      </c>
    </row>
    <row r="525" spans="1:40" s="39" customFormat="1" ht="69" hidden="1" outlineLevel="2">
      <c r="A525" s="62">
        <v>1187</v>
      </c>
      <c r="B525" s="62">
        <v>12014</v>
      </c>
      <c r="C525" s="63" t="s">
        <v>609</v>
      </c>
      <c r="D525" s="73"/>
      <c r="E525" s="73"/>
      <c r="F525" s="65"/>
      <c r="G525" s="66"/>
      <c r="H525" s="86"/>
      <c r="I525" s="85"/>
      <c r="J525" s="8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50">
        <f t="shared" si="149"/>
        <v>0</v>
      </c>
      <c r="AB525" s="50">
        <f>IFERROR(VLOOKUP(K525,'Վարկանիշային չափորոշիչներ'!$G$6:$GE$68,4,FALSE),0)</f>
        <v>0</v>
      </c>
      <c r="AC525" s="50">
        <f>IFERROR(VLOOKUP(L525,'Վարկանիշային չափորոշիչներ'!$G$6:$GE$68,4,FALSE),0)</f>
        <v>0</v>
      </c>
      <c r="AD525" s="50">
        <f>IFERROR(VLOOKUP(M525,'Վարկանիշային չափորոշիչներ'!$G$6:$GE$68,4,FALSE),0)</f>
        <v>0</v>
      </c>
      <c r="AE525" s="50">
        <f>IFERROR(VLOOKUP(N525,'Վարկանիշային չափորոշիչներ'!$G$6:$GE$68,4,FALSE),0)</f>
        <v>0</v>
      </c>
      <c r="AF525" s="50">
        <f>IFERROR(VLOOKUP(O525,'Վարկանիշային չափորոշիչներ'!$G$6:$GE$68,4,FALSE),0)</f>
        <v>0</v>
      </c>
      <c r="AG525" s="50">
        <f>IFERROR(VLOOKUP(P525,'Վարկանիշային չափորոշիչներ'!$G$6:$GE$68,4,FALSE),0)</f>
        <v>0</v>
      </c>
      <c r="AH525" s="50">
        <f>IFERROR(VLOOKUP(Q525,'Վարկանիշային չափորոշիչներ'!$G$6:$GE$68,4,FALSE),0)</f>
        <v>0</v>
      </c>
      <c r="AI525" s="50">
        <f>IFERROR(VLOOKUP(R525,'Վարկանիշային չափորոշիչներ'!$G$6:$GE$68,4,FALSE),0)</f>
        <v>0</v>
      </c>
      <c r="AJ525" s="50">
        <f>IFERROR(VLOOKUP(S525,'Վարկանիշային չափորոշիչներ'!$G$6:$GE$68,4,FALSE),0)</f>
        <v>0</v>
      </c>
      <c r="AK525" s="50">
        <f>IFERROR(VLOOKUP(T525,'Վարկանիշային չափորոշիչներ'!$G$6:$GE$68,4,FALSE),0)</f>
        <v>0</v>
      </c>
      <c r="AL525" s="50">
        <f>IFERROR(VLOOKUP(U525,'Վարկանիշային չափորոշիչներ'!$G$6:$GE$68,4,FALSE),0)</f>
        <v>0</v>
      </c>
      <c r="AM525" s="50">
        <f>IFERROR(VLOOKUP(V525,'Վարկանիշային չափորոշիչներ'!$G$6:$GE$68,4,FALSE),0)</f>
        <v>0</v>
      </c>
      <c r="AN525" s="50">
        <f t="shared" si="141"/>
        <v>0</v>
      </c>
    </row>
    <row r="526" spans="1:40" s="39" customFormat="1" ht="86.25" hidden="1" outlineLevel="2">
      <c r="A526" s="62">
        <v>1187</v>
      </c>
      <c r="B526" s="62">
        <v>12015</v>
      </c>
      <c r="C526" s="63" t="s">
        <v>610</v>
      </c>
      <c r="D526" s="73"/>
      <c r="E526" s="85"/>
      <c r="F526" s="65"/>
      <c r="G526" s="66"/>
      <c r="H526" s="66"/>
      <c r="I526" s="64"/>
      <c r="J526" s="64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50">
        <f t="shared" si="149"/>
        <v>0</v>
      </c>
      <c r="AB526" s="50">
        <f>IFERROR(VLOOKUP(K526,'Վարկանիշային չափորոշիչներ'!$G$6:$GE$68,4,FALSE),0)</f>
        <v>0</v>
      </c>
      <c r="AC526" s="50">
        <f>IFERROR(VLOOKUP(L526,'Վարկանիշային չափորոշիչներ'!$G$6:$GE$68,4,FALSE),0)</f>
        <v>0</v>
      </c>
      <c r="AD526" s="50">
        <f>IFERROR(VLOOKUP(M526,'Վարկանիշային չափորոշիչներ'!$G$6:$GE$68,4,FALSE),0)</f>
        <v>0</v>
      </c>
      <c r="AE526" s="50">
        <f>IFERROR(VLOOKUP(N526,'Վարկանիշային չափորոշիչներ'!$G$6:$GE$68,4,FALSE),0)</f>
        <v>0</v>
      </c>
      <c r="AF526" s="50">
        <f>IFERROR(VLOOKUP(O526,'Վարկանիշային չափորոշիչներ'!$G$6:$GE$68,4,FALSE),0)</f>
        <v>0</v>
      </c>
      <c r="AG526" s="50">
        <f>IFERROR(VLOOKUP(P526,'Վարկանիշային չափորոշիչներ'!$G$6:$GE$68,4,FALSE),0)</f>
        <v>0</v>
      </c>
      <c r="AH526" s="50">
        <f>IFERROR(VLOOKUP(Q526,'Վարկանիշային չափորոշիչներ'!$G$6:$GE$68,4,FALSE),0)</f>
        <v>0</v>
      </c>
      <c r="AI526" s="50">
        <f>IFERROR(VLOOKUP(R526,'Վարկանիշային չափորոշիչներ'!$G$6:$GE$68,4,FALSE),0)</f>
        <v>0</v>
      </c>
      <c r="AJ526" s="50">
        <f>IFERROR(VLOOKUP(S526,'Վարկանիշային չափորոշիչներ'!$G$6:$GE$68,4,FALSE),0)</f>
        <v>0</v>
      </c>
      <c r="AK526" s="50">
        <f>IFERROR(VLOOKUP(T526,'Վարկանիշային չափորոշիչներ'!$G$6:$GE$68,4,FALSE),0)</f>
        <v>0</v>
      </c>
      <c r="AL526" s="50">
        <f>IFERROR(VLOOKUP(U526,'Վարկանիշային չափորոշիչներ'!$G$6:$GE$68,4,FALSE),0)</f>
        <v>0</v>
      </c>
      <c r="AM526" s="50">
        <f>IFERROR(VLOOKUP(V526,'Վարկանիշային չափորոշիչներ'!$G$6:$GE$68,4,FALSE),0)</f>
        <v>0</v>
      </c>
      <c r="AN526" s="50">
        <f t="shared" si="141"/>
        <v>0</v>
      </c>
    </row>
    <row r="527" spans="1:40" s="39" customFormat="1" ht="86.25" hidden="1" outlineLevel="2">
      <c r="A527" s="62">
        <v>1187</v>
      </c>
      <c r="B527" s="62">
        <v>12016</v>
      </c>
      <c r="C527" s="63" t="s">
        <v>611</v>
      </c>
      <c r="D527" s="74"/>
      <c r="E527" s="95"/>
      <c r="F527" s="65"/>
      <c r="G527" s="66"/>
      <c r="H527" s="66"/>
      <c r="I527" s="64"/>
      <c r="J527" s="64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50">
        <f t="shared" si="149"/>
        <v>0</v>
      </c>
      <c r="AB527" s="50">
        <f>IFERROR(VLOOKUP(K527,'Վարկանիշային չափորոշիչներ'!$G$6:$GE$68,4,FALSE),0)</f>
        <v>0</v>
      </c>
      <c r="AC527" s="50">
        <f>IFERROR(VLOOKUP(L527,'Վարկանիշային չափորոշիչներ'!$G$6:$GE$68,4,FALSE),0)</f>
        <v>0</v>
      </c>
      <c r="AD527" s="50">
        <f>IFERROR(VLOOKUP(M527,'Վարկանիշային չափորոշիչներ'!$G$6:$GE$68,4,FALSE),0)</f>
        <v>0</v>
      </c>
      <c r="AE527" s="50">
        <f>IFERROR(VLOOKUP(N527,'Վարկանիշային չափորոշիչներ'!$G$6:$GE$68,4,FALSE),0)</f>
        <v>0</v>
      </c>
      <c r="AF527" s="50">
        <f>IFERROR(VLOOKUP(O527,'Վարկանիշային չափորոշիչներ'!$G$6:$GE$68,4,FALSE),0)</f>
        <v>0</v>
      </c>
      <c r="AG527" s="50">
        <f>IFERROR(VLOOKUP(P527,'Վարկանիշային չափորոշիչներ'!$G$6:$GE$68,4,FALSE),0)</f>
        <v>0</v>
      </c>
      <c r="AH527" s="50">
        <f>IFERROR(VLOOKUP(Q527,'Վարկանիշային չափորոշիչներ'!$G$6:$GE$68,4,FALSE),0)</f>
        <v>0</v>
      </c>
      <c r="AI527" s="50">
        <f>IFERROR(VLOOKUP(R527,'Վարկանիշային չափորոշիչներ'!$G$6:$GE$68,4,FALSE),0)</f>
        <v>0</v>
      </c>
      <c r="AJ527" s="50">
        <f>IFERROR(VLOOKUP(S527,'Վարկանիշային չափորոշիչներ'!$G$6:$GE$68,4,FALSE),0)</f>
        <v>0</v>
      </c>
      <c r="AK527" s="50">
        <f>IFERROR(VLOOKUP(T527,'Վարկանիշային չափորոշիչներ'!$G$6:$GE$68,4,FALSE),0)</f>
        <v>0</v>
      </c>
      <c r="AL527" s="50">
        <f>IFERROR(VLOOKUP(U527,'Վարկանիշային չափորոշիչներ'!$G$6:$GE$68,4,FALSE),0)</f>
        <v>0</v>
      </c>
      <c r="AM527" s="50">
        <f>IFERROR(VLOOKUP(V527,'Վարկանիշային չափորոշիչներ'!$G$6:$GE$68,4,FALSE),0)</f>
        <v>0</v>
      </c>
      <c r="AN527" s="50">
        <f t="shared" si="141"/>
        <v>0</v>
      </c>
    </row>
    <row r="528" spans="1:40" s="39" customFormat="1" ht="103.5" hidden="1" outlineLevel="2">
      <c r="A528" s="62">
        <v>1187</v>
      </c>
      <c r="B528" s="62">
        <v>12017</v>
      </c>
      <c r="C528" s="63" t="s">
        <v>612</v>
      </c>
      <c r="D528" s="135"/>
      <c r="E528" s="96"/>
      <c r="F528" s="65"/>
      <c r="G528" s="66"/>
      <c r="H528" s="66"/>
      <c r="I528" s="64"/>
      <c r="J528" s="64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50">
        <f t="shared" si="149"/>
        <v>0</v>
      </c>
      <c r="AB528" s="50">
        <f>IFERROR(VLOOKUP(K528,'Վարկանիշային չափորոշիչներ'!$G$6:$GE$68,4,FALSE),0)</f>
        <v>0</v>
      </c>
      <c r="AC528" s="50">
        <f>IFERROR(VLOOKUP(L528,'Վարկանիշային չափորոշիչներ'!$G$6:$GE$68,4,FALSE),0)</f>
        <v>0</v>
      </c>
      <c r="AD528" s="50">
        <f>IFERROR(VLOOKUP(M528,'Վարկանիշային չափորոշիչներ'!$G$6:$GE$68,4,FALSE),0)</f>
        <v>0</v>
      </c>
      <c r="AE528" s="50">
        <f>IFERROR(VLOOKUP(N528,'Վարկանիշային չափորոշիչներ'!$G$6:$GE$68,4,FALSE),0)</f>
        <v>0</v>
      </c>
      <c r="AF528" s="50">
        <f>IFERROR(VLOOKUP(O528,'Վարկանիշային չափորոշիչներ'!$G$6:$GE$68,4,FALSE),0)</f>
        <v>0</v>
      </c>
      <c r="AG528" s="50">
        <f>IFERROR(VLOOKUP(P528,'Վարկանիշային չափորոշիչներ'!$G$6:$GE$68,4,FALSE),0)</f>
        <v>0</v>
      </c>
      <c r="AH528" s="50">
        <f>IFERROR(VLOOKUP(Q528,'Վարկանիշային չափորոշիչներ'!$G$6:$GE$68,4,FALSE),0)</f>
        <v>0</v>
      </c>
      <c r="AI528" s="50">
        <f>IFERROR(VLOOKUP(R528,'Վարկանիշային չափորոշիչներ'!$G$6:$GE$68,4,FALSE),0)</f>
        <v>0</v>
      </c>
      <c r="AJ528" s="50">
        <f>IFERROR(VLOOKUP(S528,'Վարկանիշային չափորոշիչներ'!$G$6:$GE$68,4,FALSE),0)</f>
        <v>0</v>
      </c>
      <c r="AK528" s="50">
        <f>IFERROR(VLOOKUP(T528,'Վարկանիշային չափորոշիչներ'!$G$6:$GE$68,4,FALSE),0)</f>
        <v>0</v>
      </c>
      <c r="AL528" s="50">
        <f>IFERROR(VLOOKUP(U528,'Վարկանիշային չափորոշիչներ'!$G$6:$GE$68,4,FALSE),0)</f>
        <v>0</v>
      </c>
      <c r="AM528" s="50">
        <f>IFERROR(VLOOKUP(V528,'Վարկանիշային չափորոշիչներ'!$G$6:$GE$68,4,FALSE),0)</f>
        <v>0</v>
      </c>
      <c r="AN528" s="50">
        <f t="shared" si="141"/>
        <v>0</v>
      </c>
    </row>
    <row r="529" spans="1:40" s="39" customFormat="1" ht="69" hidden="1" outlineLevel="2">
      <c r="A529" s="62">
        <v>1187</v>
      </c>
      <c r="B529" s="62">
        <v>12018</v>
      </c>
      <c r="C529" s="63" t="s">
        <v>613</v>
      </c>
      <c r="D529" s="73"/>
      <c r="E529" s="73"/>
      <c r="F529" s="138"/>
      <c r="G529" s="66"/>
      <c r="H529" s="66"/>
      <c r="I529" s="64"/>
      <c r="J529" s="64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50">
        <f t="shared" si="149"/>
        <v>0</v>
      </c>
      <c r="AB529" s="50">
        <f>IFERROR(VLOOKUP(K529,'Վարկանիշային չափորոշիչներ'!$G$6:$GE$68,4,FALSE),0)</f>
        <v>0</v>
      </c>
      <c r="AC529" s="50">
        <f>IFERROR(VLOOKUP(L529,'Վարկանիշային չափորոշիչներ'!$G$6:$GE$68,4,FALSE),0)</f>
        <v>0</v>
      </c>
      <c r="AD529" s="50">
        <f>IFERROR(VLOOKUP(M529,'Վարկանիշային չափորոշիչներ'!$G$6:$GE$68,4,FALSE),0)</f>
        <v>0</v>
      </c>
      <c r="AE529" s="50">
        <f>IFERROR(VLOOKUP(N529,'Վարկանիշային չափորոշիչներ'!$G$6:$GE$68,4,FALSE),0)</f>
        <v>0</v>
      </c>
      <c r="AF529" s="50">
        <f>IFERROR(VLOOKUP(O529,'Վարկանիշային չափորոշիչներ'!$G$6:$GE$68,4,FALSE),0)</f>
        <v>0</v>
      </c>
      <c r="AG529" s="50">
        <f>IFERROR(VLOOKUP(P529,'Վարկանիշային չափորոշիչներ'!$G$6:$GE$68,4,FALSE),0)</f>
        <v>0</v>
      </c>
      <c r="AH529" s="50">
        <f>IFERROR(VLOOKUP(Q529,'Վարկանիշային չափորոշիչներ'!$G$6:$GE$68,4,FALSE),0)</f>
        <v>0</v>
      </c>
      <c r="AI529" s="50">
        <f>IFERROR(VLOOKUP(R529,'Վարկանիշային չափորոշիչներ'!$G$6:$GE$68,4,FALSE),0)</f>
        <v>0</v>
      </c>
      <c r="AJ529" s="50">
        <f>IFERROR(VLOOKUP(S529,'Վարկանիշային չափորոշիչներ'!$G$6:$GE$68,4,FALSE),0)</f>
        <v>0</v>
      </c>
      <c r="AK529" s="50">
        <f>IFERROR(VLOOKUP(T529,'Վարկանիշային չափորոշիչներ'!$G$6:$GE$68,4,FALSE),0)</f>
        <v>0</v>
      </c>
      <c r="AL529" s="50">
        <f>IFERROR(VLOOKUP(U529,'Վարկանիշային չափորոշիչներ'!$G$6:$GE$68,4,FALSE),0)</f>
        <v>0</v>
      </c>
      <c r="AM529" s="50">
        <f>IFERROR(VLOOKUP(V529,'Վարկանիշային չափորոշիչներ'!$G$6:$GE$68,4,FALSE),0)</f>
        <v>0</v>
      </c>
      <c r="AN529" s="50">
        <f t="shared" si="141"/>
        <v>0</v>
      </c>
    </row>
    <row r="530" spans="1:40" s="39" customFormat="1" ht="34.5" hidden="1" outlineLevel="1">
      <c r="A530" s="57">
        <v>1190</v>
      </c>
      <c r="B530" s="57"/>
      <c r="C530" s="58" t="s">
        <v>614</v>
      </c>
      <c r="D530" s="59">
        <f>SUM(D531:D536)</f>
        <v>0</v>
      </c>
      <c r="E530" s="59">
        <f>SUM(E531:E536)</f>
        <v>0</v>
      </c>
      <c r="F530" s="60">
        <f t="shared" ref="F530:H530" si="150">SUM(F531:F536)</f>
        <v>0</v>
      </c>
      <c r="G530" s="60">
        <f t="shared" si="150"/>
        <v>0</v>
      </c>
      <c r="H530" s="60">
        <f t="shared" si="150"/>
        <v>0</v>
      </c>
      <c r="I530" s="61" t="s">
        <v>74</v>
      </c>
      <c r="J530" s="61" t="s">
        <v>74</v>
      </c>
      <c r="K530" s="61" t="s">
        <v>74</v>
      </c>
      <c r="L530" s="61" t="s">
        <v>74</v>
      </c>
      <c r="M530" s="61" t="s">
        <v>74</v>
      </c>
      <c r="N530" s="61" t="s">
        <v>74</v>
      </c>
      <c r="O530" s="61" t="s">
        <v>74</v>
      </c>
      <c r="P530" s="61" t="s">
        <v>74</v>
      </c>
      <c r="Q530" s="61" t="s">
        <v>74</v>
      </c>
      <c r="R530" s="61" t="s">
        <v>74</v>
      </c>
      <c r="S530" s="61" t="s">
        <v>74</v>
      </c>
      <c r="T530" s="61" t="s">
        <v>74</v>
      </c>
      <c r="U530" s="61" t="s">
        <v>74</v>
      </c>
      <c r="V530" s="61" t="s">
        <v>74</v>
      </c>
      <c r="W530" s="61" t="s">
        <v>74</v>
      </c>
      <c r="AB530" s="50">
        <f>IFERROR(VLOOKUP(K530,'Վարկանիշային չափորոշիչներ'!$G$6:$GE$68,4,FALSE),0)</f>
        <v>0</v>
      </c>
      <c r="AC530" s="50">
        <f>IFERROR(VLOOKUP(L530,'Վարկանիշային չափորոշիչներ'!$G$6:$GE$68,4,FALSE),0)</f>
        <v>0</v>
      </c>
      <c r="AD530" s="50">
        <f>IFERROR(VLOOKUP(M530,'Վարկանիշային չափորոշիչներ'!$G$6:$GE$68,4,FALSE),0)</f>
        <v>0</v>
      </c>
      <c r="AE530" s="50">
        <f>IFERROR(VLOOKUP(N530,'Վարկանիշային չափորոշիչներ'!$G$6:$GE$68,4,FALSE),0)</f>
        <v>0</v>
      </c>
      <c r="AF530" s="50">
        <f>IFERROR(VLOOKUP(O530,'Վարկանիշային չափորոշիչներ'!$G$6:$GE$68,4,FALSE),0)</f>
        <v>0</v>
      </c>
      <c r="AG530" s="50">
        <f>IFERROR(VLOOKUP(P530,'Վարկանիշային չափորոշիչներ'!$G$6:$GE$68,4,FALSE),0)</f>
        <v>0</v>
      </c>
      <c r="AH530" s="50">
        <f>IFERROR(VLOOKUP(Q530,'Վարկանիշային չափորոշիչներ'!$G$6:$GE$68,4,FALSE),0)</f>
        <v>0</v>
      </c>
      <c r="AI530" s="50">
        <f>IFERROR(VLOOKUP(R530,'Վարկանիշային չափորոշիչներ'!$G$6:$GE$68,4,FALSE),0)</f>
        <v>0</v>
      </c>
      <c r="AJ530" s="50">
        <f>IFERROR(VLOOKUP(S530,'Վարկանիշային չափորոշիչներ'!$G$6:$GE$68,4,FALSE),0)</f>
        <v>0</v>
      </c>
      <c r="AK530" s="50">
        <f>IFERROR(VLOOKUP(T530,'Վարկանիշային չափորոշիչներ'!$G$6:$GE$68,4,FALSE),0)</f>
        <v>0</v>
      </c>
      <c r="AL530" s="50">
        <f>IFERROR(VLOOKUP(U530,'Վարկանիշային չափորոշիչներ'!$G$6:$GE$68,4,FALSE),0)</f>
        <v>0</v>
      </c>
      <c r="AM530" s="50">
        <f>IFERROR(VLOOKUP(V530,'Վարկանիշային չափորոշիչներ'!$G$6:$GE$68,4,FALSE),0)</f>
        <v>0</v>
      </c>
      <c r="AN530" s="50">
        <f t="shared" si="141"/>
        <v>0</v>
      </c>
    </row>
    <row r="531" spans="1:40" s="39" customFormat="1" ht="138" hidden="1" outlineLevel="2">
      <c r="A531" s="62">
        <v>1190</v>
      </c>
      <c r="B531" s="62">
        <v>11001</v>
      </c>
      <c r="C531" s="63" t="s">
        <v>615</v>
      </c>
      <c r="D531" s="74"/>
      <c r="E531" s="74"/>
      <c r="F531" s="97"/>
      <c r="G531" s="66"/>
      <c r="H531" s="66"/>
      <c r="I531" s="64"/>
      <c r="J531" s="64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50">
        <f t="shared" ref="W531:W536" si="151">AN531</f>
        <v>0</v>
      </c>
      <c r="AB531" s="50">
        <f>IFERROR(VLOOKUP(K531,'Վարկանիշային չափորոշիչներ'!$G$6:$GE$68,4,FALSE),0)</f>
        <v>0</v>
      </c>
      <c r="AC531" s="50">
        <f>IFERROR(VLOOKUP(L531,'Վարկանիշային չափորոշիչներ'!$G$6:$GE$68,4,FALSE),0)</f>
        <v>0</v>
      </c>
      <c r="AD531" s="50">
        <f>IFERROR(VLOOKUP(M531,'Վարկանիշային չափորոշիչներ'!$G$6:$GE$68,4,FALSE),0)</f>
        <v>0</v>
      </c>
      <c r="AE531" s="50">
        <f>IFERROR(VLOOKUP(N531,'Վարկանիշային չափորոշիչներ'!$G$6:$GE$68,4,FALSE),0)</f>
        <v>0</v>
      </c>
      <c r="AF531" s="50">
        <f>IFERROR(VLOOKUP(O531,'Վարկանիշային չափորոշիչներ'!$G$6:$GE$68,4,FALSE),0)</f>
        <v>0</v>
      </c>
      <c r="AG531" s="50">
        <f>IFERROR(VLOOKUP(P531,'Վարկանիշային չափորոշիչներ'!$G$6:$GE$68,4,FALSE),0)</f>
        <v>0</v>
      </c>
      <c r="AH531" s="50">
        <f>IFERROR(VLOOKUP(Q531,'Վարկանիշային չափորոշիչներ'!$G$6:$GE$68,4,FALSE),0)</f>
        <v>0</v>
      </c>
      <c r="AI531" s="50">
        <f>IFERROR(VLOOKUP(R531,'Վարկանիշային չափորոշիչներ'!$G$6:$GE$68,4,FALSE),0)</f>
        <v>0</v>
      </c>
      <c r="AJ531" s="50">
        <f>IFERROR(VLOOKUP(S531,'Վարկանիշային չափորոշիչներ'!$G$6:$GE$68,4,FALSE),0)</f>
        <v>0</v>
      </c>
      <c r="AK531" s="50">
        <f>IFERROR(VLOOKUP(T531,'Վարկանիշային չափորոշիչներ'!$G$6:$GE$68,4,FALSE),0)</f>
        <v>0</v>
      </c>
      <c r="AL531" s="50">
        <f>IFERROR(VLOOKUP(U531,'Վարկանիշային չափորոշիչներ'!$G$6:$GE$68,4,FALSE),0)</f>
        <v>0</v>
      </c>
      <c r="AM531" s="50">
        <f>IFERROR(VLOOKUP(V531,'Վարկանիշային չափորոշիչներ'!$G$6:$GE$68,4,FALSE),0)</f>
        <v>0</v>
      </c>
      <c r="AN531" s="50">
        <f t="shared" si="141"/>
        <v>0</v>
      </c>
    </row>
    <row r="532" spans="1:40" s="39" customFormat="1" ht="34.5" hidden="1" outlineLevel="2">
      <c r="A532" s="62">
        <v>1190</v>
      </c>
      <c r="B532" s="62">
        <v>11002</v>
      </c>
      <c r="C532" s="63" t="s">
        <v>616</v>
      </c>
      <c r="D532" s="74"/>
      <c r="E532" s="74"/>
      <c r="F532" s="97"/>
      <c r="G532" s="66"/>
      <c r="H532" s="89"/>
      <c r="I532" s="74"/>
      <c r="J532" s="74"/>
      <c r="K532" s="116"/>
      <c r="L532" s="116"/>
      <c r="M532" s="116"/>
      <c r="N532" s="116"/>
      <c r="O532" s="116"/>
      <c r="P532" s="116"/>
      <c r="Q532" s="116"/>
      <c r="R532" s="116"/>
      <c r="S532" s="116"/>
      <c r="T532" s="116"/>
      <c r="U532" s="116"/>
      <c r="V532" s="116"/>
      <c r="W532" s="50">
        <f t="shared" si="151"/>
        <v>0</v>
      </c>
      <c r="AB532" s="50">
        <f>IFERROR(VLOOKUP(K532,'Վարկանիշային չափորոշիչներ'!$G$6:$GE$68,4,FALSE),0)</f>
        <v>0</v>
      </c>
      <c r="AC532" s="50">
        <f>IFERROR(VLOOKUP(L532,'Վարկանիշային չափորոշիչներ'!$G$6:$GE$68,4,FALSE),0)</f>
        <v>0</v>
      </c>
      <c r="AD532" s="50">
        <f>IFERROR(VLOOKUP(M532,'Վարկանիշային չափորոշիչներ'!$G$6:$GE$68,4,FALSE),0)</f>
        <v>0</v>
      </c>
      <c r="AE532" s="50">
        <f>IFERROR(VLOOKUP(N532,'Վարկանիշային չափորոշիչներ'!$G$6:$GE$68,4,FALSE),0)</f>
        <v>0</v>
      </c>
      <c r="AF532" s="50">
        <f>IFERROR(VLOOKUP(O532,'Վարկանիշային չափորոշիչներ'!$G$6:$GE$68,4,FALSE),0)</f>
        <v>0</v>
      </c>
      <c r="AG532" s="50">
        <f>IFERROR(VLOOKUP(P532,'Վարկանիշային չափորոշիչներ'!$G$6:$GE$68,4,FALSE),0)</f>
        <v>0</v>
      </c>
      <c r="AH532" s="50">
        <f>IFERROR(VLOOKUP(Q532,'Վարկանիշային չափորոշիչներ'!$G$6:$GE$68,4,FALSE),0)</f>
        <v>0</v>
      </c>
      <c r="AI532" s="50">
        <f>IFERROR(VLOOKUP(R532,'Վարկանիշային չափորոշիչներ'!$G$6:$GE$68,4,FALSE),0)</f>
        <v>0</v>
      </c>
      <c r="AJ532" s="50">
        <f>IFERROR(VLOOKUP(S532,'Վարկանիշային չափորոշիչներ'!$G$6:$GE$68,4,FALSE),0)</f>
        <v>0</v>
      </c>
      <c r="AK532" s="50">
        <f>IFERROR(VLOOKUP(T532,'Վարկանիշային չափորոշիչներ'!$G$6:$GE$68,4,FALSE),0)</f>
        <v>0</v>
      </c>
      <c r="AL532" s="50">
        <f>IFERROR(VLOOKUP(U532,'Վարկանիշային չափորոշիչներ'!$G$6:$GE$68,4,FALSE),0)</f>
        <v>0</v>
      </c>
      <c r="AM532" s="50">
        <f>IFERROR(VLOOKUP(V532,'Վարկանիշային չափորոշիչներ'!$G$6:$GE$68,4,FALSE),0)</f>
        <v>0</v>
      </c>
      <c r="AN532" s="50">
        <f t="shared" si="141"/>
        <v>0</v>
      </c>
    </row>
    <row r="533" spans="1:40" s="131" customFormat="1" ht="103.5" hidden="1" outlineLevel="2">
      <c r="A533" s="62">
        <v>1190</v>
      </c>
      <c r="B533" s="62">
        <v>11004</v>
      </c>
      <c r="C533" s="63" t="s">
        <v>617</v>
      </c>
      <c r="D533" s="74"/>
      <c r="E533" s="74"/>
      <c r="F533" s="65"/>
      <c r="G533" s="66"/>
      <c r="H533" s="66"/>
      <c r="I533" s="64"/>
      <c r="J533" s="64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50">
        <f t="shared" si="151"/>
        <v>0</v>
      </c>
      <c r="AB533" s="50">
        <f>IFERROR(VLOOKUP(K533,'Վարկանիշային չափորոշիչներ'!$G$6:$GE$68,4,FALSE),0)</f>
        <v>0</v>
      </c>
      <c r="AC533" s="50">
        <f>IFERROR(VLOOKUP(L533,'Վարկանիշային չափորոշիչներ'!$G$6:$GE$68,4,FALSE),0)</f>
        <v>0</v>
      </c>
      <c r="AD533" s="50">
        <f>IFERROR(VLOOKUP(M533,'Վարկանիշային չափորոշիչներ'!$G$6:$GE$68,4,FALSE),0)</f>
        <v>0</v>
      </c>
      <c r="AE533" s="50">
        <f>IFERROR(VLOOKUP(N533,'Վարկանիշային չափորոշիչներ'!$G$6:$GE$68,4,FALSE),0)</f>
        <v>0</v>
      </c>
      <c r="AF533" s="50">
        <f>IFERROR(VLOOKUP(O533,'Վարկանիշային չափորոշիչներ'!$G$6:$GE$68,4,FALSE),0)</f>
        <v>0</v>
      </c>
      <c r="AG533" s="50">
        <f>IFERROR(VLOOKUP(P533,'Վարկանիշային չափորոշիչներ'!$G$6:$GE$68,4,FALSE),0)</f>
        <v>0</v>
      </c>
      <c r="AH533" s="50">
        <f>IFERROR(VLOOKUP(Q533,'Վարկանիշային չափորոշիչներ'!$G$6:$GE$68,4,FALSE),0)</f>
        <v>0</v>
      </c>
      <c r="AI533" s="50">
        <f>IFERROR(VLOOKUP(R533,'Վարկանիշային չափորոշիչներ'!$G$6:$GE$68,4,FALSE),0)</f>
        <v>0</v>
      </c>
      <c r="AJ533" s="50">
        <f>IFERROR(VLOOKUP(S533,'Վարկանիշային չափորոշիչներ'!$G$6:$GE$68,4,FALSE),0)</f>
        <v>0</v>
      </c>
      <c r="AK533" s="50">
        <f>IFERROR(VLOOKUP(T533,'Վարկանիշային չափորոշիչներ'!$G$6:$GE$68,4,FALSE),0)</f>
        <v>0</v>
      </c>
      <c r="AL533" s="50">
        <f>IFERROR(VLOOKUP(U533,'Վարկանիշային չափորոշիչներ'!$G$6:$GE$68,4,FALSE),0)</f>
        <v>0</v>
      </c>
      <c r="AM533" s="50">
        <f>IFERROR(VLOOKUP(V533,'Վարկանիշային չափորոշիչներ'!$G$6:$GE$68,4,FALSE),0)</f>
        <v>0</v>
      </c>
      <c r="AN533" s="50">
        <f t="shared" si="141"/>
        <v>0</v>
      </c>
    </row>
    <row r="534" spans="1:40" s="131" customFormat="1" ht="155.25" hidden="1" outlineLevel="2">
      <c r="A534" s="62">
        <v>1190</v>
      </c>
      <c r="B534" s="62">
        <v>11007</v>
      </c>
      <c r="C534" s="63" t="s">
        <v>618</v>
      </c>
      <c r="D534" s="74"/>
      <c r="E534" s="74"/>
      <c r="F534" s="65"/>
      <c r="G534" s="66"/>
      <c r="H534" s="66"/>
      <c r="I534" s="64"/>
      <c r="J534" s="64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50">
        <f t="shared" si="151"/>
        <v>0</v>
      </c>
      <c r="AB534" s="50">
        <f>IFERROR(VLOOKUP(K534,'Վարկանիշային չափորոշիչներ'!$G$6:$GE$68,4,FALSE),0)</f>
        <v>0</v>
      </c>
      <c r="AC534" s="50">
        <f>IFERROR(VLOOKUP(L534,'Վարկանիշային չափորոշիչներ'!$G$6:$GE$68,4,FALSE),0)</f>
        <v>0</v>
      </c>
      <c r="AD534" s="50">
        <f>IFERROR(VLOOKUP(M534,'Վարկանիշային չափորոշիչներ'!$G$6:$GE$68,4,FALSE),0)</f>
        <v>0</v>
      </c>
      <c r="AE534" s="50">
        <f>IFERROR(VLOOKUP(N534,'Վարկանիշային չափորոշիչներ'!$G$6:$GE$68,4,FALSE),0)</f>
        <v>0</v>
      </c>
      <c r="AF534" s="50">
        <f>IFERROR(VLOOKUP(O534,'Վարկանիշային չափորոշիչներ'!$G$6:$GE$68,4,FALSE),0)</f>
        <v>0</v>
      </c>
      <c r="AG534" s="50">
        <f>IFERROR(VLOOKUP(P534,'Վարկանիշային չափորոշիչներ'!$G$6:$GE$68,4,FALSE),0)</f>
        <v>0</v>
      </c>
      <c r="AH534" s="50">
        <f>IFERROR(VLOOKUP(Q534,'Վարկանիշային չափորոշիչներ'!$G$6:$GE$68,4,FALSE),0)</f>
        <v>0</v>
      </c>
      <c r="AI534" s="50">
        <f>IFERROR(VLOOKUP(R534,'Վարկանիշային չափորոշիչներ'!$G$6:$GE$68,4,FALSE),0)</f>
        <v>0</v>
      </c>
      <c r="AJ534" s="50">
        <f>IFERROR(VLOOKUP(S534,'Վարկանիշային չափորոշիչներ'!$G$6:$GE$68,4,FALSE),0)</f>
        <v>0</v>
      </c>
      <c r="AK534" s="50">
        <f>IFERROR(VLOOKUP(T534,'Վարկանիշային չափորոշիչներ'!$G$6:$GE$68,4,FALSE),0)</f>
        <v>0</v>
      </c>
      <c r="AL534" s="50">
        <f>IFERROR(VLOOKUP(U534,'Վարկանիշային չափորոշիչներ'!$G$6:$GE$68,4,FALSE),0)</f>
        <v>0</v>
      </c>
      <c r="AM534" s="50">
        <f>IFERROR(VLOOKUP(V534,'Վարկանիշային չափորոշիչներ'!$G$6:$GE$68,4,FALSE),0)</f>
        <v>0</v>
      </c>
      <c r="AN534" s="50">
        <f t="shared" si="141"/>
        <v>0</v>
      </c>
    </row>
    <row r="535" spans="1:40" s="131" customFormat="1" ht="86.25" hidden="1" outlineLevel="2">
      <c r="A535" s="62">
        <v>1190</v>
      </c>
      <c r="B535" s="62">
        <v>12002</v>
      </c>
      <c r="C535" s="63" t="s">
        <v>619</v>
      </c>
      <c r="D535" s="74"/>
      <c r="E535" s="74"/>
      <c r="F535" s="65"/>
      <c r="G535" s="66"/>
      <c r="H535" s="66"/>
      <c r="I535" s="64"/>
      <c r="J535" s="64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50">
        <f t="shared" si="151"/>
        <v>0</v>
      </c>
      <c r="AB535" s="50">
        <f>IFERROR(VLOOKUP(K535,'Վարկանիշային չափորոշիչներ'!$G$6:$GE$68,4,FALSE),0)</f>
        <v>0</v>
      </c>
      <c r="AC535" s="50">
        <f>IFERROR(VLOOKUP(L535,'Վարկանիշային չափորոշիչներ'!$G$6:$GE$68,4,FALSE),0)</f>
        <v>0</v>
      </c>
      <c r="AD535" s="50">
        <f>IFERROR(VLOOKUP(M535,'Վարկանիշային չափորոշիչներ'!$G$6:$GE$68,4,FALSE),0)</f>
        <v>0</v>
      </c>
      <c r="AE535" s="50">
        <f>IFERROR(VLOOKUP(N535,'Վարկանիշային չափորոշիչներ'!$G$6:$GE$68,4,FALSE),0)</f>
        <v>0</v>
      </c>
      <c r="AF535" s="50">
        <f>IFERROR(VLOOKUP(O535,'Վարկանիշային չափորոշիչներ'!$G$6:$GE$68,4,FALSE),0)</f>
        <v>0</v>
      </c>
      <c r="AG535" s="50">
        <f>IFERROR(VLOOKUP(P535,'Վարկանիշային չափորոշիչներ'!$G$6:$GE$68,4,FALSE),0)</f>
        <v>0</v>
      </c>
      <c r="AH535" s="50">
        <f>IFERROR(VLOOKUP(Q535,'Վարկանիշային չափորոշիչներ'!$G$6:$GE$68,4,FALSE),0)</f>
        <v>0</v>
      </c>
      <c r="AI535" s="50">
        <f>IFERROR(VLOOKUP(R535,'Վարկանիշային չափորոշիչներ'!$G$6:$GE$68,4,FALSE),0)</f>
        <v>0</v>
      </c>
      <c r="AJ535" s="50">
        <f>IFERROR(VLOOKUP(S535,'Վարկանիշային չափորոշիչներ'!$G$6:$GE$68,4,FALSE),0)</f>
        <v>0</v>
      </c>
      <c r="AK535" s="50">
        <f>IFERROR(VLOOKUP(T535,'Վարկանիշային չափորոշիչներ'!$G$6:$GE$68,4,FALSE),0)</f>
        <v>0</v>
      </c>
      <c r="AL535" s="50">
        <f>IFERROR(VLOOKUP(U535,'Վարկանիշային չափորոշիչներ'!$G$6:$GE$68,4,FALSE),0)</f>
        <v>0</v>
      </c>
      <c r="AM535" s="50">
        <f>IFERROR(VLOOKUP(V535,'Վարկանիշային չափորոշիչներ'!$G$6:$GE$68,4,FALSE),0)</f>
        <v>0</v>
      </c>
      <c r="AN535" s="50">
        <f t="shared" si="141"/>
        <v>0</v>
      </c>
    </row>
    <row r="536" spans="1:40" s="131" customFormat="1" ht="172.5" hidden="1" outlineLevel="2">
      <c r="A536" s="62">
        <v>1190</v>
      </c>
      <c r="B536" s="62">
        <v>12001</v>
      </c>
      <c r="C536" s="63" t="s">
        <v>620</v>
      </c>
      <c r="D536" s="74"/>
      <c r="E536" s="74"/>
      <c r="F536" s="65"/>
      <c r="G536" s="66"/>
      <c r="H536" s="66"/>
      <c r="I536" s="64"/>
      <c r="J536" s="64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50">
        <f t="shared" si="151"/>
        <v>0</v>
      </c>
      <c r="AB536" s="50">
        <f>IFERROR(VLOOKUP(K536,'Վարկանիշային չափորոշիչներ'!$G$6:$GE$68,4,FALSE),0)</f>
        <v>0</v>
      </c>
      <c r="AC536" s="50">
        <f>IFERROR(VLOOKUP(L536,'Վարկանիշային չափորոշիչներ'!$G$6:$GE$68,4,FALSE),0)</f>
        <v>0</v>
      </c>
      <c r="AD536" s="50">
        <f>IFERROR(VLOOKUP(M536,'Վարկանիշային չափորոշիչներ'!$G$6:$GE$68,4,FALSE),0)</f>
        <v>0</v>
      </c>
      <c r="AE536" s="50">
        <f>IFERROR(VLOOKUP(N536,'Վարկանիշային չափորոշիչներ'!$G$6:$GE$68,4,FALSE),0)</f>
        <v>0</v>
      </c>
      <c r="AF536" s="50">
        <f>IFERROR(VLOOKUP(O536,'Վարկանիշային չափորոշիչներ'!$G$6:$GE$68,4,FALSE),0)</f>
        <v>0</v>
      </c>
      <c r="AG536" s="50">
        <f>IFERROR(VLOOKUP(P536,'Վարկանիշային չափորոշիչներ'!$G$6:$GE$68,4,FALSE),0)</f>
        <v>0</v>
      </c>
      <c r="AH536" s="50">
        <f>IFERROR(VLOOKUP(Q536,'Վարկանիշային չափորոշիչներ'!$G$6:$GE$68,4,FALSE),0)</f>
        <v>0</v>
      </c>
      <c r="AI536" s="50">
        <f>IFERROR(VLOOKUP(R536,'Վարկանիշային չափորոշիչներ'!$G$6:$GE$68,4,FALSE),0)</f>
        <v>0</v>
      </c>
      <c r="AJ536" s="50">
        <f>IFERROR(VLOOKUP(S536,'Վարկանիշային չափորոշիչներ'!$G$6:$GE$68,4,FALSE),0)</f>
        <v>0</v>
      </c>
      <c r="AK536" s="50">
        <f>IFERROR(VLOOKUP(T536,'Վարկանիշային չափորոշիչներ'!$G$6:$GE$68,4,FALSE),0)</f>
        <v>0</v>
      </c>
      <c r="AL536" s="50">
        <f>IFERROR(VLOOKUP(U536,'Վարկանիշային չափորոշիչներ'!$G$6:$GE$68,4,FALSE),0)</f>
        <v>0</v>
      </c>
      <c r="AM536" s="50">
        <f>IFERROR(VLOOKUP(V536,'Վարկանիշային չափորոշիչներ'!$G$6:$GE$68,4,FALSE),0)</f>
        <v>0</v>
      </c>
      <c r="AN536" s="50">
        <f t="shared" ref="AN536:AN573" si="152">SUM(AB536:AM536)</f>
        <v>0</v>
      </c>
    </row>
    <row r="537" spans="1:40" s="39" customFormat="1" hidden="1" outlineLevel="1">
      <c r="A537" s="67">
        <v>9999</v>
      </c>
      <c r="B537" s="67"/>
      <c r="C537" s="63" t="s">
        <v>97</v>
      </c>
      <c r="D537" s="64"/>
      <c r="E537" s="64"/>
      <c r="F537" s="65"/>
      <c r="G537" s="66"/>
      <c r="H537" s="66"/>
      <c r="I537" s="64"/>
      <c r="J537" s="64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50">
        <f>AN537</f>
        <v>0</v>
      </c>
      <c r="AB537" s="50">
        <f>IFERROR(VLOOKUP(K537,'Վարկանիշային չափորոշիչներ'!$G$6:$GE$68,4,FALSE),0)</f>
        <v>0</v>
      </c>
      <c r="AC537" s="50">
        <f>IFERROR(VLOOKUP(L537,'Վարկանիշային չափորոշիչներ'!$G$6:$GE$68,4,FALSE),0)</f>
        <v>0</v>
      </c>
      <c r="AD537" s="50">
        <f>IFERROR(VLOOKUP(M537,'Վարկանիշային չափորոշիչներ'!$G$6:$GE$68,4,FALSE),0)</f>
        <v>0</v>
      </c>
      <c r="AE537" s="50">
        <f>IFERROR(VLOOKUP(N537,'Վարկանիշային չափորոշիչներ'!$G$6:$GE$68,4,FALSE),0)</f>
        <v>0</v>
      </c>
      <c r="AF537" s="50">
        <f>IFERROR(VLOOKUP(O537,'Վարկանիշային չափորոշիչներ'!$G$6:$GE$68,4,FALSE),0)</f>
        <v>0</v>
      </c>
      <c r="AG537" s="50">
        <f>IFERROR(VLOOKUP(P537,'Վարկանիշային չափորոշիչներ'!$G$6:$GE$68,4,FALSE),0)</f>
        <v>0</v>
      </c>
      <c r="AH537" s="50">
        <f>IFERROR(VLOOKUP(Q537,'Վարկանիշային չափորոշիչներ'!$G$6:$GE$68,4,FALSE),0)</f>
        <v>0</v>
      </c>
      <c r="AI537" s="50">
        <f>IFERROR(VLOOKUP(R537,'Վարկանիշային չափորոշիչներ'!$G$6:$GE$68,4,FALSE),0)</f>
        <v>0</v>
      </c>
      <c r="AJ537" s="50">
        <f>IFERROR(VLOOKUP(S537,'Վարկանիշային չափորոշիչներ'!$G$6:$GE$68,4,FALSE),0)</f>
        <v>0</v>
      </c>
      <c r="AK537" s="50">
        <f>IFERROR(VLOOKUP(T537,'Վարկանիշային չափորոշիչներ'!$G$6:$GE$68,4,FALSE),0)</f>
        <v>0</v>
      </c>
      <c r="AL537" s="50">
        <f>IFERROR(VLOOKUP(U537,'Վարկանիշային չափորոշիչներ'!$G$6:$GE$68,4,FALSE),0)</f>
        <v>0</v>
      </c>
      <c r="AM537" s="50">
        <f>IFERROR(VLOOKUP(V537,'Վարկանիշային չափորոշիչներ'!$G$6:$GE$68,4,FALSE),0)</f>
        <v>0</v>
      </c>
      <c r="AN537" s="50">
        <f t="shared" si="152"/>
        <v>0</v>
      </c>
    </row>
    <row r="538" spans="1:40" s="39" customFormat="1" ht="34.5" hidden="1" collapsed="1">
      <c r="A538" s="68" t="s">
        <v>0</v>
      </c>
      <c r="B538" s="68"/>
      <c r="C538" s="69" t="s">
        <v>621</v>
      </c>
      <c r="D538" s="70">
        <f>D539+D541+D547+D550+D554+D557</f>
        <v>0</v>
      </c>
      <c r="E538" s="70">
        <f>E539+E541+E547+E550+E554+E557</f>
        <v>0</v>
      </c>
      <c r="F538" s="71">
        <f t="shared" ref="F538:H538" si="153">F539+F541+F547+F550+F554+F557</f>
        <v>0</v>
      </c>
      <c r="G538" s="71">
        <f t="shared" si="153"/>
        <v>0</v>
      </c>
      <c r="H538" s="71">
        <f t="shared" si="153"/>
        <v>0</v>
      </c>
      <c r="I538" s="56" t="s">
        <v>74</v>
      </c>
      <c r="J538" s="56" t="s">
        <v>74</v>
      </c>
      <c r="K538" s="56" t="s">
        <v>74</v>
      </c>
      <c r="L538" s="56" t="s">
        <v>74</v>
      </c>
      <c r="M538" s="56" t="s">
        <v>74</v>
      </c>
      <c r="N538" s="56" t="s">
        <v>74</v>
      </c>
      <c r="O538" s="56" t="s">
        <v>74</v>
      </c>
      <c r="P538" s="56" t="s">
        <v>74</v>
      </c>
      <c r="Q538" s="56" t="s">
        <v>74</v>
      </c>
      <c r="R538" s="56" t="s">
        <v>74</v>
      </c>
      <c r="S538" s="56" t="s">
        <v>74</v>
      </c>
      <c r="T538" s="56" t="s">
        <v>74</v>
      </c>
      <c r="U538" s="56" t="s">
        <v>74</v>
      </c>
      <c r="V538" s="56" t="s">
        <v>74</v>
      </c>
      <c r="W538" s="56" t="s">
        <v>74</v>
      </c>
      <c r="AB538" s="50">
        <f>IFERROR(VLOOKUP(K538,'Վարկանիշային չափորոշիչներ'!$G$6:$GE$68,4,FALSE),0)</f>
        <v>0</v>
      </c>
      <c r="AC538" s="50">
        <f>IFERROR(VLOOKUP(L538,'Վարկանիշային չափորոշիչներ'!$G$6:$GE$68,4,FALSE),0)</f>
        <v>0</v>
      </c>
      <c r="AD538" s="50">
        <f>IFERROR(VLOOKUP(M538,'Վարկանիշային չափորոշիչներ'!$G$6:$GE$68,4,FALSE),0)</f>
        <v>0</v>
      </c>
      <c r="AE538" s="50">
        <f>IFERROR(VLOOKUP(N538,'Վարկանիշային չափորոշիչներ'!$G$6:$GE$68,4,FALSE),0)</f>
        <v>0</v>
      </c>
      <c r="AF538" s="50">
        <f>IFERROR(VLOOKUP(O538,'Վարկանիշային չափորոշիչներ'!$G$6:$GE$68,4,FALSE),0)</f>
        <v>0</v>
      </c>
      <c r="AG538" s="50">
        <f>IFERROR(VLOOKUP(P538,'Վարկանիշային չափորոշիչներ'!$G$6:$GE$68,4,FALSE),0)</f>
        <v>0</v>
      </c>
      <c r="AH538" s="50">
        <f>IFERROR(VLOOKUP(Q538,'Վարկանիշային չափորոշիչներ'!$G$6:$GE$68,4,FALSE),0)</f>
        <v>0</v>
      </c>
      <c r="AI538" s="50">
        <f>IFERROR(VLOOKUP(R538,'Վարկանիշային չափորոշիչներ'!$G$6:$GE$68,4,FALSE),0)</f>
        <v>0</v>
      </c>
      <c r="AJ538" s="50">
        <f>IFERROR(VLOOKUP(S538,'Վարկանիշային չափորոշիչներ'!$G$6:$GE$68,4,FALSE),0)</f>
        <v>0</v>
      </c>
      <c r="AK538" s="50">
        <f>IFERROR(VLOOKUP(T538,'Վարկանիշային չափորոշիչներ'!$G$6:$GE$68,4,FALSE),0)</f>
        <v>0</v>
      </c>
      <c r="AL538" s="50">
        <f>IFERROR(VLOOKUP(U538,'Վարկանիշային չափորոշիչներ'!$G$6:$GE$68,4,FALSE),0)</f>
        <v>0</v>
      </c>
      <c r="AM538" s="50">
        <f>IFERROR(VLOOKUP(V538,'Վարկանիշային չափորոշիչներ'!$G$6:$GE$68,4,FALSE),0)</f>
        <v>0</v>
      </c>
      <c r="AN538" s="50">
        <f t="shared" si="152"/>
        <v>0</v>
      </c>
    </row>
    <row r="539" spans="1:40" s="39" customFormat="1" ht="86.25" hidden="1" outlineLevel="1">
      <c r="A539" s="57">
        <v>1050</v>
      </c>
      <c r="B539" s="57"/>
      <c r="C539" s="58" t="s">
        <v>622</v>
      </c>
      <c r="D539" s="59">
        <f>SUM(D540)</f>
        <v>0</v>
      </c>
      <c r="E539" s="59">
        <f>SUM(E540)</f>
        <v>0</v>
      </c>
      <c r="F539" s="60">
        <f t="shared" ref="F539:H539" si="154">SUM(F540)</f>
        <v>0</v>
      </c>
      <c r="G539" s="60">
        <f t="shared" si="154"/>
        <v>0</v>
      </c>
      <c r="H539" s="60">
        <f t="shared" si="154"/>
        <v>0</v>
      </c>
      <c r="I539" s="61" t="s">
        <v>74</v>
      </c>
      <c r="J539" s="61" t="s">
        <v>74</v>
      </c>
      <c r="K539" s="61" t="s">
        <v>74</v>
      </c>
      <c r="L539" s="61" t="s">
        <v>74</v>
      </c>
      <c r="M539" s="61" t="s">
        <v>74</v>
      </c>
      <c r="N539" s="61" t="s">
        <v>74</v>
      </c>
      <c r="O539" s="61" t="s">
        <v>74</v>
      </c>
      <c r="P539" s="61" t="s">
        <v>74</v>
      </c>
      <c r="Q539" s="61" t="s">
        <v>74</v>
      </c>
      <c r="R539" s="61" t="s">
        <v>74</v>
      </c>
      <c r="S539" s="61" t="s">
        <v>74</v>
      </c>
      <c r="T539" s="61" t="s">
        <v>74</v>
      </c>
      <c r="U539" s="61" t="s">
        <v>74</v>
      </c>
      <c r="V539" s="61" t="s">
        <v>74</v>
      </c>
      <c r="W539" s="61" t="s">
        <v>74</v>
      </c>
      <c r="AB539" s="50">
        <f>IFERROR(VLOOKUP(K539,'Վարկանիշային չափորոշիչներ'!$G$6:$GE$68,4,FALSE),0)</f>
        <v>0</v>
      </c>
      <c r="AC539" s="50">
        <f>IFERROR(VLOOKUP(L539,'Վարկանիշային չափորոշիչներ'!$G$6:$GE$68,4,FALSE),0)</f>
        <v>0</v>
      </c>
      <c r="AD539" s="50">
        <f>IFERROR(VLOOKUP(M539,'Վարկանիշային չափորոշիչներ'!$G$6:$GE$68,4,FALSE),0)</f>
        <v>0</v>
      </c>
      <c r="AE539" s="50">
        <f>IFERROR(VLOOKUP(N539,'Վարկանիշային չափորոշիչներ'!$G$6:$GE$68,4,FALSE),0)</f>
        <v>0</v>
      </c>
      <c r="AF539" s="50">
        <f>IFERROR(VLOOKUP(O539,'Վարկանիշային չափորոշիչներ'!$G$6:$GE$68,4,FALSE),0)</f>
        <v>0</v>
      </c>
      <c r="AG539" s="50">
        <f>IFERROR(VLOOKUP(P539,'Վարկանիշային չափորոշիչներ'!$G$6:$GE$68,4,FALSE),0)</f>
        <v>0</v>
      </c>
      <c r="AH539" s="50">
        <f>IFERROR(VLOOKUP(Q539,'Վարկանիշային չափորոշիչներ'!$G$6:$GE$68,4,FALSE),0)</f>
        <v>0</v>
      </c>
      <c r="AI539" s="50">
        <f>IFERROR(VLOOKUP(R539,'Վարկանիշային չափորոշիչներ'!$G$6:$GE$68,4,FALSE),0)</f>
        <v>0</v>
      </c>
      <c r="AJ539" s="50">
        <f>IFERROR(VLOOKUP(S539,'Վարկանիշային չափորոշիչներ'!$G$6:$GE$68,4,FALSE),0)</f>
        <v>0</v>
      </c>
      <c r="AK539" s="50">
        <f>IFERROR(VLOOKUP(T539,'Վարկանիշային չափորոշիչներ'!$G$6:$GE$68,4,FALSE),0)</f>
        <v>0</v>
      </c>
      <c r="AL539" s="50">
        <f>IFERROR(VLOOKUP(U539,'Վարկանիշային չափորոշիչներ'!$G$6:$GE$68,4,FALSE),0)</f>
        <v>0</v>
      </c>
      <c r="AM539" s="50">
        <f>IFERROR(VLOOKUP(V539,'Վարկանիշային չափորոշիչներ'!$G$6:$GE$68,4,FALSE),0)</f>
        <v>0</v>
      </c>
      <c r="AN539" s="50">
        <f t="shared" si="152"/>
        <v>0</v>
      </c>
    </row>
    <row r="540" spans="1:40" s="39" customFormat="1" ht="86.25" hidden="1" outlineLevel="2">
      <c r="A540" s="62">
        <v>1050</v>
      </c>
      <c r="B540" s="62">
        <v>11001</v>
      </c>
      <c r="C540" s="63" t="s">
        <v>622</v>
      </c>
      <c r="D540" s="74"/>
      <c r="E540" s="74"/>
      <c r="F540" s="65"/>
      <c r="G540" s="66"/>
      <c r="H540" s="66"/>
      <c r="I540" s="64"/>
      <c r="J540" s="64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50">
        <f>AN540</f>
        <v>0</v>
      </c>
      <c r="AB540" s="50">
        <f>IFERROR(VLOOKUP(K540,'Վարկանիշային չափորոշիչներ'!$G$6:$GE$68,4,FALSE),0)</f>
        <v>0</v>
      </c>
      <c r="AC540" s="50">
        <f>IFERROR(VLOOKUP(L540,'Վարկանիշային չափորոշիչներ'!$G$6:$GE$68,4,FALSE),0)</f>
        <v>0</v>
      </c>
      <c r="AD540" s="50">
        <f>IFERROR(VLOOKUP(M540,'Վարկանիշային չափորոշիչներ'!$G$6:$GE$68,4,FALSE),0)</f>
        <v>0</v>
      </c>
      <c r="AE540" s="50">
        <f>IFERROR(VLOOKUP(N540,'Վարկանիշային չափորոշիչներ'!$G$6:$GE$68,4,FALSE),0)</f>
        <v>0</v>
      </c>
      <c r="AF540" s="50">
        <f>IFERROR(VLOOKUP(O540,'Վարկանիշային չափորոշիչներ'!$G$6:$GE$68,4,FALSE),0)</f>
        <v>0</v>
      </c>
      <c r="AG540" s="50">
        <f>IFERROR(VLOOKUP(P540,'Վարկանիշային չափորոշիչներ'!$G$6:$GE$68,4,FALSE),0)</f>
        <v>0</v>
      </c>
      <c r="AH540" s="50">
        <f>IFERROR(VLOOKUP(Q540,'Վարկանիշային չափորոշիչներ'!$G$6:$GE$68,4,FALSE),0)</f>
        <v>0</v>
      </c>
      <c r="AI540" s="50">
        <f>IFERROR(VLOOKUP(R540,'Վարկանիշային չափորոշիչներ'!$G$6:$GE$68,4,FALSE),0)</f>
        <v>0</v>
      </c>
      <c r="AJ540" s="50">
        <f>IFERROR(VLOOKUP(S540,'Վարկանիշային չափորոշիչներ'!$G$6:$GE$68,4,FALSE),0)</f>
        <v>0</v>
      </c>
      <c r="AK540" s="50">
        <f>IFERROR(VLOOKUP(T540,'Վարկանիշային չափորոշիչներ'!$G$6:$GE$68,4,FALSE),0)</f>
        <v>0</v>
      </c>
      <c r="AL540" s="50">
        <f>IFERROR(VLOOKUP(U540,'Վարկանիշային չափորոշիչներ'!$G$6:$GE$68,4,FALSE),0)</f>
        <v>0</v>
      </c>
      <c r="AM540" s="50">
        <f>IFERROR(VLOOKUP(V540,'Վարկանիշային չափորոշիչներ'!$G$6:$GE$68,4,FALSE),0)</f>
        <v>0</v>
      </c>
      <c r="AN540" s="50">
        <f t="shared" si="152"/>
        <v>0</v>
      </c>
    </row>
    <row r="541" spans="1:40" s="39" customFormat="1" ht="69" hidden="1" outlineLevel="1">
      <c r="A541" s="57">
        <v>1061</v>
      </c>
      <c r="B541" s="57"/>
      <c r="C541" s="58" t="s">
        <v>623</v>
      </c>
      <c r="D541" s="59">
        <f>SUM(D542:D546)</f>
        <v>0</v>
      </c>
      <c r="E541" s="59">
        <f>SUM(E542:E546)</f>
        <v>0</v>
      </c>
      <c r="F541" s="60">
        <f t="shared" ref="F541:H541" si="155">SUM(F542:F546)</f>
        <v>0</v>
      </c>
      <c r="G541" s="60">
        <f t="shared" si="155"/>
        <v>0</v>
      </c>
      <c r="H541" s="60">
        <f t="shared" si="155"/>
        <v>0</v>
      </c>
      <c r="I541" s="61" t="s">
        <v>74</v>
      </c>
      <c r="J541" s="61" t="s">
        <v>74</v>
      </c>
      <c r="K541" s="61" t="s">
        <v>74</v>
      </c>
      <c r="L541" s="61" t="s">
        <v>74</v>
      </c>
      <c r="M541" s="61" t="s">
        <v>74</v>
      </c>
      <c r="N541" s="61" t="s">
        <v>74</v>
      </c>
      <c r="O541" s="61" t="s">
        <v>74</v>
      </c>
      <c r="P541" s="61" t="s">
        <v>74</v>
      </c>
      <c r="Q541" s="61" t="s">
        <v>74</v>
      </c>
      <c r="R541" s="61" t="s">
        <v>74</v>
      </c>
      <c r="S541" s="61" t="s">
        <v>74</v>
      </c>
      <c r="T541" s="61" t="s">
        <v>74</v>
      </c>
      <c r="U541" s="61" t="s">
        <v>74</v>
      </c>
      <c r="V541" s="61" t="s">
        <v>74</v>
      </c>
      <c r="W541" s="61" t="s">
        <v>74</v>
      </c>
      <c r="AB541" s="50">
        <f>IFERROR(VLOOKUP(K541,'Վարկանիշային չափորոշիչներ'!$G$6:$GE$68,4,FALSE),0)</f>
        <v>0</v>
      </c>
      <c r="AC541" s="50">
        <f>IFERROR(VLOOKUP(L541,'Վարկանիշային չափորոշիչներ'!$G$6:$GE$68,4,FALSE),0)</f>
        <v>0</v>
      </c>
      <c r="AD541" s="50">
        <f>IFERROR(VLOOKUP(M541,'Վարկանիշային չափորոշիչներ'!$G$6:$GE$68,4,FALSE),0)</f>
        <v>0</v>
      </c>
      <c r="AE541" s="50">
        <f>IFERROR(VLOOKUP(N541,'Վարկանիշային չափորոշիչներ'!$G$6:$GE$68,4,FALSE),0)</f>
        <v>0</v>
      </c>
      <c r="AF541" s="50">
        <f>IFERROR(VLOOKUP(O541,'Վարկանիշային չափորոշիչներ'!$G$6:$GE$68,4,FALSE),0)</f>
        <v>0</v>
      </c>
      <c r="AG541" s="50">
        <f>IFERROR(VLOOKUP(P541,'Վարկանիշային չափորոշիչներ'!$G$6:$GE$68,4,FALSE),0)</f>
        <v>0</v>
      </c>
      <c r="AH541" s="50">
        <f>IFERROR(VLOOKUP(Q541,'Վարկանիշային չափորոշիչներ'!$G$6:$GE$68,4,FALSE),0)</f>
        <v>0</v>
      </c>
      <c r="AI541" s="50">
        <f>IFERROR(VLOOKUP(R541,'Վարկանիշային չափորոշիչներ'!$G$6:$GE$68,4,FALSE),0)</f>
        <v>0</v>
      </c>
      <c r="AJ541" s="50">
        <f>IFERROR(VLOOKUP(S541,'Վարկանիշային չափորոշիչներ'!$G$6:$GE$68,4,FALSE),0)</f>
        <v>0</v>
      </c>
      <c r="AK541" s="50">
        <f>IFERROR(VLOOKUP(T541,'Վարկանիշային չափորոշիչներ'!$G$6:$GE$68,4,FALSE),0)</f>
        <v>0</v>
      </c>
      <c r="AL541" s="50">
        <f>IFERROR(VLOOKUP(U541,'Վարկանիշային չափորոշիչներ'!$G$6:$GE$68,4,FALSE),0)</f>
        <v>0</v>
      </c>
      <c r="AM541" s="50">
        <f>IFERROR(VLOOKUP(V541,'Վարկանիշային չափորոշիչներ'!$G$6:$GE$68,4,FALSE),0)</f>
        <v>0</v>
      </c>
      <c r="AN541" s="50">
        <f t="shared" si="152"/>
        <v>0</v>
      </c>
    </row>
    <row r="542" spans="1:40" s="39" customFormat="1" ht="51.75" hidden="1" outlineLevel="2">
      <c r="A542" s="62">
        <v>1061</v>
      </c>
      <c r="B542" s="62">
        <v>11001</v>
      </c>
      <c r="C542" s="63" t="s">
        <v>624</v>
      </c>
      <c r="D542" s="73"/>
      <c r="E542" s="95"/>
      <c r="F542" s="65"/>
      <c r="G542" s="66"/>
      <c r="H542" s="66"/>
      <c r="I542" s="64"/>
      <c r="J542" s="64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50">
        <f t="shared" ref="W542:W546" si="156">AN542</f>
        <v>0</v>
      </c>
      <c r="AB542" s="50">
        <f>IFERROR(VLOOKUP(K542,'Վարկանիշային չափորոշիչներ'!$G$6:$GE$68,4,FALSE),0)</f>
        <v>0</v>
      </c>
      <c r="AC542" s="50">
        <f>IFERROR(VLOOKUP(L542,'Վարկանիշային չափորոշիչներ'!$G$6:$GE$68,4,FALSE),0)</f>
        <v>0</v>
      </c>
      <c r="AD542" s="50">
        <f>IFERROR(VLOOKUP(M542,'Վարկանիշային չափորոշիչներ'!$G$6:$GE$68,4,FALSE),0)</f>
        <v>0</v>
      </c>
      <c r="AE542" s="50">
        <f>IFERROR(VLOOKUP(N542,'Վարկանիշային չափորոշիչներ'!$G$6:$GE$68,4,FALSE),0)</f>
        <v>0</v>
      </c>
      <c r="AF542" s="50">
        <f>IFERROR(VLOOKUP(O542,'Վարկանիշային չափորոշիչներ'!$G$6:$GE$68,4,FALSE),0)</f>
        <v>0</v>
      </c>
      <c r="AG542" s="50">
        <f>IFERROR(VLOOKUP(P542,'Վարկանիշային չափորոշիչներ'!$G$6:$GE$68,4,FALSE),0)</f>
        <v>0</v>
      </c>
      <c r="AH542" s="50">
        <f>IFERROR(VLOOKUP(Q542,'Վարկանիշային չափորոշիչներ'!$G$6:$GE$68,4,FALSE),0)</f>
        <v>0</v>
      </c>
      <c r="AI542" s="50">
        <f>IFERROR(VLOOKUP(R542,'Վարկանիշային չափորոշիչներ'!$G$6:$GE$68,4,FALSE),0)</f>
        <v>0</v>
      </c>
      <c r="AJ542" s="50">
        <f>IFERROR(VLOOKUP(S542,'Վարկանիշային չափորոշիչներ'!$G$6:$GE$68,4,FALSE),0)</f>
        <v>0</v>
      </c>
      <c r="AK542" s="50">
        <f>IFERROR(VLOOKUP(T542,'Վարկանիշային չափորոշիչներ'!$G$6:$GE$68,4,FALSE),0)</f>
        <v>0</v>
      </c>
      <c r="AL542" s="50">
        <f>IFERROR(VLOOKUP(U542,'Վարկանիշային չափորոշիչներ'!$G$6:$GE$68,4,FALSE),0)</f>
        <v>0</v>
      </c>
      <c r="AM542" s="50">
        <f>IFERROR(VLOOKUP(V542,'Վարկանիշային չափորոշիչներ'!$G$6:$GE$68,4,FALSE),0)</f>
        <v>0</v>
      </c>
      <c r="AN542" s="50">
        <f t="shared" si="152"/>
        <v>0</v>
      </c>
    </row>
    <row r="543" spans="1:40" s="39" customFormat="1" ht="51.75" hidden="1" outlineLevel="2">
      <c r="A543" s="62">
        <v>1061</v>
      </c>
      <c r="B543" s="80">
        <v>11008</v>
      </c>
      <c r="C543" s="63" t="s">
        <v>625</v>
      </c>
      <c r="D543" s="64"/>
      <c r="E543" s="64"/>
      <c r="F543" s="65"/>
      <c r="G543" s="66"/>
      <c r="H543" s="66"/>
      <c r="I543" s="64"/>
      <c r="J543" s="64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50">
        <f t="shared" si="156"/>
        <v>0</v>
      </c>
      <c r="AB543" s="50">
        <f>IFERROR(VLOOKUP(K543,'Վարկանիշային չափորոշիչներ'!$G$6:$GE$68,4,FALSE),0)</f>
        <v>0</v>
      </c>
      <c r="AC543" s="50">
        <f>IFERROR(VLOOKUP(L543,'Վարկանիշային չափորոշիչներ'!$G$6:$GE$68,4,FALSE),0)</f>
        <v>0</v>
      </c>
      <c r="AD543" s="50">
        <f>IFERROR(VLOOKUP(M543,'Վարկանիշային չափորոշիչներ'!$G$6:$GE$68,4,FALSE),0)</f>
        <v>0</v>
      </c>
      <c r="AE543" s="50">
        <f>IFERROR(VLOOKUP(N543,'Վարկանիշային չափորոշիչներ'!$G$6:$GE$68,4,FALSE),0)</f>
        <v>0</v>
      </c>
      <c r="AF543" s="50">
        <f>IFERROR(VLOOKUP(O543,'Վարկանիշային չափորոշիչներ'!$G$6:$GE$68,4,FALSE),0)</f>
        <v>0</v>
      </c>
      <c r="AG543" s="50">
        <f>IFERROR(VLOOKUP(P543,'Վարկանիշային չափորոշիչներ'!$G$6:$GE$68,4,FALSE),0)</f>
        <v>0</v>
      </c>
      <c r="AH543" s="50">
        <f>IFERROR(VLOOKUP(Q543,'Վարկանիշային չափորոշիչներ'!$G$6:$GE$68,4,FALSE),0)</f>
        <v>0</v>
      </c>
      <c r="AI543" s="50">
        <f>IFERROR(VLOOKUP(R543,'Վարկանիշային չափորոշիչներ'!$G$6:$GE$68,4,FALSE),0)</f>
        <v>0</v>
      </c>
      <c r="AJ543" s="50">
        <f>IFERROR(VLOOKUP(S543,'Վարկանիշային չափորոշիչներ'!$G$6:$GE$68,4,FALSE),0)</f>
        <v>0</v>
      </c>
      <c r="AK543" s="50">
        <f>IFERROR(VLOOKUP(T543,'Վարկանիշային չափորոշիչներ'!$G$6:$GE$68,4,FALSE),0)</f>
        <v>0</v>
      </c>
      <c r="AL543" s="50">
        <f>IFERROR(VLOOKUP(U543,'Վարկանիշային չափորոշիչներ'!$G$6:$GE$68,4,FALSE),0)</f>
        <v>0</v>
      </c>
      <c r="AM543" s="50">
        <f>IFERROR(VLOOKUP(V543,'Վարկանիշային չափորոշիչներ'!$G$6:$GE$68,4,FALSE),0)</f>
        <v>0</v>
      </c>
      <c r="AN543" s="50">
        <f t="shared" si="152"/>
        <v>0</v>
      </c>
    </row>
    <row r="544" spans="1:40" s="39" customFormat="1" ht="86.25" hidden="1" outlineLevel="2">
      <c r="A544" s="62">
        <v>1061</v>
      </c>
      <c r="B544" s="62">
        <v>11009</v>
      </c>
      <c r="C544" s="63" t="s">
        <v>626</v>
      </c>
      <c r="D544" s="73"/>
      <c r="E544" s="104"/>
      <c r="F544" s="65"/>
      <c r="G544" s="66"/>
      <c r="H544" s="66"/>
      <c r="I544" s="64"/>
      <c r="J544" s="64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50">
        <f t="shared" si="156"/>
        <v>0</v>
      </c>
      <c r="AB544" s="50">
        <f>IFERROR(VLOOKUP(K544,'Վարկանիշային չափորոշիչներ'!$G$6:$GE$68,4,FALSE),0)</f>
        <v>0</v>
      </c>
      <c r="AC544" s="50">
        <f>IFERROR(VLOOKUP(L544,'Վարկանիշային չափորոշիչներ'!$G$6:$GE$68,4,FALSE),0)</f>
        <v>0</v>
      </c>
      <c r="AD544" s="50">
        <f>IFERROR(VLOOKUP(M544,'Վարկանիշային չափորոշիչներ'!$G$6:$GE$68,4,FALSE),0)</f>
        <v>0</v>
      </c>
      <c r="AE544" s="50">
        <f>IFERROR(VLOOKUP(N544,'Վարկանիշային չափորոշիչներ'!$G$6:$GE$68,4,FALSE),0)</f>
        <v>0</v>
      </c>
      <c r="AF544" s="50">
        <f>IFERROR(VLOOKUP(O544,'Վարկանիշային չափորոշիչներ'!$G$6:$GE$68,4,FALSE),0)</f>
        <v>0</v>
      </c>
      <c r="AG544" s="50">
        <f>IFERROR(VLOOKUP(P544,'Վարկանիշային չափորոշիչներ'!$G$6:$GE$68,4,FALSE),0)</f>
        <v>0</v>
      </c>
      <c r="AH544" s="50">
        <f>IFERROR(VLOOKUP(Q544,'Վարկանիշային չափորոշիչներ'!$G$6:$GE$68,4,FALSE),0)</f>
        <v>0</v>
      </c>
      <c r="AI544" s="50">
        <f>IFERROR(VLOOKUP(R544,'Վարկանիշային չափորոշիչներ'!$G$6:$GE$68,4,FALSE),0)</f>
        <v>0</v>
      </c>
      <c r="AJ544" s="50">
        <f>IFERROR(VLOOKUP(S544,'Վարկանիշային չափորոշիչներ'!$G$6:$GE$68,4,FALSE),0)</f>
        <v>0</v>
      </c>
      <c r="AK544" s="50">
        <f>IFERROR(VLOOKUP(T544,'Վարկանիշային չափորոշիչներ'!$G$6:$GE$68,4,FALSE),0)</f>
        <v>0</v>
      </c>
      <c r="AL544" s="50">
        <f>IFERROR(VLOOKUP(U544,'Վարկանիշային չափորոշիչներ'!$G$6:$GE$68,4,FALSE),0)</f>
        <v>0</v>
      </c>
      <c r="AM544" s="50">
        <f>IFERROR(VLOOKUP(V544,'Վարկանիշային չափորոշիչներ'!$G$6:$GE$68,4,FALSE),0)</f>
        <v>0</v>
      </c>
      <c r="AN544" s="50">
        <f t="shared" si="152"/>
        <v>0</v>
      </c>
    </row>
    <row r="545" spans="1:40" s="39" customFormat="1" ht="86.25" hidden="1" outlineLevel="2">
      <c r="A545" s="62">
        <v>1061</v>
      </c>
      <c r="B545" s="62">
        <v>31001</v>
      </c>
      <c r="C545" s="63" t="s">
        <v>627</v>
      </c>
      <c r="D545" s="73"/>
      <c r="E545" s="73"/>
      <c r="F545" s="65"/>
      <c r="G545" s="66"/>
      <c r="H545" s="66"/>
      <c r="I545" s="64"/>
      <c r="J545" s="64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50">
        <f t="shared" si="156"/>
        <v>0</v>
      </c>
      <c r="AB545" s="50">
        <f>IFERROR(VLOOKUP(K545,'Վարկանիշային չափորոշիչներ'!$G$6:$GE$68,4,FALSE),0)</f>
        <v>0</v>
      </c>
      <c r="AC545" s="50">
        <f>IFERROR(VLOOKUP(L545,'Վարկանիշային չափորոշիչներ'!$G$6:$GE$68,4,FALSE),0)</f>
        <v>0</v>
      </c>
      <c r="AD545" s="50">
        <f>IFERROR(VLOOKUP(M545,'Վարկանիշային չափորոշիչներ'!$G$6:$GE$68,4,FALSE),0)</f>
        <v>0</v>
      </c>
      <c r="AE545" s="50">
        <f>IFERROR(VLOOKUP(N545,'Վարկանիշային չափորոշիչներ'!$G$6:$GE$68,4,FALSE),0)</f>
        <v>0</v>
      </c>
      <c r="AF545" s="50">
        <f>IFERROR(VLOOKUP(O545,'Վարկանիշային չափորոշիչներ'!$G$6:$GE$68,4,FALSE),0)</f>
        <v>0</v>
      </c>
      <c r="AG545" s="50">
        <f>IFERROR(VLOOKUP(P545,'Վարկանիշային չափորոշիչներ'!$G$6:$GE$68,4,FALSE),0)</f>
        <v>0</v>
      </c>
      <c r="AH545" s="50">
        <f>IFERROR(VLOOKUP(Q545,'Վարկանիշային չափորոշիչներ'!$G$6:$GE$68,4,FALSE),0)</f>
        <v>0</v>
      </c>
      <c r="AI545" s="50">
        <f>IFERROR(VLOOKUP(R545,'Վարկանիշային չափորոշիչներ'!$G$6:$GE$68,4,FALSE),0)</f>
        <v>0</v>
      </c>
      <c r="AJ545" s="50">
        <f>IFERROR(VLOOKUP(S545,'Վարկանիշային չափորոշիչներ'!$G$6:$GE$68,4,FALSE),0)</f>
        <v>0</v>
      </c>
      <c r="AK545" s="50">
        <f>IFERROR(VLOOKUP(T545,'Վարկանիշային չափորոշիչներ'!$G$6:$GE$68,4,FALSE),0)</f>
        <v>0</v>
      </c>
      <c r="AL545" s="50">
        <f>IFERROR(VLOOKUP(U545,'Վարկանիշային չափորոշիչներ'!$G$6:$GE$68,4,FALSE),0)</f>
        <v>0</v>
      </c>
      <c r="AM545" s="50">
        <f>IFERROR(VLOOKUP(V545,'Վարկանիշային չափորոշիչներ'!$G$6:$GE$68,4,FALSE),0)</f>
        <v>0</v>
      </c>
      <c r="AN545" s="50">
        <f t="shared" si="152"/>
        <v>0</v>
      </c>
    </row>
    <row r="546" spans="1:40" s="39" customFormat="1" ht="34.5" hidden="1" outlineLevel="2">
      <c r="A546" s="62">
        <v>1061</v>
      </c>
      <c r="B546" s="62">
        <v>31004</v>
      </c>
      <c r="C546" s="63" t="s">
        <v>628</v>
      </c>
      <c r="D546" s="73"/>
      <c r="E546" s="73"/>
      <c r="F546" s="65"/>
      <c r="G546" s="66"/>
      <c r="H546" s="66"/>
      <c r="I546" s="64"/>
      <c r="J546" s="64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50">
        <f t="shared" si="156"/>
        <v>0</v>
      </c>
      <c r="AB546" s="50">
        <f>IFERROR(VLOOKUP(K546,'Վարկանիշային չափորոշիչներ'!$G$6:$GE$68,4,FALSE),0)</f>
        <v>0</v>
      </c>
      <c r="AC546" s="50">
        <f>IFERROR(VLOOKUP(L546,'Վարկանիշային չափորոշիչներ'!$G$6:$GE$68,4,FALSE),0)</f>
        <v>0</v>
      </c>
      <c r="AD546" s="50">
        <f>IFERROR(VLOOKUP(M546,'Վարկանիշային չափորոշիչներ'!$G$6:$GE$68,4,FALSE),0)</f>
        <v>0</v>
      </c>
      <c r="AE546" s="50">
        <f>IFERROR(VLOOKUP(N546,'Վարկանիշային չափորոշիչներ'!$G$6:$GE$68,4,FALSE),0)</f>
        <v>0</v>
      </c>
      <c r="AF546" s="50">
        <f>IFERROR(VLOOKUP(O546,'Վարկանիշային չափորոշիչներ'!$G$6:$GE$68,4,FALSE),0)</f>
        <v>0</v>
      </c>
      <c r="AG546" s="50">
        <f>IFERROR(VLOOKUP(P546,'Վարկանիշային չափորոշիչներ'!$G$6:$GE$68,4,FALSE),0)</f>
        <v>0</v>
      </c>
      <c r="AH546" s="50">
        <f>IFERROR(VLOOKUP(Q546,'Վարկանիշային չափորոշիչներ'!$G$6:$GE$68,4,FALSE),0)</f>
        <v>0</v>
      </c>
      <c r="AI546" s="50">
        <f>IFERROR(VLOOKUP(R546,'Վարկանիշային չափորոշիչներ'!$G$6:$GE$68,4,FALSE),0)</f>
        <v>0</v>
      </c>
      <c r="AJ546" s="50">
        <f>IFERROR(VLOOKUP(S546,'Վարկանիշային չափորոշիչներ'!$G$6:$GE$68,4,FALSE),0)</f>
        <v>0</v>
      </c>
      <c r="AK546" s="50">
        <f>IFERROR(VLOOKUP(T546,'Վարկանիշային չափորոշիչներ'!$G$6:$GE$68,4,FALSE),0)</f>
        <v>0</v>
      </c>
      <c r="AL546" s="50">
        <f>IFERROR(VLOOKUP(U546,'Վարկանիշային չափորոշիչներ'!$G$6:$GE$68,4,FALSE),0)</f>
        <v>0</v>
      </c>
      <c r="AM546" s="50">
        <f>IFERROR(VLOOKUP(V546,'Վարկանիշային չափորոշիչներ'!$G$6:$GE$68,4,FALSE),0)</f>
        <v>0</v>
      </c>
      <c r="AN546" s="50">
        <f t="shared" si="152"/>
        <v>0</v>
      </c>
    </row>
    <row r="547" spans="1:40" s="39" customFormat="1" ht="51.75" hidden="1" outlineLevel="1">
      <c r="A547" s="57">
        <v>1118</v>
      </c>
      <c r="B547" s="57"/>
      <c r="C547" s="58" t="s">
        <v>629</v>
      </c>
      <c r="D547" s="59">
        <f>SUM(D548:D549)</f>
        <v>0</v>
      </c>
      <c r="E547" s="59">
        <f>SUM(E548:E549)</f>
        <v>0</v>
      </c>
      <c r="F547" s="60">
        <f t="shared" ref="F547:H547" si="157">SUM(F548:F549)</f>
        <v>0</v>
      </c>
      <c r="G547" s="60">
        <f t="shared" si="157"/>
        <v>0</v>
      </c>
      <c r="H547" s="60">
        <f t="shared" si="157"/>
        <v>0</v>
      </c>
      <c r="I547" s="61" t="s">
        <v>74</v>
      </c>
      <c r="J547" s="61" t="s">
        <v>74</v>
      </c>
      <c r="K547" s="61" t="s">
        <v>74</v>
      </c>
      <c r="L547" s="61" t="s">
        <v>74</v>
      </c>
      <c r="M547" s="61" t="s">
        <v>74</v>
      </c>
      <c r="N547" s="61" t="s">
        <v>74</v>
      </c>
      <c r="O547" s="61" t="s">
        <v>74</v>
      </c>
      <c r="P547" s="61" t="s">
        <v>74</v>
      </c>
      <c r="Q547" s="61" t="s">
        <v>74</v>
      </c>
      <c r="R547" s="61" t="s">
        <v>74</v>
      </c>
      <c r="S547" s="61" t="s">
        <v>74</v>
      </c>
      <c r="T547" s="61" t="s">
        <v>74</v>
      </c>
      <c r="U547" s="61" t="s">
        <v>74</v>
      </c>
      <c r="V547" s="61" t="s">
        <v>74</v>
      </c>
      <c r="W547" s="61" t="s">
        <v>74</v>
      </c>
      <c r="AB547" s="50">
        <f>IFERROR(VLOOKUP(K547,'Վարկանիշային չափորոշիչներ'!$G$6:$GE$68,4,FALSE),0)</f>
        <v>0</v>
      </c>
      <c r="AC547" s="50">
        <f>IFERROR(VLOOKUP(L547,'Վարկանիշային չափորոշիչներ'!$G$6:$GE$68,4,FALSE),0)</f>
        <v>0</v>
      </c>
      <c r="AD547" s="50">
        <f>IFERROR(VLOOKUP(M547,'Վարկանիշային չափորոշիչներ'!$G$6:$GE$68,4,FALSE),0)</f>
        <v>0</v>
      </c>
      <c r="AE547" s="50">
        <f>IFERROR(VLOOKUP(N547,'Վարկանիշային չափորոշիչներ'!$G$6:$GE$68,4,FALSE),0)</f>
        <v>0</v>
      </c>
      <c r="AF547" s="50">
        <f>IFERROR(VLOOKUP(O547,'Վարկանիշային չափորոշիչներ'!$G$6:$GE$68,4,FALSE),0)</f>
        <v>0</v>
      </c>
      <c r="AG547" s="50">
        <f>IFERROR(VLOOKUP(P547,'Վարկանիշային չափորոշիչներ'!$G$6:$GE$68,4,FALSE),0)</f>
        <v>0</v>
      </c>
      <c r="AH547" s="50">
        <f>IFERROR(VLOOKUP(Q547,'Վարկանիշային չափորոշիչներ'!$G$6:$GE$68,4,FALSE),0)</f>
        <v>0</v>
      </c>
      <c r="AI547" s="50">
        <f>IFERROR(VLOOKUP(R547,'Վարկանիշային չափորոշիչներ'!$G$6:$GE$68,4,FALSE),0)</f>
        <v>0</v>
      </c>
      <c r="AJ547" s="50">
        <f>IFERROR(VLOOKUP(S547,'Վարկանիշային չափորոշիչներ'!$G$6:$GE$68,4,FALSE),0)</f>
        <v>0</v>
      </c>
      <c r="AK547" s="50">
        <f>IFERROR(VLOOKUP(T547,'Վարկանիշային չափորոշիչներ'!$G$6:$GE$68,4,FALSE),0)</f>
        <v>0</v>
      </c>
      <c r="AL547" s="50">
        <f>IFERROR(VLOOKUP(U547,'Վարկանիշային չափորոշիչներ'!$G$6:$GE$68,4,FALSE),0)</f>
        <v>0</v>
      </c>
      <c r="AM547" s="50">
        <f>IFERROR(VLOOKUP(V547,'Վարկանիշային չափորոշիչներ'!$G$6:$GE$68,4,FALSE),0)</f>
        <v>0</v>
      </c>
      <c r="AN547" s="50">
        <f t="shared" si="152"/>
        <v>0</v>
      </c>
    </row>
    <row r="548" spans="1:40" s="39" customFormat="1" ht="51.75" hidden="1" outlineLevel="2">
      <c r="A548" s="62">
        <v>1118</v>
      </c>
      <c r="B548" s="80">
        <v>12001</v>
      </c>
      <c r="C548" s="63" t="s">
        <v>630</v>
      </c>
      <c r="D548" s="64"/>
      <c r="E548" s="64"/>
      <c r="F548" s="66"/>
      <c r="G548" s="66"/>
      <c r="H548" s="66"/>
      <c r="I548" s="64"/>
      <c r="J548" s="64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50">
        <f>AN548</f>
        <v>0</v>
      </c>
      <c r="AB548" s="50">
        <f>IFERROR(VLOOKUP(K548,'Վարկանիշային չափորոշիչներ'!$G$6:$GE$68,4,FALSE),0)</f>
        <v>0</v>
      </c>
      <c r="AC548" s="50">
        <f>IFERROR(VLOOKUP(L548,'Վարկանիշային չափորոշիչներ'!$G$6:$GE$68,4,FALSE),0)</f>
        <v>0</v>
      </c>
      <c r="AD548" s="50">
        <f>IFERROR(VLOOKUP(M548,'Վարկանիշային չափորոշիչներ'!$G$6:$GE$68,4,FALSE),0)</f>
        <v>0</v>
      </c>
      <c r="AE548" s="50">
        <f>IFERROR(VLOOKUP(N548,'Վարկանիշային չափորոշիչներ'!$G$6:$GE$68,4,FALSE),0)</f>
        <v>0</v>
      </c>
      <c r="AF548" s="50">
        <f>IFERROR(VLOOKUP(O548,'Վարկանիշային չափորոշիչներ'!$G$6:$GE$68,4,FALSE),0)</f>
        <v>0</v>
      </c>
      <c r="AG548" s="50">
        <f>IFERROR(VLOOKUP(P548,'Վարկանիշային չափորոշիչներ'!$G$6:$GE$68,4,FALSE),0)</f>
        <v>0</v>
      </c>
      <c r="AH548" s="50">
        <f>IFERROR(VLOOKUP(Q548,'Վարկանիշային չափորոշիչներ'!$G$6:$GE$68,4,FALSE),0)</f>
        <v>0</v>
      </c>
      <c r="AI548" s="50">
        <f>IFERROR(VLOOKUP(R548,'Վարկանիշային չափորոշիչներ'!$G$6:$GE$68,4,FALSE),0)</f>
        <v>0</v>
      </c>
      <c r="AJ548" s="50">
        <f>IFERROR(VLOOKUP(S548,'Վարկանիշային չափորոշիչներ'!$G$6:$GE$68,4,FALSE),0)</f>
        <v>0</v>
      </c>
      <c r="AK548" s="50">
        <f>IFERROR(VLOOKUP(T548,'Վարկանիշային չափորոշիչներ'!$G$6:$GE$68,4,FALSE),0)</f>
        <v>0</v>
      </c>
      <c r="AL548" s="50">
        <f>IFERROR(VLOOKUP(U548,'Վարկանիշային չափորոշիչներ'!$G$6:$GE$68,4,FALSE),0)</f>
        <v>0</v>
      </c>
      <c r="AM548" s="50">
        <f>IFERROR(VLOOKUP(V548,'Վարկանիշային չափորոշիչներ'!$G$6:$GE$68,4,FALSE),0)</f>
        <v>0</v>
      </c>
      <c r="AN548" s="50">
        <f t="shared" si="152"/>
        <v>0</v>
      </c>
    </row>
    <row r="549" spans="1:40" s="39" customFormat="1" ht="51.75" hidden="1" outlineLevel="2">
      <c r="A549" s="62">
        <v>1118</v>
      </c>
      <c r="B549" s="62">
        <v>12002</v>
      </c>
      <c r="C549" s="63" t="s">
        <v>631</v>
      </c>
      <c r="D549" s="73"/>
      <c r="E549" s="73"/>
      <c r="F549" s="66"/>
      <c r="G549" s="66"/>
      <c r="H549" s="66"/>
      <c r="I549" s="64"/>
      <c r="J549" s="64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50">
        <f>AN549</f>
        <v>0</v>
      </c>
      <c r="AB549" s="50">
        <f>IFERROR(VLOOKUP(K549,'Վարկանիշային չափորոշիչներ'!$G$6:$GE$68,4,FALSE),0)</f>
        <v>0</v>
      </c>
      <c r="AC549" s="50">
        <f>IFERROR(VLOOKUP(L549,'Վարկանիշային չափորոշիչներ'!$G$6:$GE$68,4,FALSE),0)</f>
        <v>0</v>
      </c>
      <c r="AD549" s="50">
        <f>IFERROR(VLOOKUP(M549,'Վարկանիշային չափորոշիչներ'!$G$6:$GE$68,4,FALSE),0)</f>
        <v>0</v>
      </c>
      <c r="AE549" s="50">
        <f>IFERROR(VLOOKUP(N549,'Վարկանիշային չափորոշիչներ'!$G$6:$GE$68,4,FALSE),0)</f>
        <v>0</v>
      </c>
      <c r="AF549" s="50">
        <f>IFERROR(VLOOKUP(O549,'Վարկանիշային չափորոշիչներ'!$G$6:$GE$68,4,FALSE),0)</f>
        <v>0</v>
      </c>
      <c r="AG549" s="50">
        <f>IFERROR(VLOOKUP(P549,'Վարկանիշային չափորոշիչներ'!$G$6:$GE$68,4,FALSE),0)</f>
        <v>0</v>
      </c>
      <c r="AH549" s="50">
        <f>IFERROR(VLOOKUP(Q549,'Վարկանիշային չափորոշիչներ'!$G$6:$GE$68,4,FALSE),0)</f>
        <v>0</v>
      </c>
      <c r="AI549" s="50">
        <f>IFERROR(VLOOKUP(R549,'Վարկանիշային չափորոշիչներ'!$G$6:$GE$68,4,FALSE),0)</f>
        <v>0</v>
      </c>
      <c r="AJ549" s="50">
        <f>IFERROR(VLOOKUP(S549,'Վարկանիշային չափորոշիչներ'!$G$6:$GE$68,4,FALSE),0)</f>
        <v>0</v>
      </c>
      <c r="AK549" s="50">
        <f>IFERROR(VLOOKUP(T549,'Վարկանիշային չափորոշիչներ'!$G$6:$GE$68,4,FALSE),0)</f>
        <v>0</v>
      </c>
      <c r="AL549" s="50">
        <f>IFERROR(VLOOKUP(U549,'Վարկանիշային չափորոշիչներ'!$G$6:$GE$68,4,FALSE),0)</f>
        <v>0</v>
      </c>
      <c r="AM549" s="50">
        <f>IFERROR(VLOOKUP(V549,'Վարկանիշային չափորոշիչներ'!$G$6:$GE$68,4,FALSE),0)</f>
        <v>0</v>
      </c>
      <c r="AN549" s="50">
        <f t="shared" si="152"/>
        <v>0</v>
      </c>
    </row>
    <row r="550" spans="1:40" s="39" customFormat="1" ht="86.25" hidden="1" outlineLevel="1">
      <c r="A550" s="57">
        <v>1128</v>
      </c>
      <c r="B550" s="57"/>
      <c r="C550" s="58" t="s">
        <v>632</v>
      </c>
      <c r="D550" s="59">
        <f>SUM(D551:D553)</f>
        <v>0</v>
      </c>
      <c r="E550" s="59">
        <f>SUM(E551:E553)</f>
        <v>0</v>
      </c>
      <c r="F550" s="60">
        <f t="shared" ref="F550:H550" si="158">SUM(F551:F553)</f>
        <v>0</v>
      </c>
      <c r="G550" s="60">
        <f t="shared" si="158"/>
        <v>0</v>
      </c>
      <c r="H550" s="60">
        <f t="shared" si="158"/>
        <v>0</v>
      </c>
      <c r="I550" s="61" t="s">
        <v>74</v>
      </c>
      <c r="J550" s="61" t="s">
        <v>74</v>
      </c>
      <c r="K550" s="61" t="s">
        <v>74</v>
      </c>
      <c r="L550" s="61" t="s">
        <v>74</v>
      </c>
      <c r="M550" s="61" t="s">
        <v>74</v>
      </c>
      <c r="N550" s="61" t="s">
        <v>74</v>
      </c>
      <c r="O550" s="61" t="s">
        <v>74</v>
      </c>
      <c r="P550" s="61" t="s">
        <v>74</v>
      </c>
      <c r="Q550" s="61" t="s">
        <v>74</v>
      </c>
      <c r="R550" s="61" t="s">
        <v>74</v>
      </c>
      <c r="S550" s="61" t="s">
        <v>74</v>
      </c>
      <c r="T550" s="61" t="s">
        <v>74</v>
      </c>
      <c r="U550" s="61" t="s">
        <v>74</v>
      </c>
      <c r="V550" s="61" t="s">
        <v>74</v>
      </c>
      <c r="W550" s="61" t="s">
        <v>74</v>
      </c>
      <c r="AB550" s="50">
        <f>IFERROR(VLOOKUP(K550,'Վարկանիշային չափորոշիչներ'!$G$6:$GE$68,4,FALSE),0)</f>
        <v>0</v>
      </c>
      <c r="AC550" s="50">
        <f>IFERROR(VLOOKUP(L550,'Վարկանիշային չափորոշիչներ'!$G$6:$GE$68,4,FALSE),0)</f>
        <v>0</v>
      </c>
      <c r="AD550" s="50">
        <f>IFERROR(VLOOKUP(M550,'Վարկանիշային չափորոշիչներ'!$G$6:$GE$68,4,FALSE),0)</f>
        <v>0</v>
      </c>
      <c r="AE550" s="50">
        <f>IFERROR(VLOOKUP(N550,'Վարկանիշային չափորոշիչներ'!$G$6:$GE$68,4,FALSE),0)</f>
        <v>0</v>
      </c>
      <c r="AF550" s="50">
        <f>IFERROR(VLOOKUP(O550,'Վարկանիշային չափորոշիչներ'!$G$6:$GE$68,4,FALSE),0)</f>
        <v>0</v>
      </c>
      <c r="AG550" s="50">
        <f>IFERROR(VLOOKUP(P550,'Վարկանիշային չափորոշիչներ'!$G$6:$GE$68,4,FALSE),0)</f>
        <v>0</v>
      </c>
      <c r="AH550" s="50">
        <f>IFERROR(VLOOKUP(Q550,'Վարկանիշային չափորոշիչներ'!$G$6:$GE$68,4,FALSE),0)</f>
        <v>0</v>
      </c>
      <c r="AI550" s="50">
        <f>IFERROR(VLOOKUP(R550,'Վարկանիշային չափորոշիչներ'!$G$6:$GE$68,4,FALSE),0)</f>
        <v>0</v>
      </c>
      <c r="AJ550" s="50">
        <f>IFERROR(VLOOKUP(S550,'Վարկանիշային չափորոշիչներ'!$G$6:$GE$68,4,FALSE),0)</f>
        <v>0</v>
      </c>
      <c r="AK550" s="50">
        <f>IFERROR(VLOOKUP(T550,'Վարկանիշային չափորոշիչներ'!$G$6:$GE$68,4,FALSE),0)</f>
        <v>0</v>
      </c>
      <c r="AL550" s="50">
        <f>IFERROR(VLOOKUP(U550,'Վարկանիշային չափորոշիչներ'!$G$6:$GE$68,4,FALSE),0)</f>
        <v>0</v>
      </c>
      <c r="AM550" s="50">
        <f>IFERROR(VLOOKUP(V550,'Վարկանիշային չափորոշիչներ'!$G$6:$GE$68,4,FALSE),0)</f>
        <v>0</v>
      </c>
      <c r="AN550" s="50">
        <f t="shared" si="152"/>
        <v>0</v>
      </c>
    </row>
    <row r="551" spans="1:40" s="39" customFormat="1" ht="120.75" hidden="1" outlineLevel="2">
      <c r="A551" s="62">
        <v>1128</v>
      </c>
      <c r="B551" s="62">
        <v>11001</v>
      </c>
      <c r="C551" s="63" t="s">
        <v>633</v>
      </c>
      <c r="D551" s="73"/>
      <c r="E551" s="95"/>
      <c r="F551" s="65"/>
      <c r="G551" s="66"/>
      <c r="H551" s="65"/>
      <c r="I551" s="64"/>
      <c r="J551" s="64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50">
        <f>AN551</f>
        <v>0</v>
      </c>
      <c r="AB551" s="50">
        <f>IFERROR(VLOOKUP(K551,'Վարկանիշային չափորոշիչներ'!$G$6:$GE$68,4,FALSE),0)</f>
        <v>0</v>
      </c>
      <c r="AC551" s="50">
        <f>IFERROR(VLOOKUP(L551,'Վարկանիշային չափորոշիչներ'!$G$6:$GE$68,4,FALSE),0)</f>
        <v>0</v>
      </c>
      <c r="AD551" s="50">
        <f>IFERROR(VLOOKUP(M551,'Վարկանիշային չափորոշիչներ'!$G$6:$GE$68,4,FALSE),0)</f>
        <v>0</v>
      </c>
      <c r="AE551" s="50">
        <f>IFERROR(VLOOKUP(N551,'Վարկանիշային չափորոշիչներ'!$G$6:$GE$68,4,FALSE),0)</f>
        <v>0</v>
      </c>
      <c r="AF551" s="50">
        <f>IFERROR(VLOOKUP(O551,'Վարկանիշային չափորոշիչներ'!$G$6:$GE$68,4,FALSE),0)</f>
        <v>0</v>
      </c>
      <c r="AG551" s="50">
        <f>IFERROR(VLOOKUP(P551,'Վարկանիշային չափորոշիչներ'!$G$6:$GE$68,4,FALSE),0)</f>
        <v>0</v>
      </c>
      <c r="AH551" s="50">
        <f>IFERROR(VLOOKUP(Q551,'Վարկանիշային չափորոշիչներ'!$G$6:$GE$68,4,FALSE),0)</f>
        <v>0</v>
      </c>
      <c r="AI551" s="50">
        <f>IFERROR(VLOOKUP(R551,'Վարկանիշային չափորոշիչներ'!$G$6:$GE$68,4,FALSE),0)</f>
        <v>0</v>
      </c>
      <c r="AJ551" s="50">
        <f>IFERROR(VLOOKUP(S551,'Վարկանիշային չափորոշիչներ'!$G$6:$GE$68,4,FALSE),0)</f>
        <v>0</v>
      </c>
      <c r="AK551" s="50">
        <f>IFERROR(VLOOKUP(T551,'Վարկանիշային չափորոշիչներ'!$G$6:$GE$68,4,FALSE),0)</f>
        <v>0</v>
      </c>
      <c r="AL551" s="50">
        <f>IFERROR(VLOOKUP(U551,'Վարկանիշային չափորոշիչներ'!$G$6:$GE$68,4,FALSE),0)</f>
        <v>0</v>
      </c>
      <c r="AM551" s="50">
        <f>IFERROR(VLOOKUP(V551,'Վարկանիշային չափորոշիչներ'!$G$6:$GE$68,4,FALSE),0)</f>
        <v>0</v>
      </c>
      <c r="AN551" s="50">
        <f t="shared" si="152"/>
        <v>0</v>
      </c>
    </row>
    <row r="552" spans="1:40" s="39" customFormat="1" ht="51.75" hidden="1" outlineLevel="2">
      <c r="A552" s="62">
        <v>1128</v>
      </c>
      <c r="B552" s="62">
        <v>12001</v>
      </c>
      <c r="C552" s="63" t="s">
        <v>634</v>
      </c>
      <c r="D552" s="64"/>
      <c r="E552" s="64"/>
      <c r="F552" s="65"/>
      <c r="G552" s="66"/>
      <c r="H552" s="66"/>
      <c r="I552" s="64"/>
      <c r="J552" s="64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50">
        <f>AN552</f>
        <v>0</v>
      </c>
      <c r="AB552" s="50">
        <f>IFERROR(VLOOKUP(K552,'Վարկանիշային չափորոշիչներ'!$G$6:$GE$68,4,FALSE),0)</f>
        <v>0</v>
      </c>
      <c r="AC552" s="50">
        <f>IFERROR(VLOOKUP(L552,'Վարկանիշային չափորոշիչներ'!$G$6:$GE$68,4,FALSE),0)</f>
        <v>0</v>
      </c>
      <c r="AD552" s="50">
        <f>IFERROR(VLOOKUP(M552,'Վարկանիշային չափորոշիչներ'!$G$6:$GE$68,4,FALSE),0)</f>
        <v>0</v>
      </c>
      <c r="AE552" s="50">
        <f>IFERROR(VLOOKUP(N552,'Վարկանիշային չափորոշիչներ'!$G$6:$GE$68,4,FALSE),0)</f>
        <v>0</v>
      </c>
      <c r="AF552" s="50">
        <f>IFERROR(VLOOKUP(O552,'Վարկանիշային չափորոշիչներ'!$G$6:$GE$68,4,FALSE),0)</f>
        <v>0</v>
      </c>
      <c r="AG552" s="50">
        <f>IFERROR(VLOOKUP(P552,'Վարկանիշային չափորոշիչներ'!$G$6:$GE$68,4,FALSE),0)</f>
        <v>0</v>
      </c>
      <c r="AH552" s="50">
        <f>IFERROR(VLOOKUP(Q552,'Վարկանիշային չափորոշիչներ'!$G$6:$GE$68,4,FALSE),0)</f>
        <v>0</v>
      </c>
      <c r="AI552" s="50">
        <f>IFERROR(VLOOKUP(R552,'Վարկանիշային չափորոշիչներ'!$G$6:$GE$68,4,FALSE),0)</f>
        <v>0</v>
      </c>
      <c r="AJ552" s="50">
        <f>IFERROR(VLOOKUP(S552,'Վարկանիշային չափորոշիչներ'!$G$6:$GE$68,4,FALSE),0)</f>
        <v>0</v>
      </c>
      <c r="AK552" s="50">
        <f>IFERROR(VLOOKUP(T552,'Վարկանիշային չափորոշիչներ'!$G$6:$GE$68,4,FALSE),0)</f>
        <v>0</v>
      </c>
      <c r="AL552" s="50">
        <f>IFERROR(VLOOKUP(U552,'Վարկանիշային չափորոշիչներ'!$G$6:$GE$68,4,FALSE),0)</f>
        <v>0</v>
      </c>
      <c r="AM552" s="50">
        <f>IFERROR(VLOOKUP(V552,'Վարկանիշային չափորոշիչներ'!$G$6:$GE$68,4,FALSE),0)</f>
        <v>0</v>
      </c>
      <c r="AN552" s="50">
        <f t="shared" si="152"/>
        <v>0</v>
      </c>
    </row>
    <row r="553" spans="1:40" s="39" customFormat="1" ht="51.75" hidden="1" outlineLevel="2">
      <c r="A553" s="62">
        <v>1128</v>
      </c>
      <c r="B553" s="62">
        <v>31001</v>
      </c>
      <c r="C553" s="63" t="s">
        <v>635</v>
      </c>
      <c r="D553" s="64"/>
      <c r="E553" s="64"/>
      <c r="F553" s="65"/>
      <c r="G553" s="66"/>
      <c r="H553" s="66"/>
      <c r="I553" s="64"/>
      <c r="J553" s="64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50">
        <f>AN553</f>
        <v>0</v>
      </c>
      <c r="AB553" s="50">
        <f>IFERROR(VLOOKUP(K553,'Վարկանիշային չափորոշիչներ'!$G$6:$GE$68,4,FALSE),0)</f>
        <v>0</v>
      </c>
      <c r="AC553" s="50">
        <f>IFERROR(VLOOKUP(L553,'Վարկանիշային չափորոշիչներ'!$G$6:$GE$68,4,FALSE),0)</f>
        <v>0</v>
      </c>
      <c r="AD553" s="50">
        <f>IFERROR(VLOOKUP(M553,'Վարկանիշային չափորոշիչներ'!$G$6:$GE$68,4,FALSE),0)</f>
        <v>0</v>
      </c>
      <c r="AE553" s="50">
        <f>IFERROR(VLOOKUP(N553,'Վարկանիշային չափորոշիչներ'!$G$6:$GE$68,4,FALSE),0)</f>
        <v>0</v>
      </c>
      <c r="AF553" s="50">
        <f>IFERROR(VLOOKUP(O553,'Վարկանիշային չափորոշիչներ'!$G$6:$GE$68,4,FALSE),0)</f>
        <v>0</v>
      </c>
      <c r="AG553" s="50">
        <f>IFERROR(VLOOKUP(P553,'Վարկանիշային չափորոշիչներ'!$G$6:$GE$68,4,FALSE),0)</f>
        <v>0</v>
      </c>
      <c r="AH553" s="50">
        <f>IFERROR(VLOOKUP(Q553,'Վարկանիշային չափորոշիչներ'!$G$6:$GE$68,4,FALSE),0)</f>
        <v>0</v>
      </c>
      <c r="AI553" s="50">
        <f>IFERROR(VLOOKUP(R553,'Վարկանիշային չափորոշիչներ'!$G$6:$GE$68,4,FALSE),0)</f>
        <v>0</v>
      </c>
      <c r="AJ553" s="50">
        <f>IFERROR(VLOOKUP(S553,'Վարկանիշային չափորոշիչներ'!$G$6:$GE$68,4,FALSE),0)</f>
        <v>0</v>
      </c>
      <c r="AK553" s="50">
        <f>IFERROR(VLOOKUP(T553,'Վարկանիշային չափորոշիչներ'!$G$6:$GE$68,4,FALSE),0)</f>
        <v>0</v>
      </c>
      <c r="AL553" s="50">
        <f>IFERROR(VLOOKUP(U553,'Վարկանիշային չափորոշիչներ'!$G$6:$GE$68,4,FALSE),0)</f>
        <v>0</v>
      </c>
      <c r="AM553" s="50">
        <f>IFERROR(VLOOKUP(V553,'Վարկանիշային չափորոշիչներ'!$G$6:$GE$68,4,FALSE),0)</f>
        <v>0</v>
      </c>
      <c r="AN553" s="50">
        <f t="shared" si="152"/>
        <v>0</v>
      </c>
    </row>
    <row r="554" spans="1:40" s="39" customFormat="1" ht="86.25" hidden="1" outlineLevel="1">
      <c r="A554" s="57">
        <v>1178</v>
      </c>
      <c r="B554" s="57"/>
      <c r="C554" s="58" t="s">
        <v>636</v>
      </c>
      <c r="D554" s="59">
        <f>SUM(D555:D556)</f>
        <v>0</v>
      </c>
      <c r="E554" s="59">
        <f>SUM(E555:E556)</f>
        <v>0</v>
      </c>
      <c r="F554" s="60">
        <f t="shared" ref="F554:H554" si="159">SUM(F555:F556)</f>
        <v>0</v>
      </c>
      <c r="G554" s="60">
        <f t="shared" si="159"/>
        <v>0</v>
      </c>
      <c r="H554" s="60">
        <f t="shared" si="159"/>
        <v>0</v>
      </c>
      <c r="I554" s="61" t="s">
        <v>74</v>
      </c>
      <c r="J554" s="61" t="s">
        <v>74</v>
      </c>
      <c r="K554" s="61" t="s">
        <v>74</v>
      </c>
      <c r="L554" s="61" t="s">
        <v>74</v>
      </c>
      <c r="M554" s="61" t="s">
        <v>74</v>
      </c>
      <c r="N554" s="61" t="s">
        <v>74</v>
      </c>
      <c r="O554" s="61" t="s">
        <v>74</v>
      </c>
      <c r="P554" s="61" t="s">
        <v>74</v>
      </c>
      <c r="Q554" s="61" t="s">
        <v>74</v>
      </c>
      <c r="R554" s="61" t="s">
        <v>74</v>
      </c>
      <c r="S554" s="61" t="s">
        <v>74</v>
      </c>
      <c r="T554" s="61" t="s">
        <v>74</v>
      </c>
      <c r="U554" s="61" t="s">
        <v>74</v>
      </c>
      <c r="V554" s="61" t="s">
        <v>74</v>
      </c>
      <c r="W554" s="61" t="s">
        <v>74</v>
      </c>
      <c r="AB554" s="50">
        <f>IFERROR(VLOOKUP(K554,'Վարկանիշային չափորոշիչներ'!$G$6:$GE$68,4,FALSE),0)</f>
        <v>0</v>
      </c>
      <c r="AC554" s="50">
        <f>IFERROR(VLOOKUP(L554,'Վարկանիշային չափորոշիչներ'!$G$6:$GE$68,4,FALSE),0)</f>
        <v>0</v>
      </c>
      <c r="AD554" s="50">
        <f>IFERROR(VLOOKUP(M554,'Վարկանիշային չափորոշիչներ'!$G$6:$GE$68,4,FALSE),0)</f>
        <v>0</v>
      </c>
      <c r="AE554" s="50">
        <f>IFERROR(VLOOKUP(N554,'Վարկանիշային չափորոշիչներ'!$G$6:$GE$68,4,FALSE),0)</f>
        <v>0</v>
      </c>
      <c r="AF554" s="50">
        <f>IFERROR(VLOOKUP(O554,'Վարկանիշային չափորոշիչներ'!$G$6:$GE$68,4,FALSE),0)</f>
        <v>0</v>
      </c>
      <c r="AG554" s="50">
        <f>IFERROR(VLOOKUP(P554,'Վարկանիշային չափորոշիչներ'!$G$6:$GE$68,4,FALSE),0)</f>
        <v>0</v>
      </c>
      <c r="AH554" s="50">
        <f>IFERROR(VLOOKUP(Q554,'Վարկանիշային չափորոշիչներ'!$G$6:$GE$68,4,FALSE),0)</f>
        <v>0</v>
      </c>
      <c r="AI554" s="50">
        <f>IFERROR(VLOOKUP(R554,'Վարկանիշային չափորոշիչներ'!$G$6:$GE$68,4,FALSE),0)</f>
        <v>0</v>
      </c>
      <c r="AJ554" s="50">
        <f>IFERROR(VLOOKUP(S554,'Վարկանիշային չափորոշիչներ'!$G$6:$GE$68,4,FALSE),0)</f>
        <v>0</v>
      </c>
      <c r="AK554" s="50">
        <f>IFERROR(VLOOKUP(T554,'Վարկանիշային չափորոշիչներ'!$G$6:$GE$68,4,FALSE),0)</f>
        <v>0</v>
      </c>
      <c r="AL554" s="50">
        <f>IFERROR(VLOOKUP(U554,'Վարկանիշային չափորոշիչներ'!$G$6:$GE$68,4,FALSE),0)</f>
        <v>0</v>
      </c>
      <c r="AM554" s="50">
        <f>IFERROR(VLOOKUP(V554,'Վարկանիշային չափորոշիչներ'!$G$6:$GE$68,4,FALSE),0)</f>
        <v>0</v>
      </c>
      <c r="AN554" s="50">
        <f t="shared" si="152"/>
        <v>0</v>
      </c>
    </row>
    <row r="555" spans="1:40" s="39" customFormat="1" ht="86.25" hidden="1" outlineLevel="2">
      <c r="A555" s="62">
        <v>1178</v>
      </c>
      <c r="B555" s="62">
        <v>11001</v>
      </c>
      <c r="C555" s="63" t="s">
        <v>636</v>
      </c>
      <c r="D555" s="64"/>
      <c r="E555" s="64"/>
      <c r="F555" s="65"/>
      <c r="G555" s="66"/>
      <c r="H555" s="66"/>
      <c r="I555" s="64"/>
      <c r="J555" s="64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50">
        <f>AN555</f>
        <v>0</v>
      </c>
      <c r="AB555" s="50">
        <f>IFERROR(VLOOKUP(K555,'Վարկանիշային չափորոշիչներ'!$G$6:$GE$68,4,FALSE),0)</f>
        <v>0</v>
      </c>
      <c r="AC555" s="50">
        <f>IFERROR(VLOOKUP(L555,'Վարկանիշային չափորոշիչներ'!$G$6:$GE$68,4,FALSE),0)</f>
        <v>0</v>
      </c>
      <c r="AD555" s="50">
        <f>IFERROR(VLOOKUP(M555,'Վարկանիշային չափորոշիչներ'!$G$6:$GE$68,4,FALSE),0)</f>
        <v>0</v>
      </c>
      <c r="AE555" s="50">
        <f>IFERROR(VLOOKUP(N555,'Վարկանիշային չափորոշիչներ'!$G$6:$GE$68,4,FALSE),0)</f>
        <v>0</v>
      </c>
      <c r="AF555" s="50">
        <f>IFERROR(VLOOKUP(O555,'Վարկանիշային չափորոշիչներ'!$G$6:$GE$68,4,FALSE),0)</f>
        <v>0</v>
      </c>
      <c r="AG555" s="50">
        <f>IFERROR(VLOOKUP(P555,'Վարկանիշային չափորոշիչներ'!$G$6:$GE$68,4,FALSE),0)</f>
        <v>0</v>
      </c>
      <c r="AH555" s="50">
        <f>IFERROR(VLOOKUP(Q555,'Վարկանիշային չափորոշիչներ'!$G$6:$GE$68,4,FALSE),0)</f>
        <v>0</v>
      </c>
      <c r="AI555" s="50">
        <f>IFERROR(VLOOKUP(R555,'Վարկանիշային չափորոշիչներ'!$G$6:$GE$68,4,FALSE),0)</f>
        <v>0</v>
      </c>
      <c r="AJ555" s="50">
        <f>IFERROR(VLOOKUP(S555,'Վարկանիշային չափորոշիչներ'!$G$6:$GE$68,4,FALSE),0)</f>
        <v>0</v>
      </c>
      <c r="AK555" s="50">
        <f>IFERROR(VLOOKUP(T555,'Վարկանիշային չափորոշիչներ'!$G$6:$GE$68,4,FALSE),0)</f>
        <v>0</v>
      </c>
      <c r="AL555" s="50">
        <f>IFERROR(VLOOKUP(U555,'Վարկանիշային չափորոշիչներ'!$G$6:$GE$68,4,FALSE),0)</f>
        <v>0</v>
      </c>
      <c r="AM555" s="50">
        <f>IFERROR(VLOOKUP(V555,'Վարկանիշային չափորոշիչներ'!$G$6:$GE$68,4,FALSE),0)</f>
        <v>0</v>
      </c>
      <c r="AN555" s="50">
        <f t="shared" si="152"/>
        <v>0</v>
      </c>
    </row>
    <row r="556" spans="1:40" s="39" customFormat="1" ht="86.25" hidden="1" outlineLevel="2">
      <c r="A556" s="62">
        <v>1178</v>
      </c>
      <c r="B556" s="62">
        <v>31001</v>
      </c>
      <c r="C556" s="63" t="s">
        <v>637</v>
      </c>
      <c r="D556" s="64"/>
      <c r="E556" s="64"/>
      <c r="F556" s="65"/>
      <c r="G556" s="66"/>
      <c r="H556" s="66"/>
      <c r="I556" s="64"/>
      <c r="J556" s="64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50">
        <f>AN556</f>
        <v>0</v>
      </c>
      <c r="AB556" s="50">
        <f>IFERROR(VLOOKUP(K556,'Վարկանիշային չափորոշիչներ'!$G$6:$GE$68,4,FALSE),0)</f>
        <v>0</v>
      </c>
      <c r="AC556" s="50">
        <f>IFERROR(VLOOKUP(L556,'Վարկանիշային չափորոշիչներ'!$G$6:$GE$68,4,FALSE),0)</f>
        <v>0</v>
      </c>
      <c r="AD556" s="50">
        <f>IFERROR(VLOOKUP(M556,'Վարկանիշային չափորոշիչներ'!$G$6:$GE$68,4,FALSE),0)</f>
        <v>0</v>
      </c>
      <c r="AE556" s="50">
        <f>IFERROR(VLOOKUP(N556,'Վարկանիշային չափորոշիչներ'!$G$6:$GE$68,4,FALSE),0)</f>
        <v>0</v>
      </c>
      <c r="AF556" s="50">
        <f>IFERROR(VLOOKUP(O556,'Վարկանիշային չափորոշիչներ'!$G$6:$GE$68,4,FALSE),0)</f>
        <v>0</v>
      </c>
      <c r="AG556" s="50">
        <f>IFERROR(VLOOKUP(P556,'Վարկանիշային չափորոշիչներ'!$G$6:$GE$68,4,FALSE),0)</f>
        <v>0</v>
      </c>
      <c r="AH556" s="50">
        <f>IFERROR(VLOOKUP(Q556,'Վարկանիշային չափորոշիչներ'!$G$6:$GE$68,4,FALSE),0)</f>
        <v>0</v>
      </c>
      <c r="AI556" s="50">
        <f>IFERROR(VLOOKUP(R556,'Վարկանիշային չափորոշիչներ'!$G$6:$GE$68,4,FALSE),0)</f>
        <v>0</v>
      </c>
      <c r="AJ556" s="50">
        <f>IFERROR(VLOOKUP(S556,'Վարկանիշային չափորոշիչներ'!$G$6:$GE$68,4,FALSE),0)</f>
        <v>0</v>
      </c>
      <c r="AK556" s="50">
        <f>IFERROR(VLOOKUP(T556,'Վարկանիշային չափորոշիչներ'!$G$6:$GE$68,4,FALSE),0)</f>
        <v>0</v>
      </c>
      <c r="AL556" s="50">
        <f>IFERROR(VLOOKUP(U556,'Վարկանիշային չափորոշիչներ'!$G$6:$GE$68,4,FALSE),0)</f>
        <v>0</v>
      </c>
      <c r="AM556" s="50">
        <f>IFERROR(VLOOKUP(V556,'Վարկանիշային չափորոշիչներ'!$G$6:$GE$68,4,FALSE),0)</f>
        <v>0</v>
      </c>
      <c r="AN556" s="50">
        <f t="shared" si="152"/>
        <v>0</v>
      </c>
    </row>
    <row r="557" spans="1:40" s="39" customFormat="1" hidden="1" outlineLevel="1">
      <c r="A557" s="67">
        <v>9999</v>
      </c>
      <c r="B557" s="67"/>
      <c r="C557" s="63" t="s">
        <v>97</v>
      </c>
      <c r="D557" s="64"/>
      <c r="E557" s="64"/>
      <c r="F557" s="65"/>
      <c r="G557" s="66"/>
      <c r="H557" s="66"/>
      <c r="I557" s="64"/>
      <c r="J557" s="64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50">
        <f>AN557</f>
        <v>0</v>
      </c>
      <c r="AB557" s="50">
        <f>IFERROR(VLOOKUP(K557,'Վարկանիշային չափորոշիչներ'!$G$6:$GE$68,4,FALSE),0)</f>
        <v>0</v>
      </c>
      <c r="AC557" s="50">
        <f>IFERROR(VLOOKUP(L557,'Վարկանիշային չափորոշիչներ'!$G$6:$GE$68,4,FALSE),0)</f>
        <v>0</v>
      </c>
      <c r="AD557" s="50">
        <f>IFERROR(VLOOKUP(M557,'Վարկանիշային չափորոշիչներ'!$G$6:$GE$68,4,FALSE),0)</f>
        <v>0</v>
      </c>
      <c r="AE557" s="50">
        <f>IFERROR(VLOOKUP(N557,'Վարկանիշային չափորոշիչներ'!$G$6:$GE$68,4,FALSE),0)</f>
        <v>0</v>
      </c>
      <c r="AF557" s="50">
        <f>IFERROR(VLOOKUP(O557,'Վարկանիշային չափորոշիչներ'!$G$6:$GE$68,4,FALSE),0)</f>
        <v>0</v>
      </c>
      <c r="AG557" s="50">
        <f>IFERROR(VLOOKUP(P557,'Վարկանիշային չափորոշիչներ'!$G$6:$GE$68,4,FALSE),0)</f>
        <v>0</v>
      </c>
      <c r="AH557" s="50">
        <f>IFERROR(VLOOKUP(Q557,'Վարկանիշային չափորոշիչներ'!$G$6:$GE$68,4,FALSE),0)</f>
        <v>0</v>
      </c>
      <c r="AI557" s="50">
        <f>IFERROR(VLOOKUP(R557,'Վարկանիշային չափորոշիչներ'!$G$6:$GE$68,4,FALSE),0)</f>
        <v>0</v>
      </c>
      <c r="AJ557" s="50">
        <f>IFERROR(VLOOKUP(S557,'Վարկանիշային չափորոշիչներ'!$G$6:$GE$68,4,FALSE),0)</f>
        <v>0</v>
      </c>
      <c r="AK557" s="50">
        <f>IFERROR(VLOOKUP(T557,'Վարկանիշային չափորոշիչներ'!$G$6:$GE$68,4,FALSE),0)</f>
        <v>0</v>
      </c>
      <c r="AL557" s="50">
        <f>IFERROR(VLOOKUP(U557,'Վարկանիշային չափորոշիչներ'!$G$6:$GE$68,4,FALSE),0)</f>
        <v>0</v>
      </c>
      <c r="AM557" s="50">
        <f>IFERROR(VLOOKUP(V557,'Վարկանիշային չափորոշիչներ'!$G$6:$GE$68,4,FALSE),0)</f>
        <v>0</v>
      </c>
      <c r="AN557" s="50">
        <f t="shared" si="152"/>
        <v>0</v>
      </c>
    </row>
    <row r="558" spans="1:40" s="39" customFormat="1" ht="34.5" hidden="1" collapsed="1">
      <c r="A558" s="68" t="s">
        <v>0</v>
      </c>
      <c r="B558" s="68"/>
      <c r="C558" s="69" t="s">
        <v>638</v>
      </c>
      <c r="D558" s="70">
        <f>D559+D566+D571+D573+D589+D597+D600</f>
        <v>0</v>
      </c>
      <c r="E558" s="70">
        <f>E559+E566+E571+E573+E589+E597+E600</f>
        <v>0</v>
      </c>
      <c r="F558" s="71">
        <f t="shared" ref="F558:H558" si="160">F559+F566+F571+F573+F589+F597+F600</f>
        <v>0</v>
      </c>
      <c r="G558" s="71">
        <f t="shared" si="160"/>
        <v>0</v>
      </c>
      <c r="H558" s="71">
        <f t="shared" si="160"/>
        <v>0</v>
      </c>
      <c r="I558" s="56" t="s">
        <v>74</v>
      </c>
      <c r="J558" s="56" t="s">
        <v>74</v>
      </c>
      <c r="K558" s="56" t="s">
        <v>74</v>
      </c>
      <c r="L558" s="56" t="s">
        <v>74</v>
      </c>
      <c r="M558" s="56" t="s">
        <v>74</v>
      </c>
      <c r="N558" s="56" t="s">
        <v>74</v>
      </c>
      <c r="O558" s="56" t="s">
        <v>74</v>
      </c>
      <c r="P558" s="56" t="s">
        <v>74</v>
      </c>
      <c r="Q558" s="56" t="s">
        <v>74</v>
      </c>
      <c r="R558" s="56" t="s">
        <v>74</v>
      </c>
      <c r="S558" s="56" t="s">
        <v>74</v>
      </c>
      <c r="T558" s="56" t="s">
        <v>74</v>
      </c>
      <c r="U558" s="56" t="s">
        <v>74</v>
      </c>
      <c r="V558" s="56" t="s">
        <v>74</v>
      </c>
      <c r="W558" s="56" t="s">
        <v>74</v>
      </c>
      <c r="AB558" s="50">
        <f>IFERROR(VLOOKUP(K558,'Վարկանիշային չափորոշիչներ'!$G$6:$GE$68,4,FALSE),0)</f>
        <v>0</v>
      </c>
      <c r="AC558" s="50">
        <f>IFERROR(VLOOKUP(L558,'Վարկանիշային չափորոշիչներ'!$G$6:$GE$68,4,FALSE),0)</f>
        <v>0</v>
      </c>
      <c r="AD558" s="50">
        <f>IFERROR(VLOOKUP(M558,'Վարկանիշային չափորոշիչներ'!$G$6:$GE$68,4,FALSE),0)</f>
        <v>0</v>
      </c>
      <c r="AE558" s="50">
        <f>IFERROR(VLOOKUP(N558,'Վարկանիշային չափորոշիչներ'!$G$6:$GE$68,4,FALSE),0)</f>
        <v>0</v>
      </c>
      <c r="AF558" s="50">
        <f>IFERROR(VLOOKUP(O558,'Վարկանիշային չափորոշիչներ'!$G$6:$GE$68,4,FALSE),0)</f>
        <v>0</v>
      </c>
      <c r="AG558" s="50">
        <f>IFERROR(VLOOKUP(P558,'Վարկանիշային չափորոշիչներ'!$G$6:$GE$68,4,FALSE),0)</f>
        <v>0</v>
      </c>
      <c r="AH558" s="50">
        <f>IFERROR(VLOOKUP(Q558,'Վարկանիշային չափորոշիչներ'!$G$6:$GE$68,4,FALSE),0)</f>
        <v>0</v>
      </c>
      <c r="AI558" s="50">
        <f>IFERROR(VLOOKUP(R558,'Վարկանիշային չափորոշիչներ'!$G$6:$GE$68,4,FALSE),0)</f>
        <v>0</v>
      </c>
      <c r="AJ558" s="50">
        <f>IFERROR(VLOOKUP(S558,'Վարկանիշային չափորոշիչներ'!$G$6:$GE$68,4,FALSE),0)</f>
        <v>0</v>
      </c>
      <c r="AK558" s="50">
        <f>IFERROR(VLOOKUP(T558,'Վարկանիշային չափորոշիչներ'!$G$6:$GE$68,4,FALSE),0)</f>
        <v>0</v>
      </c>
      <c r="AL558" s="50">
        <f>IFERROR(VLOOKUP(U558,'Վարկանիշային չափորոշիչներ'!$G$6:$GE$68,4,FALSE),0)</f>
        <v>0</v>
      </c>
      <c r="AM558" s="50">
        <f>IFERROR(VLOOKUP(V558,'Վարկանիշային չափորոշիչներ'!$G$6:$GE$68,4,FALSE),0)</f>
        <v>0</v>
      </c>
      <c r="AN558" s="50">
        <f t="shared" si="152"/>
        <v>0</v>
      </c>
    </row>
    <row r="559" spans="1:40" s="39" customFormat="1" ht="51.75" hidden="1" outlineLevel="1">
      <c r="A559" s="57">
        <v>1016</v>
      </c>
      <c r="B559" s="57"/>
      <c r="C559" s="58" t="s">
        <v>639</v>
      </c>
      <c r="D559" s="59">
        <f>SUM(D560:D565)</f>
        <v>0</v>
      </c>
      <c r="E559" s="59">
        <f>SUM(E560:E565)</f>
        <v>0</v>
      </c>
      <c r="F559" s="60">
        <f t="shared" ref="F559:H559" si="161">SUM(F560:F565)</f>
        <v>0</v>
      </c>
      <c r="G559" s="60">
        <f t="shared" si="161"/>
        <v>0</v>
      </c>
      <c r="H559" s="60">
        <f t="shared" si="161"/>
        <v>0</v>
      </c>
      <c r="I559" s="61" t="s">
        <v>74</v>
      </c>
      <c r="J559" s="61" t="s">
        <v>74</v>
      </c>
      <c r="K559" s="61" t="s">
        <v>74</v>
      </c>
      <c r="L559" s="61" t="s">
        <v>74</v>
      </c>
      <c r="M559" s="61" t="s">
        <v>74</v>
      </c>
      <c r="N559" s="61" t="s">
        <v>74</v>
      </c>
      <c r="O559" s="61" t="s">
        <v>74</v>
      </c>
      <c r="P559" s="61" t="s">
        <v>74</v>
      </c>
      <c r="Q559" s="61" t="s">
        <v>74</v>
      </c>
      <c r="R559" s="61" t="s">
        <v>74</v>
      </c>
      <c r="S559" s="61" t="s">
        <v>74</v>
      </c>
      <c r="T559" s="61" t="s">
        <v>74</v>
      </c>
      <c r="U559" s="61" t="s">
        <v>74</v>
      </c>
      <c r="V559" s="61" t="s">
        <v>74</v>
      </c>
      <c r="W559" s="61" t="s">
        <v>74</v>
      </c>
      <c r="AB559" s="50">
        <f>IFERROR(VLOOKUP(K559,'Վարկանիշային չափորոշիչներ'!$G$6:$GE$68,4,FALSE),0)</f>
        <v>0</v>
      </c>
      <c r="AC559" s="50">
        <f>IFERROR(VLOOKUP(L559,'Վարկանիշային չափորոշիչներ'!$G$6:$GE$68,4,FALSE),0)</f>
        <v>0</v>
      </c>
      <c r="AD559" s="50">
        <f>IFERROR(VLOOKUP(M559,'Վարկանիշային չափորոշիչներ'!$G$6:$GE$68,4,FALSE),0)</f>
        <v>0</v>
      </c>
      <c r="AE559" s="50">
        <f>IFERROR(VLOOKUP(N559,'Վարկանիշային չափորոշիչներ'!$G$6:$GE$68,4,FALSE),0)</f>
        <v>0</v>
      </c>
      <c r="AF559" s="50">
        <f>IFERROR(VLOOKUP(O559,'Վարկանիշային չափորոշիչներ'!$G$6:$GE$68,4,FALSE),0)</f>
        <v>0</v>
      </c>
      <c r="AG559" s="50">
        <f>IFERROR(VLOOKUP(P559,'Վարկանիշային չափորոշիչներ'!$G$6:$GE$68,4,FALSE),0)</f>
        <v>0</v>
      </c>
      <c r="AH559" s="50">
        <f>IFERROR(VLOOKUP(Q559,'Վարկանիշային չափորոշիչներ'!$G$6:$GE$68,4,FALSE),0)</f>
        <v>0</v>
      </c>
      <c r="AI559" s="50">
        <f>IFERROR(VLOOKUP(R559,'Վարկանիշային չափորոշիչներ'!$G$6:$GE$68,4,FALSE),0)</f>
        <v>0</v>
      </c>
      <c r="AJ559" s="50">
        <f>IFERROR(VLOOKUP(S559,'Վարկանիշային չափորոշիչներ'!$G$6:$GE$68,4,FALSE),0)</f>
        <v>0</v>
      </c>
      <c r="AK559" s="50">
        <f>IFERROR(VLOOKUP(T559,'Վարկանիշային չափորոշիչներ'!$G$6:$GE$68,4,FALSE),0)</f>
        <v>0</v>
      </c>
      <c r="AL559" s="50">
        <f>IFERROR(VLOOKUP(U559,'Վարկանիշային չափորոշիչներ'!$G$6:$GE$68,4,FALSE),0)</f>
        <v>0</v>
      </c>
      <c r="AM559" s="50">
        <f>IFERROR(VLOOKUP(V559,'Վարկանիշային չափորոշիչներ'!$G$6:$GE$68,4,FALSE),0)</f>
        <v>0</v>
      </c>
      <c r="AN559" s="50">
        <f t="shared" si="152"/>
        <v>0</v>
      </c>
    </row>
    <row r="560" spans="1:40" s="39" customFormat="1" ht="51.75" hidden="1" outlineLevel="2">
      <c r="A560" s="62">
        <v>1016</v>
      </c>
      <c r="B560" s="62">
        <v>11001</v>
      </c>
      <c r="C560" s="63" t="s">
        <v>640</v>
      </c>
      <c r="D560" s="64"/>
      <c r="E560" s="64"/>
      <c r="F560" s="65"/>
      <c r="G560" s="66"/>
      <c r="H560" s="66"/>
      <c r="I560" s="64"/>
      <c r="J560" s="64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50">
        <f t="shared" ref="W560:W565" si="162">AN560</f>
        <v>0</v>
      </c>
      <c r="AB560" s="50">
        <f>IFERROR(VLOOKUP(K560,'Վարկանիշային չափորոշիչներ'!$G$6:$GE$68,4,FALSE),0)</f>
        <v>0</v>
      </c>
      <c r="AC560" s="50">
        <f>IFERROR(VLOOKUP(L560,'Վարկանիշային չափորոշիչներ'!$G$6:$GE$68,4,FALSE),0)</f>
        <v>0</v>
      </c>
      <c r="AD560" s="50">
        <f>IFERROR(VLOOKUP(M560,'Վարկանիշային չափորոշիչներ'!$G$6:$GE$68,4,FALSE),0)</f>
        <v>0</v>
      </c>
      <c r="AE560" s="50">
        <f>IFERROR(VLOOKUP(N560,'Վարկանիշային չափորոշիչներ'!$G$6:$GE$68,4,FALSE),0)</f>
        <v>0</v>
      </c>
      <c r="AF560" s="50">
        <f>IFERROR(VLOOKUP(O560,'Վարկանիշային չափորոշիչներ'!$G$6:$GE$68,4,FALSE),0)</f>
        <v>0</v>
      </c>
      <c r="AG560" s="50">
        <f>IFERROR(VLOOKUP(P560,'Վարկանիշային չափորոշիչներ'!$G$6:$GE$68,4,FALSE),0)</f>
        <v>0</v>
      </c>
      <c r="AH560" s="50">
        <f>IFERROR(VLOOKUP(Q560,'Վարկանիշային չափորոշիչներ'!$G$6:$GE$68,4,FALSE),0)</f>
        <v>0</v>
      </c>
      <c r="AI560" s="50">
        <f>IFERROR(VLOOKUP(R560,'Վարկանիշային չափորոշիչներ'!$G$6:$GE$68,4,FALSE),0)</f>
        <v>0</v>
      </c>
      <c r="AJ560" s="50">
        <f>IFERROR(VLOOKUP(S560,'Վարկանիշային չափորոշիչներ'!$G$6:$GE$68,4,FALSE),0)</f>
        <v>0</v>
      </c>
      <c r="AK560" s="50">
        <f>IFERROR(VLOOKUP(T560,'Վարկանիշային չափորոշիչներ'!$G$6:$GE$68,4,FALSE),0)</f>
        <v>0</v>
      </c>
      <c r="AL560" s="50">
        <f>IFERROR(VLOOKUP(U560,'Վարկանիշային չափորոշիչներ'!$G$6:$GE$68,4,FALSE),0)</f>
        <v>0</v>
      </c>
      <c r="AM560" s="50">
        <f>IFERROR(VLOOKUP(V560,'Վարկանիշային չափորոշիչներ'!$G$6:$GE$68,4,FALSE),0)</f>
        <v>0</v>
      </c>
      <c r="AN560" s="50">
        <f t="shared" si="152"/>
        <v>0</v>
      </c>
    </row>
    <row r="561" spans="1:40" s="39" customFormat="1" ht="51.75" hidden="1" outlineLevel="2">
      <c r="A561" s="62">
        <v>1016</v>
      </c>
      <c r="B561" s="62">
        <v>11004</v>
      </c>
      <c r="C561" s="63" t="s">
        <v>641</v>
      </c>
      <c r="D561" s="64"/>
      <c r="E561" s="64"/>
      <c r="F561" s="66"/>
      <c r="G561" s="66"/>
      <c r="H561" s="66"/>
      <c r="I561" s="64"/>
      <c r="J561" s="64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50">
        <f t="shared" si="162"/>
        <v>0</v>
      </c>
      <c r="AB561" s="50">
        <f>IFERROR(VLOOKUP(K561,'Վարկանիշային չափորոշիչներ'!$G$6:$GE$68,4,FALSE),0)</f>
        <v>0</v>
      </c>
      <c r="AC561" s="50">
        <f>IFERROR(VLOOKUP(L561,'Վարկանիշային չափորոշիչներ'!$G$6:$GE$68,4,FALSE),0)</f>
        <v>0</v>
      </c>
      <c r="AD561" s="50">
        <f>IFERROR(VLOOKUP(M561,'Վարկանիշային չափորոշիչներ'!$G$6:$GE$68,4,FALSE),0)</f>
        <v>0</v>
      </c>
      <c r="AE561" s="50">
        <f>IFERROR(VLOOKUP(N561,'Վարկանիշային չափորոշիչներ'!$G$6:$GE$68,4,FALSE),0)</f>
        <v>0</v>
      </c>
      <c r="AF561" s="50">
        <f>IFERROR(VLOOKUP(O561,'Վարկանիշային չափորոշիչներ'!$G$6:$GE$68,4,FALSE),0)</f>
        <v>0</v>
      </c>
      <c r="AG561" s="50">
        <f>IFERROR(VLOOKUP(P561,'Վարկանիշային չափորոշիչներ'!$G$6:$GE$68,4,FALSE),0)</f>
        <v>0</v>
      </c>
      <c r="AH561" s="50">
        <f>IFERROR(VLOOKUP(Q561,'Վարկանիշային չափորոշիչներ'!$G$6:$GE$68,4,FALSE),0)</f>
        <v>0</v>
      </c>
      <c r="AI561" s="50">
        <f>IFERROR(VLOOKUP(R561,'Վարկանիշային չափորոշիչներ'!$G$6:$GE$68,4,FALSE),0)</f>
        <v>0</v>
      </c>
      <c r="AJ561" s="50">
        <f>IFERROR(VLOOKUP(S561,'Վարկանիշային չափորոշիչներ'!$G$6:$GE$68,4,FALSE),0)</f>
        <v>0</v>
      </c>
      <c r="AK561" s="50">
        <f>IFERROR(VLOOKUP(T561,'Վարկանիշային չափորոշիչներ'!$G$6:$GE$68,4,FALSE),0)</f>
        <v>0</v>
      </c>
      <c r="AL561" s="50">
        <f>IFERROR(VLOOKUP(U561,'Վարկանիշային չափորոշիչներ'!$G$6:$GE$68,4,FALSE),0)</f>
        <v>0</v>
      </c>
      <c r="AM561" s="50">
        <f>IFERROR(VLOOKUP(V561,'Վարկանիշային չափորոշիչներ'!$G$6:$GE$68,4,FALSE),0)</f>
        <v>0</v>
      </c>
      <c r="AN561" s="50">
        <f t="shared" si="152"/>
        <v>0</v>
      </c>
    </row>
    <row r="562" spans="1:40" s="39" customFormat="1" ht="103.5" hidden="1" outlineLevel="2">
      <c r="A562" s="62">
        <v>1016</v>
      </c>
      <c r="B562" s="62">
        <v>11005</v>
      </c>
      <c r="C562" s="63" t="s">
        <v>642</v>
      </c>
      <c r="D562" s="64"/>
      <c r="E562" s="64"/>
      <c r="F562" s="65"/>
      <c r="G562" s="66"/>
      <c r="H562" s="66"/>
      <c r="I562" s="64"/>
      <c r="J562" s="64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50">
        <f t="shared" si="162"/>
        <v>0</v>
      </c>
      <c r="AB562" s="50">
        <f>IFERROR(VLOOKUP(K562,'Վարկանիշային չափորոշիչներ'!$G$6:$GE$68,4,FALSE),0)</f>
        <v>0</v>
      </c>
      <c r="AC562" s="50">
        <f>IFERROR(VLOOKUP(L562,'Վարկանիշային չափորոշիչներ'!$G$6:$GE$68,4,FALSE),0)</f>
        <v>0</v>
      </c>
      <c r="AD562" s="50">
        <f>IFERROR(VLOOKUP(M562,'Վարկանիշային չափորոշիչներ'!$G$6:$GE$68,4,FALSE),0)</f>
        <v>0</v>
      </c>
      <c r="AE562" s="50">
        <f>IFERROR(VLOOKUP(N562,'Վարկանիշային չափորոշիչներ'!$G$6:$GE$68,4,FALSE),0)</f>
        <v>0</v>
      </c>
      <c r="AF562" s="50">
        <f>IFERROR(VLOOKUP(O562,'Վարկանիշային չափորոշիչներ'!$G$6:$GE$68,4,FALSE),0)</f>
        <v>0</v>
      </c>
      <c r="AG562" s="50">
        <f>IFERROR(VLOOKUP(P562,'Վարկանիշային չափորոշիչներ'!$G$6:$GE$68,4,FALSE),0)</f>
        <v>0</v>
      </c>
      <c r="AH562" s="50">
        <f>IFERROR(VLOOKUP(Q562,'Վարկանիշային չափորոշիչներ'!$G$6:$GE$68,4,FALSE),0)</f>
        <v>0</v>
      </c>
      <c r="AI562" s="50">
        <f>IFERROR(VLOOKUP(R562,'Վարկանիշային չափորոշիչներ'!$G$6:$GE$68,4,FALSE),0)</f>
        <v>0</v>
      </c>
      <c r="AJ562" s="50">
        <f>IFERROR(VLOOKUP(S562,'Վարկանիշային չափորոշիչներ'!$G$6:$GE$68,4,FALSE),0)</f>
        <v>0</v>
      </c>
      <c r="AK562" s="50">
        <f>IFERROR(VLOOKUP(T562,'Վարկանիշային չափորոշիչներ'!$G$6:$GE$68,4,FALSE),0)</f>
        <v>0</v>
      </c>
      <c r="AL562" s="50">
        <f>IFERROR(VLOOKUP(U562,'Վարկանիշային չափորոշիչներ'!$G$6:$GE$68,4,FALSE),0)</f>
        <v>0</v>
      </c>
      <c r="AM562" s="50">
        <f>IFERROR(VLOOKUP(V562,'Վարկանիշային չափորոշիչներ'!$G$6:$GE$68,4,FALSE),0)</f>
        <v>0</v>
      </c>
      <c r="AN562" s="50">
        <f t="shared" si="152"/>
        <v>0</v>
      </c>
    </row>
    <row r="563" spans="1:40" s="39" customFormat="1" ht="103.5" hidden="1" outlineLevel="2">
      <c r="A563" s="62">
        <v>1016</v>
      </c>
      <c r="B563" s="62">
        <v>11006</v>
      </c>
      <c r="C563" s="63" t="s">
        <v>643</v>
      </c>
      <c r="D563" s="64"/>
      <c r="E563" s="64"/>
      <c r="F563" s="65"/>
      <c r="G563" s="66"/>
      <c r="H563" s="66"/>
      <c r="I563" s="64"/>
      <c r="J563" s="64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50">
        <f t="shared" si="162"/>
        <v>0</v>
      </c>
      <c r="AB563" s="50">
        <f>IFERROR(VLOOKUP(K563,'Վարկանիշային չափորոշիչներ'!$G$6:$GE$68,4,FALSE),0)</f>
        <v>0</v>
      </c>
      <c r="AC563" s="50">
        <f>IFERROR(VLOOKUP(L563,'Վարկանիշային չափորոշիչներ'!$G$6:$GE$68,4,FALSE),0)</f>
        <v>0</v>
      </c>
      <c r="AD563" s="50">
        <f>IFERROR(VLOOKUP(M563,'Վարկանիշային չափորոշիչներ'!$G$6:$GE$68,4,FALSE),0)</f>
        <v>0</v>
      </c>
      <c r="AE563" s="50">
        <f>IFERROR(VLOOKUP(N563,'Վարկանիշային չափորոշիչներ'!$G$6:$GE$68,4,FALSE),0)</f>
        <v>0</v>
      </c>
      <c r="AF563" s="50">
        <f>IFERROR(VLOOKUP(O563,'Վարկանիշային չափորոշիչներ'!$G$6:$GE$68,4,FALSE),0)</f>
        <v>0</v>
      </c>
      <c r="AG563" s="50">
        <f>IFERROR(VLOOKUP(P563,'Վարկանիշային չափորոշիչներ'!$G$6:$GE$68,4,FALSE),0)</f>
        <v>0</v>
      </c>
      <c r="AH563" s="50">
        <f>IFERROR(VLOOKUP(Q563,'Վարկանիշային չափորոշիչներ'!$G$6:$GE$68,4,FALSE),0)</f>
        <v>0</v>
      </c>
      <c r="AI563" s="50">
        <f>IFERROR(VLOOKUP(R563,'Վարկանիշային չափորոշիչներ'!$G$6:$GE$68,4,FALSE),0)</f>
        <v>0</v>
      </c>
      <c r="AJ563" s="50">
        <f>IFERROR(VLOOKUP(S563,'Վարկանիշային չափորոշիչներ'!$G$6:$GE$68,4,FALSE),0)</f>
        <v>0</v>
      </c>
      <c r="AK563" s="50">
        <f>IFERROR(VLOOKUP(T563,'Վարկանիշային չափորոշիչներ'!$G$6:$GE$68,4,FALSE),0)</f>
        <v>0</v>
      </c>
      <c r="AL563" s="50">
        <f>IFERROR(VLOOKUP(U563,'Վարկանիշային չափորոշիչներ'!$G$6:$GE$68,4,FALSE),0)</f>
        <v>0</v>
      </c>
      <c r="AM563" s="50">
        <f>IFERROR(VLOOKUP(V563,'Վարկանիշային չափորոշիչներ'!$G$6:$GE$68,4,FALSE),0)</f>
        <v>0</v>
      </c>
      <c r="AN563" s="50">
        <f t="shared" si="152"/>
        <v>0</v>
      </c>
    </row>
    <row r="564" spans="1:40" s="39" customFormat="1" ht="86.25" hidden="1" outlineLevel="2">
      <c r="A564" s="62">
        <v>1016</v>
      </c>
      <c r="B564" s="99">
        <v>32004</v>
      </c>
      <c r="C564" s="137" t="s">
        <v>644</v>
      </c>
      <c r="D564" s="64"/>
      <c r="E564" s="64"/>
      <c r="F564" s="65"/>
      <c r="G564" s="66"/>
      <c r="H564" s="66"/>
      <c r="I564" s="64"/>
      <c r="J564" s="64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50">
        <f t="shared" si="162"/>
        <v>0</v>
      </c>
      <c r="AB564" s="50">
        <f>IFERROR(VLOOKUP(K564,'Վարկանիշային չափորոշիչներ'!$G$6:$GE$68,4,FALSE),0)</f>
        <v>0</v>
      </c>
      <c r="AC564" s="50">
        <f>IFERROR(VLOOKUP(L564,'Վարկանիշային չափորոշիչներ'!$G$6:$GE$68,4,FALSE),0)</f>
        <v>0</v>
      </c>
      <c r="AD564" s="50">
        <f>IFERROR(VLOOKUP(M564,'Վարկանիշային չափորոշիչներ'!$G$6:$GE$68,4,FALSE),0)</f>
        <v>0</v>
      </c>
      <c r="AE564" s="50">
        <f>IFERROR(VLOOKUP(N564,'Վարկանիշային չափորոշիչներ'!$G$6:$GE$68,4,FALSE),0)</f>
        <v>0</v>
      </c>
      <c r="AF564" s="50">
        <f>IFERROR(VLOOKUP(O564,'Վարկանիշային չափորոշիչներ'!$G$6:$GE$68,4,FALSE),0)</f>
        <v>0</v>
      </c>
      <c r="AG564" s="50">
        <f>IFERROR(VLOOKUP(P564,'Վարկանիշային չափորոշիչներ'!$G$6:$GE$68,4,FALSE),0)</f>
        <v>0</v>
      </c>
      <c r="AH564" s="50">
        <f>IFERROR(VLOOKUP(Q564,'Վարկանիշային չափորոշիչներ'!$G$6:$GE$68,4,FALSE),0)</f>
        <v>0</v>
      </c>
      <c r="AI564" s="50">
        <f>IFERROR(VLOOKUP(R564,'Վարկանիշային չափորոշիչներ'!$G$6:$GE$68,4,FALSE),0)</f>
        <v>0</v>
      </c>
      <c r="AJ564" s="50">
        <f>IFERROR(VLOOKUP(S564,'Վարկանիշային չափորոշիչներ'!$G$6:$GE$68,4,FALSE),0)</f>
        <v>0</v>
      </c>
      <c r="AK564" s="50">
        <f>IFERROR(VLOOKUP(T564,'Վարկանիշային չափորոշիչներ'!$G$6:$GE$68,4,FALSE),0)</f>
        <v>0</v>
      </c>
      <c r="AL564" s="50">
        <f>IFERROR(VLOOKUP(U564,'Վարկանիշային չափորոշիչներ'!$G$6:$GE$68,4,FALSE),0)</f>
        <v>0</v>
      </c>
      <c r="AM564" s="50">
        <f>IFERROR(VLOOKUP(V564,'Վարկանիշային չափորոշիչներ'!$G$6:$GE$68,4,FALSE),0)</f>
        <v>0</v>
      </c>
      <c r="AN564" s="50">
        <f t="shared" si="152"/>
        <v>0</v>
      </c>
    </row>
    <row r="565" spans="1:40" s="39" customFormat="1" ht="86.25" hidden="1" outlineLevel="2">
      <c r="A565" s="62">
        <v>1016</v>
      </c>
      <c r="B565" s="62">
        <v>32003</v>
      </c>
      <c r="C565" s="63" t="s">
        <v>645</v>
      </c>
      <c r="D565" s="64"/>
      <c r="E565" s="64"/>
      <c r="F565" s="65"/>
      <c r="G565" s="66"/>
      <c r="H565" s="66"/>
      <c r="I565" s="64"/>
      <c r="J565" s="64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50">
        <f t="shared" si="162"/>
        <v>0</v>
      </c>
      <c r="AB565" s="50">
        <f>IFERROR(VLOOKUP(K565,'Վարկանիշային չափորոշիչներ'!$G$6:$GE$68,4,FALSE),0)</f>
        <v>0</v>
      </c>
      <c r="AC565" s="50">
        <f>IFERROR(VLOOKUP(L565,'Վարկանիշային չափորոշիչներ'!$G$6:$GE$68,4,FALSE),0)</f>
        <v>0</v>
      </c>
      <c r="AD565" s="50">
        <f>IFERROR(VLOOKUP(M565,'Վարկանիշային չափորոշիչներ'!$G$6:$GE$68,4,FALSE),0)</f>
        <v>0</v>
      </c>
      <c r="AE565" s="50">
        <f>IFERROR(VLOOKUP(N565,'Վարկանիշային չափորոշիչներ'!$G$6:$GE$68,4,FALSE),0)</f>
        <v>0</v>
      </c>
      <c r="AF565" s="50">
        <f>IFERROR(VLOOKUP(O565,'Վարկանիշային չափորոշիչներ'!$G$6:$GE$68,4,FALSE),0)</f>
        <v>0</v>
      </c>
      <c r="AG565" s="50">
        <f>IFERROR(VLOOKUP(P565,'Վարկանիշային չափորոշիչներ'!$G$6:$GE$68,4,FALSE),0)</f>
        <v>0</v>
      </c>
      <c r="AH565" s="50">
        <f>IFERROR(VLOOKUP(Q565,'Վարկանիշային չափորոշիչներ'!$G$6:$GE$68,4,FALSE),0)</f>
        <v>0</v>
      </c>
      <c r="AI565" s="50">
        <f>IFERROR(VLOOKUP(R565,'Վարկանիշային չափորոշիչներ'!$G$6:$GE$68,4,FALSE),0)</f>
        <v>0</v>
      </c>
      <c r="AJ565" s="50">
        <f>IFERROR(VLOOKUP(S565,'Վարկանիշային չափորոշիչներ'!$G$6:$GE$68,4,FALSE),0)</f>
        <v>0</v>
      </c>
      <c r="AK565" s="50">
        <f>IFERROR(VLOOKUP(T565,'Վարկանիշային չափորոշիչներ'!$G$6:$GE$68,4,FALSE),0)</f>
        <v>0</v>
      </c>
      <c r="AL565" s="50">
        <f>IFERROR(VLOOKUP(U565,'Վարկանիշային չափորոշիչներ'!$G$6:$GE$68,4,FALSE),0)</f>
        <v>0</v>
      </c>
      <c r="AM565" s="50">
        <f>IFERROR(VLOOKUP(V565,'Վարկանիշային չափորոշիչներ'!$G$6:$GE$68,4,FALSE),0)</f>
        <v>0</v>
      </c>
      <c r="AN565" s="50">
        <f t="shared" si="152"/>
        <v>0</v>
      </c>
    </row>
    <row r="566" spans="1:40" s="39" customFormat="1" ht="69" hidden="1" outlineLevel="1">
      <c r="A566" s="57">
        <v>1071</v>
      </c>
      <c r="B566" s="57"/>
      <c r="C566" s="58" t="s">
        <v>646</v>
      </c>
      <c r="D566" s="59">
        <f>SUM(D567:D570)</f>
        <v>0</v>
      </c>
      <c r="E566" s="59">
        <f>SUM(E567:E570)</f>
        <v>0</v>
      </c>
      <c r="F566" s="60">
        <f t="shared" ref="F566:H566" si="163">SUM(F567:F570)</f>
        <v>0</v>
      </c>
      <c r="G566" s="60">
        <f t="shared" si="163"/>
        <v>0</v>
      </c>
      <c r="H566" s="60">
        <f t="shared" si="163"/>
        <v>0</v>
      </c>
      <c r="I566" s="61" t="s">
        <v>74</v>
      </c>
      <c r="J566" s="61" t="s">
        <v>74</v>
      </c>
      <c r="K566" s="61" t="s">
        <v>74</v>
      </c>
      <c r="L566" s="61" t="s">
        <v>74</v>
      </c>
      <c r="M566" s="61" t="s">
        <v>74</v>
      </c>
      <c r="N566" s="61" t="s">
        <v>74</v>
      </c>
      <c r="O566" s="61" t="s">
        <v>74</v>
      </c>
      <c r="P566" s="61" t="s">
        <v>74</v>
      </c>
      <c r="Q566" s="61" t="s">
        <v>74</v>
      </c>
      <c r="R566" s="61" t="s">
        <v>74</v>
      </c>
      <c r="S566" s="61" t="s">
        <v>74</v>
      </c>
      <c r="T566" s="61" t="s">
        <v>74</v>
      </c>
      <c r="U566" s="61" t="s">
        <v>74</v>
      </c>
      <c r="V566" s="61" t="s">
        <v>74</v>
      </c>
      <c r="W566" s="61" t="s">
        <v>74</v>
      </c>
      <c r="AB566" s="50">
        <f>IFERROR(VLOOKUP(K566,'Վարկանիշային չափորոշիչներ'!$G$6:$GE$68,4,FALSE),0)</f>
        <v>0</v>
      </c>
      <c r="AC566" s="50">
        <f>IFERROR(VLOOKUP(L566,'Վարկանիշային չափորոշիչներ'!$G$6:$GE$68,4,FALSE),0)</f>
        <v>0</v>
      </c>
      <c r="AD566" s="50">
        <f>IFERROR(VLOOKUP(M566,'Վարկանիշային չափորոշիչներ'!$G$6:$GE$68,4,FALSE),0)</f>
        <v>0</v>
      </c>
      <c r="AE566" s="50">
        <f>IFERROR(VLOOKUP(N566,'Վարկանիշային չափորոշիչներ'!$G$6:$GE$68,4,FALSE),0)</f>
        <v>0</v>
      </c>
      <c r="AF566" s="50">
        <f>IFERROR(VLOOKUP(O566,'Վարկանիշային չափորոշիչներ'!$G$6:$GE$68,4,FALSE),0)</f>
        <v>0</v>
      </c>
      <c r="AG566" s="50">
        <f>IFERROR(VLOOKUP(P566,'Վարկանիշային չափորոշիչներ'!$G$6:$GE$68,4,FALSE),0)</f>
        <v>0</v>
      </c>
      <c r="AH566" s="50">
        <f>IFERROR(VLOOKUP(Q566,'Վարկանիշային չափորոշիչներ'!$G$6:$GE$68,4,FALSE),0)</f>
        <v>0</v>
      </c>
      <c r="AI566" s="50">
        <f>IFERROR(VLOOKUP(R566,'Վարկանիշային չափորոշիչներ'!$G$6:$GE$68,4,FALSE),0)</f>
        <v>0</v>
      </c>
      <c r="AJ566" s="50">
        <f>IFERROR(VLOOKUP(S566,'Վարկանիշային չափորոշիչներ'!$G$6:$GE$68,4,FALSE),0)</f>
        <v>0</v>
      </c>
      <c r="AK566" s="50">
        <f>IFERROR(VLOOKUP(T566,'Վարկանիշային չափորոշիչներ'!$G$6:$GE$68,4,FALSE),0)</f>
        <v>0</v>
      </c>
      <c r="AL566" s="50">
        <f>IFERROR(VLOOKUP(U566,'Վարկանիշային չափորոշիչներ'!$G$6:$GE$68,4,FALSE),0)</f>
        <v>0</v>
      </c>
      <c r="AM566" s="50">
        <f>IFERROR(VLOOKUP(V566,'Վարկանիշային չափորոշիչներ'!$G$6:$GE$68,4,FALSE),0)</f>
        <v>0</v>
      </c>
      <c r="AN566" s="50">
        <f t="shared" si="152"/>
        <v>0</v>
      </c>
    </row>
    <row r="567" spans="1:40" s="39" customFormat="1" ht="69" hidden="1" outlineLevel="2">
      <c r="A567" s="62">
        <v>1071</v>
      </c>
      <c r="B567" s="62">
        <v>11001</v>
      </c>
      <c r="C567" s="63" t="s">
        <v>647</v>
      </c>
      <c r="D567" s="73"/>
      <c r="E567" s="73"/>
      <c r="F567" s="65"/>
      <c r="G567" s="66"/>
      <c r="H567" s="66"/>
      <c r="I567" s="64"/>
      <c r="J567" s="64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50">
        <f>AN567</f>
        <v>0</v>
      </c>
      <c r="AB567" s="50">
        <f>IFERROR(VLOOKUP(K567,'Վարկանիշային չափորոշիչներ'!$G$6:$GE$68,4,FALSE),0)</f>
        <v>0</v>
      </c>
      <c r="AC567" s="50">
        <f>IFERROR(VLOOKUP(L567,'Վարկանիշային չափորոշիչներ'!$G$6:$GE$68,4,FALSE),0)</f>
        <v>0</v>
      </c>
      <c r="AD567" s="50">
        <f>IFERROR(VLOOKUP(M567,'Վարկանիշային չափորոշիչներ'!$G$6:$GE$68,4,FALSE),0)</f>
        <v>0</v>
      </c>
      <c r="AE567" s="50">
        <f>IFERROR(VLOOKUP(N567,'Վարկանիշային չափորոշիչներ'!$G$6:$GE$68,4,FALSE),0)</f>
        <v>0</v>
      </c>
      <c r="AF567" s="50">
        <f>IFERROR(VLOOKUP(O567,'Վարկանիշային չափորոշիչներ'!$G$6:$GE$68,4,FALSE),0)</f>
        <v>0</v>
      </c>
      <c r="AG567" s="50">
        <f>IFERROR(VLOOKUP(P567,'Վարկանիշային չափորոշիչներ'!$G$6:$GE$68,4,FALSE),0)</f>
        <v>0</v>
      </c>
      <c r="AH567" s="50">
        <f>IFERROR(VLOOKUP(Q567,'Վարկանիշային չափորոշիչներ'!$G$6:$GE$68,4,FALSE),0)</f>
        <v>0</v>
      </c>
      <c r="AI567" s="50">
        <f>IFERROR(VLOOKUP(R567,'Վարկանիշային չափորոշիչներ'!$G$6:$GE$68,4,FALSE),0)</f>
        <v>0</v>
      </c>
      <c r="AJ567" s="50">
        <f>IFERROR(VLOOKUP(S567,'Վարկանիշային չափորոշիչներ'!$G$6:$GE$68,4,FALSE),0)</f>
        <v>0</v>
      </c>
      <c r="AK567" s="50">
        <f>IFERROR(VLOOKUP(T567,'Վարկանիշային չափորոշիչներ'!$G$6:$GE$68,4,FALSE),0)</f>
        <v>0</v>
      </c>
      <c r="AL567" s="50">
        <f>IFERROR(VLOOKUP(U567,'Վարկանիշային չափորոշիչներ'!$G$6:$GE$68,4,FALSE),0)</f>
        <v>0</v>
      </c>
      <c r="AM567" s="50">
        <f>IFERROR(VLOOKUP(V567,'Վարկանիշային չափորոշիչներ'!$G$6:$GE$68,4,FALSE),0)</f>
        <v>0</v>
      </c>
      <c r="AN567" s="50">
        <f t="shared" si="152"/>
        <v>0</v>
      </c>
    </row>
    <row r="568" spans="1:40" s="39" customFormat="1" ht="34.5" hidden="1" outlineLevel="2">
      <c r="A568" s="62">
        <v>1071</v>
      </c>
      <c r="B568" s="62">
        <v>11002</v>
      </c>
      <c r="C568" s="63" t="s">
        <v>648</v>
      </c>
      <c r="D568" s="73"/>
      <c r="E568" s="73"/>
      <c r="F568" s="65"/>
      <c r="G568" s="66"/>
      <c r="H568" s="66"/>
      <c r="I568" s="64"/>
      <c r="J568" s="64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50">
        <f>AN568</f>
        <v>0</v>
      </c>
      <c r="AB568" s="50">
        <f>IFERROR(VLOOKUP(K568,'Վարկանիշային չափորոշիչներ'!$G$6:$GE$68,4,FALSE),0)</f>
        <v>0</v>
      </c>
      <c r="AC568" s="50">
        <f>IFERROR(VLOOKUP(L568,'Վարկանիշային չափորոշիչներ'!$G$6:$GE$68,4,FALSE),0)</f>
        <v>0</v>
      </c>
      <c r="AD568" s="50">
        <f>IFERROR(VLOOKUP(M568,'Վարկանիշային չափորոշիչներ'!$G$6:$GE$68,4,FALSE),0)</f>
        <v>0</v>
      </c>
      <c r="AE568" s="50">
        <f>IFERROR(VLOOKUP(N568,'Վարկանիշային չափորոշիչներ'!$G$6:$GE$68,4,FALSE),0)</f>
        <v>0</v>
      </c>
      <c r="AF568" s="50">
        <f>IFERROR(VLOOKUP(O568,'Վարկանիշային չափորոշիչներ'!$G$6:$GE$68,4,FALSE),0)</f>
        <v>0</v>
      </c>
      <c r="AG568" s="50">
        <f>IFERROR(VLOOKUP(P568,'Վարկանիշային չափորոշիչներ'!$G$6:$GE$68,4,FALSE),0)</f>
        <v>0</v>
      </c>
      <c r="AH568" s="50">
        <f>IFERROR(VLOOKUP(Q568,'Վարկանիշային չափորոշիչներ'!$G$6:$GE$68,4,FALSE),0)</f>
        <v>0</v>
      </c>
      <c r="AI568" s="50">
        <f>IFERROR(VLOOKUP(R568,'Վարկանիշային չափորոշիչներ'!$G$6:$GE$68,4,FALSE),0)</f>
        <v>0</v>
      </c>
      <c r="AJ568" s="50">
        <f>IFERROR(VLOOKUP(S568,'Վարկանիշային չափորոշիչներ'!$G$6:$GE$68,4,FALSE),0)</f>
        <v>0</v>
      </c>
      <c r="AK568" s="50">
        <f>IFERROR(VLOOKUP(T568,'Վարկանիշային չափորոշիչներ'!$G$6:$GE$68,4,FALSE),0)</f>
        <v>0</v>
      </c>
      <c r="AL568" s="50">
        <f>IFERROR(VLOOKUP(U568,'Վարկանիշային չափորոշիչներ'!$G$6:$GE$68,4,FALSE),0)</f>
        <v>0</v>
      </c>
      <c r="AM568" s="50">
        <f>IFERROR(VLOOKUP(V568,'Վարկանիշային չափորոշիչներ'!$G$6:$GE$68,4,FALSE),0)</f>
        <v>0</v>
      </c>
      <c r="AN568" s="50">
        <f t="shared" si="152"/>
        <v>0</v>
      </c>
    </row>
    <row r="569" spans="1:40" s="39" customFormat="1" ht="51.75" hidden="1" outlineLevel="2">
      <c r="A569" s="62">
        <v>1071</v>
      </c>
      <c r="B569" s="62">
        <v>31001</v>
      </c>
      <c r="C569" s="63" t="s">
        <v>649</v>
      </c>
      <c r="D569" s="73"/>
      <c r="E569" s="73"/>
      <c r="F569" s="65"/>
      <c r="G569" s="139"/>
      <c r="H569" s="139"/>
      <c r="I569" s="140"/>
      <c r="J569" s="140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50">
        <f>AN569</f>
        <v>0</v>
      </c>
      <c r="AB569" s="50">
        <f>IFERROR(VLOOKUP(K569,'Վարկանիշային չափորոշիչներ'!$G$6:$GE$68,4,FALSE),0)</f>
        <v>0</v>
      </c>
      <c r="AC569" s="50">
        <f>IFERROR(VLOOKUP(L569,'Վարկանիշային չափորոշիչներ'!$G$6:$GE$68,4,FALSE),0)</f>
        <v>0</v>
      </c>
      <c r="AD569" s="50">
        <f>IFERROR(VLOOKUP(M569,'Վարկանիշային չափորոշիչներ'!$G$6:$GE$68,4,FALSE),0)</f>
        <v>0</v>
      </c>
      <c r="AE569" s="50">
        <f>IFERROR(VLOOKUP(N569,'Վարկանիշային չափորոշիչներ'!$G$6:$GE$68,4,FALSE),0)</f>
        <v>0</v>
      </c>
      <c r="AF569" s="50">
        <f>IFERROR(VLOOKUP(O569,'Վարկանիշային չափորոշիչներ'!$G$6:$GE$68,4,FALSE),0)</f>
        <v>0</v>
      </c>
      <c r="AG569" s="50">
        <f>IFERROR(VLOOKUP(P569,'Վարկանիշային չափորոշիչներ'!$G$6:$GE$68,4,FALSE),0)</f>
        <v>0</v>
      </c>
      <c r="AH569" s="50">
        <f>IFERROR(VLOOKUP(Q569,'Վարկանիշային չափորոշիչներ'!$G$6:$GE$68,4,FALSE),0)</f>
        <v>0</v>
      </c>
      <c r="AI569" s="50">
        <f>IFERROR(VLOOKUP(R569,'Վարկանիշային չափորոշիչներ'!$G$6:$GE$68,4,FALSE),0)</f>
        <v>0</v>
      </c>
      <c r="AJ569" s="50">
        <f>IFERROR(VLOOKUP(S569,'Վարկանիշային չափորոշիչներ'!$G$6:$GE$68,4,FALSE),0)</f>
        <v>0</v>
      </c>
      <c r="AK569" s="50">
        <f>IFERROR(VLOOKUP(T569,'Վարկանիշային չափորոշիչներ'!$G$6:$GE$68,4,FALSE),0)</f>
        <v>0</v>
      </c>
      <c r="AL569" s="50">
        <f>IFERROR(VLOOKUP(U569,'Վարկանիշային չափորոշիչներ'!$G$6:$GE$68,4,FALSE),0)</f>
        <v>0</v>
      </c>
      <c r="AM569" s="50">
        <f>IFERROR(VLOOKUP(V569,'Վարկանիշային չափորոշիչներ'!$G$6:$GE$68,4,FALSE),0)</f>
        <v>0</v>
      </c>
      <c r="AN569" s="50">
        <f t="shared" si="152"/>
        <v>0</v>
      </c>
    </row>
    <row r="570" spans="1:40" s="39" customFormat="1" ht="69" hidden="1" outlineLevel="2">
      <c r="A570" s="62">
        <v>1071</v>
      </c>
      <c r="B570" s="62">
        <v>31004</v>
      </c>
      <c r="C570" s="63" t="s">
        <v>650</v>
      </c>
      <c r="D570" s="73"/>
      <c r="E570" s="73"/>
      <c r="F570" s="65"/>
      <c r="G570" s="66"/>
      <c r="H570" s="66"/>
      <c r="I570" s="64"/>
      <c r="J570" s="64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50">
        <f>AN570</f>
        <v>0</v>
      </c>
      <c r="AB570" s="50">
        <f>IFERROR(VLOOKUP(K570,'Վարկանիշային չափորոշիչներ'!$G$6:$GE$68,4,FALSE),0)</f>
        <v>0</v>
      </c>
      <c r="AC570" s="50">
        <f>IFERROR(VLOOKUP(L570,'Վարկանիշային չափորոշիչներ'!$G$6:$GE$68,4,FALSE),0)</f>
        <v>0</v>
      </c>
      <c r="AD570" s="50">
        <f>IFERROR(VLOOKUP(M570,'Վարկանիշային չափորոշիչներ'!$G$6:$GE$68,4,FALSE),0)</f>
        <v>0</v>
      </c>
      <c r="AE570" s="50">
        <f>IFERROR(VLOOKUP(N570,'Վարկանիշային չափորոշիչներ'!$G$6:$GE$68,4,FALSE),0)</f>
        <v>0</v>
      </c>
      <c r="AF570" s="50">
        <f>IFERROR(VLOOKUP(O570,'Վարկանիշային չափորոշիչներ'!$G$6:$GE$68,4,FALSE),0)</f>
        <v>0</v>
      </c>
      <c r="AG570" s="50">
        <f>IFERROR(VLOOKUP(P570,'Վարկանիշային չափորոշիչներ'!$G$6:$GE$68,4,FALSE),0)</f>
        <v>0</v>
      </c>
      <c r="AH570" s="50">
        <f>IFERROR(VLOOKUP(Q570,'Վարկանիշային չափորոշիչներ'!$G$6:$GE$68,4,FALSE),0)</f>
        <v>0</v>
      </c>
      <c r="AI570" s="50">
        <f>IFERROR(VLOOKUP(R570,'Վարկանիշային չափորոշիչներ'!$G$6:$GE$68,4,FALSE),0)</f>
        <v>0</v>
      </c>
      <c r="AJ570" s="50">
        <f>IFERROR(VLOOKUP(S570,'Վարկանիշային չափորոշիչներ'!$G$6:$GE$68,4,FALSE),0)</f>
        <v>0</v>
      </c>
      <c r="AK570" s="50">
        <f>IFERROR(VLOOKUP(T570,'Վարկանիշային չափորոշիչներ'!$G$6:$GE$68,4,FALSE),0)</f>
        <v>0</v>
      </c>
      <c r="AL570" s="50">
        <f>IFERROR(VLOOKUP(U570,'Վարկանիշային չափորոշիչներ'!$G$6:$GE$68,4,FALSE),0)</f>
        <v>0</v>
      </c>
      <c r="AM570" s="50">
        <f>IFERROR(VLOOKUP(V570,'Վարկանիշային չափորոշիչներ'!$G$6:$GE$68,4,FALSE),0)</f>
        <v>0</v>
      </c>
      <c r="AN570" s="50">
        <f t="shared" si="152"/>
        <v>0</v>
      </c>
    </row>
    <row r="571" spans="1:40" s="39" customFormat="1" ht="34.5" hidden="1" outlineLevel="1">
      <c r="A571" s="57">
        <v>1133</v>
      </c>
      <c r="B571" s="130"/>
      <c r="C571" s="58" t="s">
        <v>651</v>
      </c>
      <c r="D571" s="59">
        <f>SUM(D572)</f>
        <v>0</v>
      </c>
      <c r="E571" s="59">
        <f>SUM(E572)</f>
        <v>0</v>
      </c>
      <c r="F571" s="60">
        <f t="shared" ref="F571:H571" si="164">SUM(F572)</f>
        <v>0</v>
      </c>
      <c r="G571" s="60">
        <f t="shared" si="164"/>
        <v>0</v>
      </c>
      <c r="H571" s="60">
        <f t="shared" si="164"/>
        <v>0</v>
      </c>
      <c r="I571" s="61" t="s">
        <v>74</v>
      </c>
      <c r="J571" s="61" t="s">
        <v>74</v>
      </c>
      <c r="K571" s="61" t="s">
        <v>74</v>
      </c>
      <c r="L571" s="61" t="s">
        <v>74</v>
      </c>
      <c r="M571" s="61" t="s">
        <v>74</v>
      </c>
      <c r="N571" s="61" t="s">
        <v>74</v>
      </c>
      <c r="O571" s="61" t="s">
        <v>74</v>
      </c>
      <c r="P571" s="61" t="s">
        <v>74</v>
      </c>
      <c r="Q571" s="61" t="s">
        <v>74</v>
      </c>
      <c r="R571" s="61" t="s">
        <v>74</v>
      </c>
      <c r="S571" s="61" t="s">
        <v>74</v>
      </c>
      <c r="T571" s="61" t="s">
        <v>74</v>
      </c>
      <c r="U571" s="61" t="s">
        <v>74</v>
      </c>
      <c r="V571" s="61" t="s">
        <v>74</v>
      </c>
      <c r="W571" s="61" t="s">
        <v>74</v>
      </c>
      <c r="AB571" s="50">
        <f>IFERROR(VLOOKUP(K571,'Վարկանիշային չափորոշիչներ'!$G$6:$GE$68,4,FALSE),0)</f>
        <v>0</v>
      </c>
      <c r="AC571" s="50">
        <f>IFERROR(VLOOKUP(L571,'Վարկանիշային չափորոշիչներ'!$G$6:$GE$68,4,FALSE),0)</f>
        <v>0</v>
      </c>
      <c r="AD571" s="50">
        <f>IFERROR(VLOOKUP(M571,'Վարկանիշային չափորոշիչներ'!$G$6:$GE$68,4,FALSE),0)</f>
        <v>0</v>
      </c>
      <c r="AE571" s="50">
        <f>IFERROR(VLOOKUP(N571,'Վարկանիշային չափորոշիչներ'!$G$6:$GE$68,4,FALSE),0)</f>
        <v>0</v>
      </c>
      <c r="AF571" s="50">
        <f>IFERROR(VLOOKUP(O571,'Վարկանիշային չափորոշիչներ'!$G$6:$GE$68,4,FALSE),0)</f>
        <v>0</v>
      </c>
      <c r="AG571" s="50">
        <f>IFERROR(VLOOKUP(P571,'Վարկանիշային չափորոշիչներ'!$G$6:$GE$68,4,FALSE),0)</f>
        <v>0</v>
      </c>
      <c r="AH571" s="50">
        <f>IFERROR(VLOOKUP(Q571,'Վարկանիշային չափորոշիչներ'!$G$6:$GE$68,4,FALSE),0)</f>
        <v>0</v>
      </c>
      <c r="AI571" s="50">
        <f>IFERROR(VLOOKUP(R571,'Վարկանիշային չափորոշիչներ'!$G$6:$GE$68,4,FALSE),0)</f>
        <v>0</v>
      </c>
      <c r="AJ571" s="50">
        <f>IFERROR(VLOOKUP(S571,'Վարկանիշային չափորոշիչներ'!$G$6:$GE$68,4,FALSE),0)</f>
        <v>0</v>
      </c>
      <c r="AK571" s="50">
        <f>IFERROR(VLOOKUP(T571,'Վարկանիշային չափորոշիչներ'!$G$6:$GE$68,4,FALSE),0)</f>
        <v>0</v>
      </c>
      <c r="AL571" s="50">
        <f>IFERROR(VLOOKUP(U571,'Վարկանիշային չափորոշիչներ'!$G$6:$GE$68,4,FALSE),0)</f>
        <v>0</v>
      </c>
      <c r="AM571" s="50">
        <f>IFERROR(VLOOKUP(V571,'Վարկանիշային չափորոշիչներ'!$G$6:$GE$68,4,FALSE),0)</f>
        <v>0</v>
      </c>
      <c r="AN571" s="50">
        <f t="shared" si="152"/>
        <v>0</v>
      </c>
    </row>
    <row r="572" spans="1:40" s="39" customFormat="1" ht="34.5" hidden="1" outlineLevel="2">
      <c r="A572" s="62">
        <v>1133</v>
      </c>
      <c r="B572" s="62">
        <v>12001</v>
      </c>
      <c r="C572" s="63" t="s">
        <v>652</v>
      </c>
      <c r="D572" s="64"/>
      <c r="E572" s="64"/>
      <c r="F572" s="66"/>
      <c r="G572" s="66"/>
      <c r="H572" s="66"/>
      <c r="I572" s="64"/>
      <c r="J572" s="64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50">
        <f>AN572</f>
        <v>0</v>
      </c>
      <c r="AB572" s="50">
        <f>IFERROR(VLOOKUP(K572,'Վարկանիշային չափորոշիչներ'!$G$6:$GE$68,4,FALSE),0)</f>
        <v>0</v>
      </c>
      <c r="AC572" s="50">
        <f>IFERROR(VLOOKUP(L572,'Վարկանիշային չափորոշիչներ'!$G$6:$GE$68,4,FALSE),0)</f>
        <v>0</v>
      </c>
      <c r="AD572" s="50">
        <f>IFERROR(VLOOKUP(M572,'Վարկանիշային չափորոշիչներ'!$G$6:$GE$68,4,FALSE),0)</f>
        <v>0</v>
      </c>
      <c r="AE572" s="50">
        <f>IFERROR(VLOOKUP(N572,'Վարկանիշային չափորոշիչներ'!$G$6:$GE$68,4,FALSE),0)</f>
        <v>0</v>
      </c>
      <c r="AF572" s="50">
        <f>IFERROR(VLOOKUP(O572,'Վարկանիշային չափորոշիչներ'!$G$6:$GE$68,4,FALSE),0)</f>
        <v>0</v>
      </c>
      <c r="AG572" s="50">
        <f>IFERROR(VLOOKUP(P572,'Վարկանիշային չափորոշիչներ'!$G$6:$GE$68,4,FALSE),0)</f>
        <v>0</v>
      </c>
      <c r="AH572" s="50">
        <f>IFERROR(VLOOKUP(Q572,'Վարկանիշային չափորոշիչներ'!$G$6:$GE$68,4,FALSE),0)</f>
        <v>0</v>
      </c>
      <c r="AI572" s="50">
        <f>IFERROR(VLOOKUP(R572,'Վարկանիշային չափորոշիչներ'!$G$6:$GE$68,4,FALSE),0)</f>
        <v>0</v>
      </c>
      <c r="AJ572" s="50">
        <f>IFERROR(VLOOKUP(S572,'Վարկանիշային չափորոշիչներ'!$G$6:$GE$68,4,FALSE),0)</f>
        <v>0</v>
      </c>
      <c r="AK572" s="50">
        <f>IFERROR(VLOOKUP(T572,'Վարկանիշային չափորոշիչներ'!$G$6:$GE$68,4,FALSE),0)</f>
        <v>0</v>
      </c>
      <c r="AL572" s="50">
        <f>IFERROR(VLOOKUP(U572,'Վարկանիշային չափորոշիչներ'!$G$6:$GE$68,4,FALSE),0)</f>
        <v>0</v>
      </c>
      <c r="AM572" s="50">
        <f>IFERROR(VLOOKUP(V572,'Վարկանիշային չափորոշիչներ'!$G$6:$GE$68,4,FALSE),0)</f>
        <v>0</v>
      </c>
      <c r="AN572" s="50">
        <f t="shared" si="152"/>
        <v>0</v>
      </c>
    </row>
    <row r="573" spans="1:40" s="39" customFormat="1" ht="69" hidden="1" outlineLevel="1">
      <c r="A573" s="57">
        <v>1155</v>
      </c>
      <c r="B573" s="130"/>
      <c r="C573" s="58" t="s">
        <v>653</v>
      </c>
      <c r="D573" s="59">
        <f>SUM(D574:D588)</f>
        <v>0</v>
      </c>
      <c r="E573" s="59">
        <f>SUM(E574:E588)</f>
        <v>0</v>
      </c>
      <c r="F573" s="60">
        <f t="shared" ref="F573:H573" si="165">SUM(F574:F588)</f>
        <v>0</v>
      </c>
      <c r="G573" s="60">
        <f t="shared" si="165"/>
        <v>0</v>
      </c>
      <c r="H573" s="60">
        <f t="shared" si="165"/>
        <v>0</v>
      </c>
      <c r="I573" s="61" t="s">
        <v>74</v>
      </c>
      <c r="J573" s="61" t="s">
        <v>74</v>
      </c>
      <c r="K573" s="61" t="s">
        <v>74</v>
      </c>
      <c r="L573" s="61" t="s">
        <v>74</v>
      </c>
      <c r="M573" s="61" t="s">
        <v>74</v>
      </c>
      <c r="N573" s="61" t="s">
        <v>74</v>
      </c>
      <c r="O573" s="61" t="s">
        <v>74</v>
      </c>
      <c r="P573" s="61" t="s">
        <v>74</v>
      </c>
      <c r="Q573" s="61" t="s">
        <v>74</v>
      </c>
      <c r="R573" s="61" t="s">
        <v>74</v>
      </c>
      <c r="S573" s="61" t="s">
        <v>74</v>
      </c>
      <c r="T573" s="61" t="s">
        <v>74</v>
      </c>
      <c r="U573" s="61" t="s">
        <v>74</v>
      </c>
      <c r="V573" s="61" t="s">
        <v>74</v>
      </c>
      <c r="W573" s="61" t="s">
        <v>74</v>
      </c>
      <c r="AB573" s="50">
        <f>IFERROR(VLOOKUP(K573,'Վարկանիշային չափորոշիչներ'!$G$6:$GE$68,4,FALSE),0)</f>
        <v>0</v>
      </c>
      <c r="AC573" s="50">
        <f>IFERROR(VLOOKUP(L573,'Վարկանիշային չափորոշիչներ'!$G$6:$GE$68,4,FALSE),0)</f>
        <v>0</v>
      </c>
      <c r="AD573" s="50">
        <f>IFERROR(VLOOKUP(M573,'Վարկանիշային չափորոշիչներ'!$G$6:$GE$68,4,FALSE),0)</f>
        <v>0</v>
      </c>
      <c r="AE573" s="50">
        <f>IFERROR(VLOOKUP(N573,'Վարկանիշային չափորոշիչներ'!$G$6:$GE$68,4,FALSE),0)</f>
        <v>0</v>
      </c>
      <c r="AF573" s="50">
        <f>IFERROR(VLOOKUP(O573,'Վարկանիշային չափորոշիչներ'!$G$6:$GE$68,4,FALSE),0)</f>
        <v>0</v>
      </c>
      <c r="AG573" s="50">
        <f>IFERROR(VLOOKUP(P573,'Վարկանիշային չափորոշիչներ'!$G$6:$GE$68,4,FALSE),0)</f>
        <v>0</v>
      </c>
      <c r="AH573" s="50">
        <f>IFERROR(VLOOKUP(Q573,'Վարկանիշային չափորոշիչներ'!$G$6:$GE$68,4,FALSE),0)</f>
        <v>0</v>
      </c>
      <c r="AI573" s="50">
        <f>IFERROR(VLOOKUP(R573,'Վարկանիշային չափորոշիչներ'!$G$6:$GE$68,4,FALSE),0)</f>
        <v>0</v>
      </c>
      <c r="AJ573" s="50">
        <f>IFERROR(VLOOKUP(S573,'Վարկանիշային չափորոշիչներ'!$G$6:$GE$68,4,FALSE),0)</f>
        <v>0</v>
      </c>
      <c r="AK573" s="50">
        <f>IFERROR(VLOOKUP(T573,'Վարկանիշային չափորոշիչներ'!$G$6:$GE$68,4,FALSE),0)</f>
        <v>0</v>
      </c>
      <c r="AL573" s="50">
        <f>IFERROR(VLOOKUP(U573,'Վարկանիշային չափորոշիչներ'!$G$6:$GE$68,4,FALSE),0)</f>
        <v>0</v>
      </c>
      <c r="AM573" s="50">
        <f>IFERROR(VLOOKUP(V573,'Վարկանիշային չափորոշիչներ'!$G$6:$GE$68,4,FALSE),0)</f>
        <v>0</v>
      </c>
      <c r="AN573" s="50">
        <f t="shared" si="152"/>
        <v>0</v>
      </c>
    </row>
    <row r="574" spans="1:40" s="39" customFormat="1" ht="155.25" hidden="1" outlineLevel="2">
      <c r="A574" s="62">
        <v>1155</v>
      </c>
      <c r="B574" s="62">
        <v>11001</v>
      </c>
      <c r="C574" s="63" t="s">
        <v>654</v>
      </c>
      <c r="D574" s="64"/>
      <c r="E574" s="64"/>
      <c r="F574" s="65"/>
      <c r="G574" s="66"/>
      <c r="H574" s="66"/>
      <c r="I574" s="64"/>
      <c r="J574" s="64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50">
        <f t="shared" ref="W574:W588" si="166">AN574</f>
        <v>0</v>
      </c>
      <c r="AB574" s="50">
        <f>IFERROR(VLOOKUP(K574,'Վարկանիշային չափորոշիչներ'!$G$6:$GE$68,4,FALSE),0)</f>
        <v>0</v>
      </c>
      <c r="AC574" s="50">
        <f>IFERROR(VLOOKUP(L574,'Վարկանիշային չափորոշիչներ'!$G$6:$GE$68,4,FALSE),0)</f>
        <v>0</v>
      </c>
      <c r="AD574" s="50">
        <f>IFERROR(VLOOKUP(M574,'Վարկանիշային չափորոշիչներ'!$G$6:$GE$68,4,FALSE),0)</f>
        <v>0</v>
      </c>
      <c r="AE574" s="50">
        <f>IFERROR(VLOOKUP(N574,'Վարկանիշային չափորոշիչներ'!$G$6:$GE$68,4,FALSE),0)</f>
        <v>0</v>
      </c>
      <c r="AF574" s="50">
        <f>IFERROR(VLOOKUP(O574,'Վարկանիշային չափորոշիչներ'!$G$6:$GE$68,4,FALSE),0)</f>
        <v>0</v>
      </c>
      <c r="AG574" s="50">
        <f>IFERROR(VLOOKUP(P574,'Վարկանիշային չափորոշիչներ'!$G$6:$GE$68,4,FALSE),0)</f>
        <v>0</v>
      </c>
      <c r="AH574" s="50">
        <f>IFERROR(VLOOKUP(Q574,'Վարկանիշային չափորոշիչներ'!$G$6:$GE$68,4,FALSE),0)</f>
        <v>0</v>
      </c>
      <c r="AI574" s="50">
        <f>IFERROR(VLOOKUP(R574,'Վարկանիշային չափորոշիչներ'!$G$6:$GE$68,4,FALSE),0)</f>
        <v>0</v>
      </c>
      <c r="AJ574" s="50">
        <f>IFERROR(VLOOKUP(S574,'Վարկանիշային չափորոշիչներ'!$G$6:$GE$68,4,FALSE),0)</f>
        <v>0</v>
      </c>
      <c r="AK574" s="50">
        <f>IFERROR(VLOOKUP(T574,'Վարկանիշային չափորոշիչներ'!$G$6:$GE$68,4,FALSE),0)</f>
        <v>0</v>
      </c>
      <c r="AL574" s="50">
        <f>IFERROR(VLOOKUP(U574,'Վարկանիշային չափորոշիչներ'!$G$6:$GE$68,4,FALSE),0)</f>
        <v>0</v>
      </c>
      <c r="AM574" s="50">
        <f>IFERROR(VLOOKUP(V574,'Վարկանիշային չափորոշիչներ'!$G$6:$GE$68,4,FALSE),0)</f>
        <v>0</v>
      </c>
      <c r="AN574" s="50">
        <f t="shared" ref="AN574:AN625" si="167">SUM(AB574:AM574)</f>
        <v>0</v>
      </c>
    </row>
    <row r="575" spans="1:40" s="39" customFormat="1" ht="34.5" hidden="1" outlineLevel="2">
      <c r="A575" s="62">
        <v>1155</v>
      </c>
      <c r="B575" s="62">
        <v>11002</v>
      </c>
      <c r="C575" s="63" t="s">
        <v>655</v>
      </c>
      <c r="D575" s="64"/>
      <c r="E575" s="64"/>
      <c r="F575" s="65"/>
      <c r="G575" s="66"/>
      <c r="H575" s="66"/>
      <c r="I575" s="64"/>
      <c r="J575" s="64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50">
        <f t="shared" si="166"/>
        <v>0</v>
      </c>
      <c r="AB575" s="50">
        <f>IFERROR(VLOOKUP(K575,'Վարկանիշային չափորոշիչներ'!$G$6:$GE$68,4,FALSE),0)</f>
        <v>0</v>
      </c>
      <c r="AC575" s="50">
        <f>IFERROR(VLOOKUP(L575,'Վարկանիշային չափորոշիչներ'!$G$6:$GE$68,4,FALSE),0)</f>
        <v>0</v>
      </c>
      <c r="AD575" s="50">
        <f>IFERROR(VLOOKUP(M575,'Վարկանիշային չափորոշիչներ'!$G$6:$GE$68,4,FALSE),0)</f>
        <v>0</v>
      </c>
      <c r="AE575" s="50">
        <f>IFERROR(VLOOKUP(N575,'Վարկանիշային չափորոշիչներ'!$G$6:$GE$68,4,FALSE),0)</f>
        <v>0</v>
      </c>
      <c r="AF575" s="50">
        <f>IFERROR(VLOOKUP(O575,'Վարկանիշային չափորոշիչներ'!$G$6:$GE$68,4,FALSE),0)</f>
        <v>0</v>
      </c>
      <c r="AG575" s="50">
        <f>IFERROR(VLOOKUP(P575,'Վարկանիշային չափորոշիչներ'!$G$6:$GE$68,4,FALSE),0)</f>
        <v>0</v>
      </c>
      <c r="AH575" s="50">
        <f>IFERROR(VLOOKUP(Q575,'Վարկանիշային չափորոշիչներ'!$G$6:$GE$68,4,FALSE),0)</f>
        <v>0</v>
      </c>
      <c r="AI575" s="50">
        <f>IFERROR(VLOOKUP(R575,'Վարկանիշային չափորոշիչներ'!$G$6:$GE$68,4,FALSE),0)</f>
        <v>0</v>
      </c>
      <c r="AJ575" s="50">
        <f>IFERROR(VLOOKUP(S575,'Վարկանիշային չափորոշիչներ'!$G$6:$GE$68,4,FALSE),0)</f>
        <v>0</v>
      </c>
      <c r="AK575" s="50">
        <f>IFERROR(VLOOKUP(T575,'Վարկանիշային չափորոշիչներ'!$G$6:$GE$68,4,FALSE),0)</f>
        <v>0</v>
      </c>
      <c r="AL575" s="50">
        <f>IFERROR(VLOOKUP(U575,'Վարկանիշային չափորոշիչներ'!$G$6:$GE$68,4,FALSE),0)</f>
        <v>0</v>
      </c>
      <c r="AM575" s="50">
        <f>IFERROR(VLOOKUP(V575,'Վարկանիշային չափորոշիչներ'!$G$6:$GE$68,4,FALSE),0)</f>
        <v>0</v>
      </c>
      <c r="AN575" s="50">
        <f t="shared" si="167"/>
        <v>0</v>
      </c>
    </row>
    <row r="576" spans="1:40" s="39" customFormat="1" ht="51.75" hidden="1" outlineLevel="2">
      <c r="A576" s="62">
        <v>1155</v>
      </c>
      <c r="B576" s="62">
        <v>11003</v>
      </c>
      <c r="C576" s="63" t="s">
        <v>656</v>
      </c>
      <c r="D576" s="64"/>
      <c r="E576" s="64"/>
      <c r="F576" s="66"/>
      <c r="G576" s="66"/>
      <c r="H576" s="66"/>
      <c r="I576" s="64"/>
      <c r="J576" s="64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50">
        <f t="shared" si="166"/>
        <v>0</v>
      </c>
      <c r="AB576" s="50">
        <f>IFERROR(VLOOKUP(K576,'Վարկանիշային չափորոշիչներ'!$G$6:$GE$68,4,FALSE),0)</f>
        <v>0</v>
      </c>
      <c r="AC576" s="50">
        <f>IFERROR(VLOOKUP(L576,'Վարկանիշային չափորոշիչներ'!$G$6:$GE$68,4,FALSE),0)</f>
        <v>0</v>
      </c>
      <c r="AD576" s="50">
        <f>IFERROR(VLOOKUP(M576,'Վարկանիշային չափորոշիչներ'!$G$6:$GE$68,4,FALSE),0)</f>
        <v>0</v>
      </c>
      <c r="AE576" s="50">
        <f>IFERROR(VLOOKUP(N576,'Վարկանիշային չափորոշիչներ'!$G$6:$GE$68,4,FALSE),0)</f>
        <v>0</v>
      </c>
      <c r="AF576" s="50">
        <f>IFERROR(VLOOKUP(O576,'Վարկանիշային չափորոշիչներ'!$G$6:$GE$68,4,FALSE),0)</f>
        <v>0</v>
      </c>
      <c r="AG576" s="50">
        <f>IFERROR(VLOOKUP(P576,'Վարկանիշային չափորոշիչներ'!$G$6:$GE$68,4,FALSE),0)</f>
        <v>0</v>
      </c>
      <c r="AH576" s="50">
        <f>IFERROR(VLOOKUP(Q576,'Վարկանիշային չափորոշիչներ'!$G$6:$GE$68,4,FALSE),0)</f>
        <v>0</v>
      </c>
      <c r="AI576" s="50">
        <f>IFERROR(VLOOKUP(R576,'Վարկանիշային չափորոշիչներ'!$G$6:$GE$68,4,FALSE),0)</f>
        <v>0</v>
      </c>
      <c r="AJ576" s="50">
        <f>IFERROR(VLOOKUP(S576,'Վարկանիշային չափորոշիչներ'!$G$6:$GE$68,4,FALSE),0)</f>
        <v>0</v>
      </c>
      <c r="AK576" s="50">
        <f>IFERROR(VLOOKUP(T576,'Վարկանիշային չափորոշիչներ'!$G$6:$GE$68,4,FALSE),0)</f>
        <v>0</v>
      </c>
      <c r="AL576" s="50">
        <f>IFERROR(VLOOKUP(U576,'Վարկանիշային չափորոշիչներ'!$G$6:$GE$68,4,FALSE),0)</f>
        <v>0</v>
      </c>
      <c r="AM576" s="50">
        <f>IFERROR(VLOOKUP(V576,'Վարկանիշային չափորոշիչներ'!$G$6:$GE$68,4,FALSE),0)</f>
        <v>0</v>
      </c>
      <c r="AN576" s="50">
        <f t="shared" si="167"/>
        <v>0</v>
      </c>
    </row>
    <row r="577" spans="1:40" s="39" customFormat="1" ht="34.5" hidden="1" outlineLevel="2">
      <c r="A577" s="62">
        <v>1155</v>
      </c>
      <c r="B577" s="62">
        <v>11004</v>
      </c>
      <c r="C577" s="63" t="s">
        <v>657</v>
      </c>
      <c r="D577" s="64"/>
      <c r="E577" s="64"/>
      <c r="F577" s="66"/>
      <c r="G577" s="66"/>
      <c r="H577" s="66"/>
      <c r="I577" s="64"/>
      <c r="J577" s="64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50">
        <f t="shared" si="166"/>
        <v>0</v>
      </c>
      <c r="AB577" s="50">
        <f>IFERROR(VLOOKUP(K577,'Վարկանիշային չափորոշիչներ'!$G$6:$GE$68,4,FALSE),0)</f>
        <v>0</v>
      </c>
      <c r="AC577" s="50">
        <f>IFERROR(VLOOKUP(L577,'Վարկանիշային չափորոշիչներ'!$G$6:$GE$68,4,FALSE),0)</f>
        <v>0</v>
      </c>
      <c r="AD577" s="50">
        <f>IFERROR(VLOOKUP(M577,'Վարկանիշային չափորոշիչներ'!$G$6:$GE$68,4,FALSE),0)</f>
        <v>0</v>
      </c>
      <c r="AE577" s="50">
        <f>IFERROR(VLOOKUP(N577,'Վարկանիշային չափորոշիչներ'!$G$6:$GE$68,4,FALSE),0)</f>
        <v>0</v>
      </c>
      <c r="AF577" s="50">
        <f>IFERROR(VLOOKUP(O577,'Վարկանիշային չափորոշիչներ'!$G$6:$GE$68,4,FALSE),0)</f>
        <v>0</v>
      </c>
      <c r="AG577" s="50">
        <f>IFERROR(VLOOKUP(P577,'Վարկանիշային չափորոշիչներ'!$G$6:$GE$68,4,FALSE),0)</f>
        <v>0</v>
      </c>
      <c r="AH577" s="50">
        <f>IFERROR(VLOOKUP(Q577,'Վարկանիշային չափորոշիչներ'!$G$6:$GE$68,4,FALSE),0)</f>
        <v>0</v>
      </c>
      <c r="AI577" s="50">
        <f>IFERROR(VLOOKUP(R577,'Վարկանիշային չափորոշիչներ'!$G$6:$GE$68,4,FALSE),0)</f>
        <v>0</v>
      </c>
      <c r="AJ577" s="50">
        <f>IFERROR(VLOOKUP(S577,'Վարկանիշային չափորոշիչներ'!$G$6:$GE$68,4,FALSE),0)</f>
        <v>0</v>
      </c>
      <c r="AK577" s="50">
        <f>IFERROR(VLOOKUP(T577,'Վարկանիշային չափորոշիչներ'!$G$6:$GE$68,4,FALSE),0)</f>
        <v>0</v>
      </c>
      <c r="AL577" s="50">
        <f>IFERROR(VLOOKUP(U577,'Վարկանիշային չափորոշիչներ'!$G$6:$GE$68,4,FALSE),0)</f>
        <v>0</v>
      </c>
      <c r="AM577" s="50">
        <f>IFERROR(VLOOKUP(V577,'Վարկանիշային չափորոշիչներ'!$G$6:$GE$68,4,FALSE),0)</f>
        <v>0</v>
      </c>
      <c r="AN577" s="50">
        <f t="shared" si="167"/>
        <v>0</v>
      </c>
    </row>
    <row r="578" spans="1:40" s="39" customFormat="1" ht="34.5" hidden="1" outlineLevel="2">
      <c r="A578" s="62">
        <v>1155</v>
      </c>
      <c r="B578" s="62">
        <v>11005</v>
      </c>
      <c r="C578" s="137" t="s">
        <v>658</v>
      </c>
      <c r="D578" s="64"/>
      <c r="E578" s="64"/>
      <c r="F578" s="66"/>
      <c r="G578" s="66"/>
      <c r="H578" s="66"/>
      <c r="I578" s="64"/>
      <c r="J578" s="64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50">
        <f t="shared" si="166"/>
        <v>0</v>
      </c>
      <c r="AB578" s="50">
        <f>IFERROR(VLOOKUP(K578,'Վարկանիշային չափորոշիչներ'!$G$6:$GE$68,4,FALSE),0)</f>
        <v>0</v>
      </c>
      <c r="AC578" s="50">
        <f>IFERROR(VLOOKUP(L578,'Վարկանիշային չափորոշիչներ'!$G$6:$GE$68,4,FALSE),0)</f>
        <v>0</v>
      </c>
      <c r="AD578" s="50">
        <f>IFERROR(VLOOKUP(M578,'Վարկանիշային չափորոշիչներ'!$G$6:$GE$68,4,FALSE),0)</f>
        <v>0</v>
      </c>
      <c r="AE578" s="50">
        <f>IFERROR(VLOOKUP(N578,'Վարկանիշային չափորոշիչներ'!$G$6:$GE$68,4,FALSE),0)</f>
        <v>0</v>
      </c>
      <c r="AF578" s="50">
        <f>IFERROR(VLOOKUP(O578,'Վարկանիշային չափորոշիչներ'!$G$6:$GE$68,4,FALSE),0)</f>
        <v>0</v>
      </c>
      <c r="AG578" s="50">
        <f>IFERROR(VLOOKUP(P578,'Վարկանիշային չափորոշիչներ'!$G$6:$GE$68,4,FALSE),0)</f>
        <v>0</v>
      </c>
      <c r="AH578" s="50">
        <f>IFERROR(VLOOKUP(Q578,'Վարկանիշային չափորոշիչներ'!$G$6:$GE$68,4,FALSE),0)</f>
        <v>0</v>
      </c>
      <c r="AI578" s="50">
        <f>IFERROR(VLOOKUP(R578,'Վարկանիշային չափորոշիչներ'!$G$6:$GE$68,4,FALSE),0)</f>
        <v>0</v>
      </c>
      <c r="AJ578" s="50">
        <f>IFERROR(VLOOKUP(S578,'Վարկանիշային չափորոշիչներ'!$G$6:$GE$68,4,FALSE),0)</f>
        <v>0</v>
      </c>
      <c r="AK578" s="50">
        <f>IFERROR(VLOOKUP(T578,'Վարկանիշային չափորոշիչներ'!$G$6:$GE$68,4,FALSE),0)</f>
        <v>0</v>
      </c>
      <c r="AL578" s="50">
        <f>IFERROR(VLOOKUP(U578,'Վարկանիշային չափորոշիչներ'!$G$6:$GE$68,4,FALSE),0)</f>
        <v>0</v>
      </c>
      <c r="AM578" s="50">
        <f>IFERROR(VLOOKUP(V578,'Վարկանիշային չափորոշիչներ'!$G$6:$GE$68,4,FALSE),0)</f>
        <v>0</v>
      </c>
      <c r="AN578" s="50">
        <f t="shared" si="167"/>
        <v>0</v>
      </c>
    </row>
    <row r="579" spans="1:40" s="39" customFormat="1" ht="69" hidden="1" outlineLevel="2">
      <c r="A579" s="62">
        <v>1155</v>
      </c>
      <c r="B579" s="62">
        <v>11006</v>
      </c>
      <c r="C579" s="63" t="s">
        <v>659</v>
      </c>
      <c r="D579" s="64"/>
      <c r="E579" s="64"/>
      <c r="F579" s="66"/>
      <c r="G579" s="66"/>
      <c r="H579" s="66"/>
      <c r="I579" s="64"/>
      <c r="J579" s="64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50">
        <f t="shared" si="166"/>
        <v>0</v>
      </c>
      <c r="AB579" s="50">
        <f>IFERROR(VLOOKUP(K579,'Վարկանիշային չափորոշիչներ'!$G$6:$GE$68,4,FALSE),0)</f>
        <v>0</v>
      </c>
      <c r="AC579" s="50">
        <f>IFERROR(VLOOKUP(L579,'Վարկանիշային չափորոշիչներ'!$G$6:$GE$68,4,FALSE),0)</f>
        <v>0</v>
      </c>
      <c r="AD579" s="50">
        <f>IFERROR(VLOOKUP(M579,'Վարկանիշային չափորոշիչներ'!$G$6:$GE$68,4,FALSE),0)</f>
        <v>0</v>
      </c>
      <c r="AE579" s="50">
        <f>IFERROR(VLOOKUP(N579,'Վարկանիշային չափորոշիչներ'!$G$6:$GE$68,4,FALSE),0)</f>
        <v>0</v>
      </c>
      <c r="AF579" s="50">
        <f>IFERROR(VLOOKUP(O579,'Վարկանիշային չափորոշիչներ'!$G$6:$GE$68,4,FALSE),0)</f>
        <v>0</v>
      </c>
      <c r="AG579" s="50">
        <f>IFERROR(VLOOKUP(P579,'Վարկանիշային չափորոշիչներ'!$G$6:$GE$68,4,FALSE),0)</f>
        <v>0</v>
      </c>
      <c r="AH579" s="50">
        <f>IFERROR(VLOOKUP(Q579,'Վարկանիշային չափորոշիչներ'!$G$6:$GE$68,4,FALSE),0)</f>
        <v>0</v>
      </c>
      <c r="AI579" s="50">
        <f>IFERROR(VLOOKUP(R579,'Վարկանիշային չափորոշիչներ'!$G$6:$GE$68,4,FALSE),0)</f>
        <v>0</v>
      </c>
      <c r="AJ579" s="50">
        <f>IFERROR(VLOOKUP(S579,'Վարկանիշային չափորոշիչներ'!$G$6:$GE$68,4,FALSE),0)</f>
        <v>0</v>
      </c>
      <c r="AK579" s="50">
        <f>IFERROR(VLOOKUP(T579,'Վարկանիշային չափորոշիչներ'!$G$6:$GE$68,4,FALSE),0)</f>
        <v>0</v>
      </c>
      <c r="AL579" s="50">
        <f>IFERROR(VLOOKUP(U579,'Վարկանիշային չափորոշիչներ'!$G$6:$GE$68,4,FALSE),0)</f>
        <v>0</v>
      </c>
      <c r="AM579" s="50">
        <f>IFERROR(VLOOKUP(V579,'Վարկանիշային չափորոշիչներ'!$G$6:$GE$68,4,FALSE),0)</f>
        <v>0</v>
      </c>
      <c r="AN579" s="50">
        <f t="shared" si="167"/>
        <v>0</v>
      </c>
    </row>
    <row r="580" spans="1:40" s="39" customFormat="1" ht="34.5" hidden="1" outlineLevel="2">
      <c r="A580" s="62">
        <v>1155</v>
      </c>
      <c r="B580" s="62">
        <v>11007</v>
      </c>
      <c r="C580" s="63" t="s">
        <v>660</v>
      </c>
      <c r="D580" s="64"/>
      <c r="E580" s="64"/>
      <c r="F580" s="66"/>
      <c r="G580" s="66"/>
      <c r="H580" s="66"/>
      <c r="I580" s="64"/>
      <c r="J580" s="64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50">
        <f t="shared" si="166"/>
        <v>0</v>
      </c>
      <c r="AB580" s="50">
        <f>IFERROR(VLOOKUP(K580,'Վարկանիշային չափորոշիչներ'!$G$6:$GE$68,4,FALSE),0)</f>
        <v>0</v>
      </c>
      <c r="AC580" s="50">
        <f>IFERROR(VLOOKUP(L580,'Վարկանիշային չափորոշիչներ'!$G$6:$GE$68,4,FALSE),0)</f>
        <v>0</v>
      </c>
      <c r="AD580" s="50">
        <f>IFERROR(VLOOKUP(M580,'Վարկանիշային չափորոշիչներ'!$G$6:$GE$68,4,FALSE),0)</f>
        <v>0</v>
      </c>
      <c r="AE580" s="50">
        <f>IFERROR(VLOOKUP(N580,'Վարկանիշային չափորոշիչներ'!$G$6:$GE$68,4,FALSE),0)</f>
        <v>0</v>
      </c>
      <c r="AF580" s="50">
        <f>IFERROR(VLOOKUP(O580,'Վարկանիշային չափորոշիչներ'!$G$6:$GE$68,4,FALSE),0)</f>
        <v>0</v>
      </c>
      <c r="AG580" s="50">
        <f>IFERROR(VLOOKUP(P580,'Վարկանիշային չափորոշիչներ'!$G$6:$GE$68,4,FALSE),0)</f>
        <v>0</v>
      </c>
      <c r="AH580" s="50">
        <f>IFERROR(VLOOKUP(Q580,'Վարկանիշային չափորոշիչներ'!$G$6:$GE$68,4,FALSE),0)</f>
        <v>0</v>
      </c>
      <c r="AI580" s="50">
        <f>IFERROR(VLOOKUP(R580,'Վարկանիշային չափորոշիչներ'!$G$6:$GE$68,4,FALSE),0)</f>
        <v>0</v>
      </c>
      <c r="AJ580" s="50">
        <f>IFERROR(VLOOKUP(S580,'Վարկանիշային չափորոշիչներ'!$G$6:$GE$68,4,FALSE),0)</f>
        <v>0</v>
      </c>
      <c r="AK580" s="50">
        <f>IFERROR(VLOOKUP(T580,'Վարկանիշային չափորոշիչներ'!$G$6:$GE$68,4,FALSE),0)</f>
        <v>0</v>
      </c>
      <c r="AL580" s="50">
        <f>IFERROR(VLOOKUP(U580,'Վարկանիշային չափորոշիչներ'!$G$6:$GE$68,4,FALSE),0)</f>
        <v>0</v>
      </c>
      <c r="AM580" s="50">
        <f>IFERROR(VLOOKUP(V580,'Վարկանիշային չափորոշիչներ'!$G$6:$GE$68,4,FALSE),0)</f>
        <v>0</v>
      </c>
      <c r="AN580" s="50">
        <f t="shared" si="167"/>
        <v>0</v>
      </c>
    </row>
    <row r="581" spans="1:40" s="39" customFormat="1" ht="34.5" hidden="1" outlineLevel="2">
      <c r="A581" s="62">
        <v>1155</v>
      </c>
      <c r="B581" s="62">
        <v>11008</v>
      </c>
      <c r="C581" s="63" t="s">
        <v>661</v>
      </c>
      <c r="D581" s="64"/>
      <c r="E581" s="64"/>
      <c r="F581" s="66"/>
      <c r="G581" s="66"/>
      <c r="H581" s="66"/>
      <c r="I581" s="64"/>
      <c r="J581" s="64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50">
        <f t="shared" si="166"/>
        <v>0</v>
      </c>
      <c r="AB581" s="50">
        <f>IFERROR(VLOOKUP(K581,'Վարկանիշային չափորոշիչներ'!$G$6:$GE$68,4,FALSE),0)</f>
        <v>0</v>
      </c>
      <c r="AC581" s="50">
        <f>IFERROR(VLOOKUP(L581,'Վարկանիշային չափորոշիչներ'!$G$6:$GE$68,4,FALSE),0)</f>
        <v>0</v>
      </c>
      <c r="AD581" s="50">
        <f>IFERROR(VLOOKUP(M581,'Վարկանիշային չափորոշիչներ'!$G$6:$GE$68,4,FALSE),0)</f>
        <v>0</v>
      </c>
      <c r="AE581" s="50">
        <f>IFERROR(VLOOKUP(N581,'Վարկանիշային չափորոշիչներ'!$G$6:$GE$68,4,FALSE),0)</f>
        <v>0</v>
      </c>
      <c r="AF581" s="50">
        <f>IFERROR(VLOOKUP(O581,'Վարկանիշային չափորոշիչներ'!$G$6:$GE$68,4,FALSE),0)</f>
        <v>0</v>
      </c>
      <c r="AG581" s="50">
        <f>IFERROR(VLOOKUP(P581,'Վարկանիշային չափորոշիչներ'!$G$6:$GE$68,4,FALSE),0)</f>
        <v>0</v>
      </c>
      <c r="AH581" s="50">
        <f>IFERROR(VLOOKUP(Q581,'Վարկանիշային չափորոշիչներ'!$G$6:$GE$68,4,FALSE),0)</f>
        <v>0</v>
      </c>
      <c r="AI581" s="50">
        <f>IFERROR(VLOOKUP(R581,'Վարկանիշային չափորոշիչներ'!$G$6:$GE$68,4,FALSE),0)</f>
        <v>0</v>
      </c>
      <c r="AJ581" s="50">
        <f>IFERROR(VLOOKUP(S581,'Վարկանիշային չափորոշիչներ'!$G$6:$GE$68,4,FALSE),0)</f>
        <v>0</v>
      </c>
      <c r="AK581" s="50">
        <f>IFERROR(VLOOKUP(T581,'Վարկանիշային չափորոշիչներ'!$G$6:$GE$68,4,FALSE),0)</f>
        <v>0</v>
      </c>
      <c r="AL581" s="50">
        <f>IFERROR(VLOOKUP(U581,'Վարկանիշային չափորոշիչներ'!$G$6:$GE$68,4,FALSE),0)</f>
        <v>0</v>
      </c>
      <c r="AM581" s="50">
        <f>IFERROR(VLOOKUP(V581,'Վարկանիշային չափորոշիչներ'!$G$6:$GE$68,4,FALSE),0)</f>
        <v>0</v>
      </c>
      <c r="AN581" s="50">
        <f t="shared" si="167"/>
        <v>0</v>
      </c>
    </row>
    <row r="582" spans="1:40" s="39" customFormat="1" ht="69" hidden="1" outlineLevel="2">
      <c r="A582" s="62">
        <v>1155</v>
      </c>
      <c r="B582" s="62">
        <v>11010</v>
      </c>
      <c r="C582" s="63" t="s">
        <v>662</v>
      </c>
      <c r="D582" s="64"/>
      <c r="E582" s="64"/>
      <c r="F582" s="66"/>
      <c r="G582" s="66"/>
      <c r="H582" s="66"/>
      <c r="I582" s="64"/>
      <c r="J582" s="64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50">
        <f t="shared" si="166"/>
        <v>0</v>
      </c>
      <c r="AB582" s="50">
        <f>IFERROR(VLOOKUP(K582,'Վարկանիշային չափորոշիչներ'!$G$6:$GE$68,4,FALSE),0)</f>
        <v>0</v>
      </c>
      <c r="AC582" s="50">
        <f>IFERROR(VLOOKUP(L582,'Վարկանիշային չափորոշիչներ'!$G$6:$GE$68,4,FALSE),0)</f>
        <v>0</v>
      </c>
      <c r="AD582" s="50">
        <f>IFERROR(VLOOKUP(M582,'Վարկանիշային չափորոշիչներ'!$G$6:$GE$68,4,FALSE),0)</f>
        <v>0</v>
      </c>
      <c r="AE582" s="50">
        <f>IFERROR(VLOOKUP(N582,'Վարկանիշային չափորոշիչներ'!$G$6:$GE$68,4,FALSE),0)</f>
        <v>0</v>
      </c>
      <c r="AF582" s="50">
        <f>IFERROR(VLOOKUP(O582,'Վարկանիշային չափորոշիչներ'!$G$6:$GE$68,4,FALSE),0)</f>
        <v>0</v>
      </c>
      <c r="AG582" s="50">
        <f>IFERROR(VLOOKUP(P582,'Վարկանիշային չափորոշիչներ'!$G$6:$GE$68,4,FALSE),0)</f>
        <v>0</v>
      </c>
      <c r="AH582" s="50">
        <f>IFERROR(VLOOKUP(Q582,'Վարկանիշային չափորոշիչներ'!$G$6:$GE$68,4,FALSE),0)</f>
        <v>0</v>
      </c>
      <c r="AI582" s="50">
        <f>IFERROR(VLOOKUP(R582,'Վարկանիշային չափորոշիչներ'!$G$6:$GE$68,4,FALSE),0)</f>
        <v>0</v>
      </c>
      <c r="AJ582" s="50">
        <f>IFERROR(VLOOKUP(S582,'Վարկանիշային չափորոշիչներ'!$G$6:$GE$68,4,FALSE),0)</f>
        <v>0</v>
      </c>
      <c r="AK582" s="50">
        <f>IFERROR(VLOOKUP(T582,'Վարկանիշային չափորոշիչներ'!$G$6:$GE$68,4,FALSE),0)</f>
        <v>0</v>
      </c>
      <c r="AL582" s="50">
        <f>IFERROR(VLOOKUP(U582,'Վարկանիշային չափորոշիչներ'!$G$6:$GE$68,4,FALSE),0)</f>
        <v>0</v>
      </c>
      <c r="AM582" s="50">
        <f>IFERROR(VLOOKUP(V582,'Վարկանիշային չափորոշիչներ'!$G$6:$GE$68,4,FALSE),0)</f>
        <v>0</v>
      </c>
      <c r="AN582" s="50">
        <f t="shared" si="167"/>
        <v>0</v>
      </c>
    </row>
    <row r="583" spans="1:40" s="39" customFormat="1" ht="34.5" hidden="1" outlineLevel="2">
      <c r="A583" s="62">
        <v>1155</v>
      </c>
      <c r="B583" s="62">
        <v>11012</v>
      </c>
      <c r="C583" s="63" t="s">
        <v>663</v>
      </c>
      <c r="D583" s="64"/>
      <c r="E583" s="64"/>
      <c r="F583" s="66"/>
      <c r="G583" s="66"/>
      <c r="H583" s="66"/>
      <c r="I583" s="64"/>
      <c r="J583" s="64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50">
        <f t="shared" si="166"/>
        <v>0</v>
      </c>
      <c r="AB583" s="50">
        <f>IFERROR(VLOOKUP(K583,'Վարկանիշային չափորոշիչներ'!$G$6:$GE$68,4,FALSE),0)</f>
        <v>0</v>
      </c>
      <c r="AC583" s="50">
        <f>IFERROR(VLOOKUP(L583,'Վարկանիշային չափորոշիչներ'!$G$6:$GE$68,4,FALSE),0)</f>
        <v>0</v>
      </c>
      <c r="AD583" s="50">
        <f>IFERROR(VLOOKUP(M583,'Վարկանիշային չափորոշիչներ'!$G$6:$GE$68,4,FALSE),0)</f>
        <v>0</v>
      </c>
      <c r="AE583" s="50">
        <f>IFERROR(VLOOKUP(N583,'Վարկանիշային չափորոշիչներ'!$G$6:$GE$68,4,FALSE),0)</f>
        <v>0</v>
      </c>
      <c r="AF583" s="50">
        <f>IFERROR(VLOOKUP(O583,'Վարկանիշային չափորոշիչներ'!$G$6:$GE$68,4,FALSE),0)</f>
        <v>0</v>
      </c>
      <c r="AG583" s="50">
        <f>IFERROR(VLOOKUP(P583,'Վարկանիշային չափորոշիչներ'!$G$6:$GE$68,4,FALSE),0)</f>
        <v>0</v>
      </c>
      <c r="AH583" s="50">
        <f>IFERROR(VLOOKUP(Q583,'Վարկանիշային չափորոշիչներ'!$G$6:$GE$68,4,FALSE),0)</f>
        <v>0</v>
      </c>
      <c r="AI583" s="50">
        <f>IFERROR(VLOOKUP(R583,'Վարկանիշային չափորոշիչներ'!$G$6:$GE$68,4,FALSE),0)</f>
        <v>0</v>
      </c>
      <c r="AJ583" s="50">
        <f>IFERROR(VLOOKUP(S583,'Վարկանիշային չափորոշիչներ'!$G$6:$GE$68,4,FALSE),0)</f>
        <v>0</v>
      </c>
      <c r="AK583" s="50">
        <f>IFERROR(VLOOKUP(T583,'Վարկանիշային չափորոշիչներ'!$G$6:$GE$68,4,FALSE),0)</f>
        <v>0</v>
      </c>
      <c r="AL583" s="50">
        <f>IFERROR(VLOOKUP(U583,'Վարկանիշային չափորոշիչներ'!$G$6:$GE$68,4,FALSE),0)</f>
        <v>0</v>
      </c>
      <c r="AM583" s="50">
        <f>IFERROR(VLOOKUP(V583,'Վարկանիշային չափորոշիչներ'!$G$6:$GE$68,4,FALSE),0)</f>
        <v>0</v>
      </c>
      <c r="AN583" s="50">
        <f t="shared" si="167"/>
        <v>0</v>
      </c>
    </row>
    <row r="584" spans="1:40" s="39" customFormat="1" ht="69" hidden="1" outlineLevel="2">
      <c r="A584" s="62">
        <v>1155</v>
      </c>
      <c r="B584" s="62">
        <v>12001</v>
      </c>
      <c r="C584" s="63" t="s">
        <v>664</v>
      </c>
      <c r="D584" s="64"/>
      <c r="E584" s="64"/>
      <c r="F584" s="66"/>
      <c r="G584" s="66"/>
      <c r="H584" s="66"/>
      <c r="I584" s="64"/>
      <c r="J584" s="64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50">
        <f t="shared" si="166"/>
        <v>0</v>
      </c>
      <c r="AB584" s="50">
        <f>IFERROR(VLOOKUP(K584,'Վարկանիշային չափորոշիչներ'!$G$6:$GE$68,4,FALSE),0)</f>
        <v>0</v>
      </c>
      <c r="AC584" s="50">
        <f>IFERROR(VLOOKUP(L584,'Վարկանիշային չափորոշիչներ'!$G$6:$GE$68,4,FALSE),0)</f>
        <v>0</v>
      </c>
      <c r="AD584" s="50">
        <f>IFERROR(VLOOKUP(M584,'Վարկանիշային չափորոշիչներ'!$G$6:$GE$68,4,FALSE),0)</f>
        <v>0</v>
      </c>
      <c r="AE584" s="50">
        <f>IFERROR(VLOOKUP(N584,'Վարկանիշային չափորոշիչներ'!$G$6:$GE$68,4,FALSE),0)</f>
        <v>0</v>
      </c>
      <c r="AF584" s="50">
        <f>IFERROR(VLOOKUP(O584,'Վարկանիշային չափորոշիչներ'!$G$6:$GE$68,4,FALSE),0)</f>
        <v>0</v>
      </c>
      <c r="AG584" s="50">
        <f>IFERROR(VLOOKUP(P584,'Վարկանիշային չափորոշիչներ'!$G$6:$GE$68,4,FALSE),0)</f>
        <v>0</v>
      </c>
      <c r="AH584" s="50">
        <f>IFERROR(VLOOKUP(Q584,'Վարկանիշային չափորոշիչներ'!$G$6:$GE$68,4,FALSE),0)</f>
        <v>0</v>
      </c>
      <c r="AI584" s="50">
        <f>IFERROR(VLOOKUP(R584,'Վարկանիշային չափորոշիչներ'!$G$6:$GE$68,4,FALSE),0)</f>
        <v>0</v>
      </c>
      <c r="AJ584" s="50">
        <f>IFERROR(VLOOKUP(S584,'Վարկանիշային չափորոշիչներ'!$G$6:$GE$68,4,FALSE),0)</f>
        <v>0</v>
      </c>
      <c r="AK584" s="50">
        <f>IFERROR(VLOOKUP(T584,'Վարկանիշային չափորոշիչներ'!$G$6:$GE$68,4,FALSE),0)</f>
        <v>0</v>
      </c>
      <c r="AL584" s="50">
        <f>IFERROR(VLOOKUP(U584,'Վարկանիշային չափորոշիչներ'!$G$6:$GE$68,4,FALSE),0)</f>
        <v>0</v>
      </c>
      <c r="AM584" s="50">
        <f>IFERROR(VLOOKUP(V584,'Վարկանիշային չափորոշիչներ'!$G$6:$GE$68,4,FALSE),0)</f>
        <v>0</v>
      </c>
      <c r="AN584" s="50">
        <f t="shared" si="167"/>
        <v>0</v>
      </c>
    </row>
    <row r="585" spans="1:40" s="39" customFormat="1" ht="189.75" hidden="1" outlineLevel="2">
      <c r="A585" s="62">
        <v>1155</v>
      </c>
      <c r="B585" s="62">
        <v>12002</v>
      </c>
      <c r="C585" s="63" t="s">
        <v>665</v>
      </c>
      <c r="D585" s="64"/>
      <c r="E585" s="64"/>
      <c r="F585" s="65"/>
      <c r="G585" s="66"/>
      <c r="H585" s="66"/>
      <c r="I585" s="64"/>
      <c r="J585" s="64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50">
        <f t="shared" si="166"/>
        <v>0</v>
      </c>
      <c r="AB585" s="50">
        <f>IFERROR(VLOOKUP(K585,'Վարկանիշային չափորոշիչներ'!$G$6:$GE$68,4,FALSE),0)</f>
        <v>0</v>
      </c>
      <c r="AC585" s="50">
        <f>IFERROR(VLOOKUP(L585,'Վարկանիշային չափորոշիչներ'!$G$6:$GE$68,4,FALSE),0)</f>
        <v>0</v>
      </c>
      <c r="AD585" s="50">
        <f>IFERROR(VLOOKUP(M585,'Վարկանիշային չափորոշիչներ'!$G$6:$GE$68,4,FALSE),0)</f>
        <v>0</v>
      </c>
      <c r="AE585" s="50">
        <f>IFERROR(VLOOKUP(N585,'Վարկանիշային չափորոշիչներ'!$G$6:$GE$68,4,FALSE),0)</f>
        <v>0</v>
      </c>
      <c r="AF585" s="50">
        <f>IFERROR(VLOOKUP(O585,'Վարկանիշային չափորոշիչներ'!$G$6:$GE$68,4,FALSE),0)</f>
        <v>0</v>
      </c>
      <c r="AG585" s="50">
        <f>IFERROR(VLOOKUP(P585,'Վարկանիշային չափորոշիչներ'!$G$6:$GE$68,4,FALSE),0)</f>
        <v>0</v>
      </c>
      <c r="AH585" s="50">
        <f>IFERROR(VLOOKUP(Q585,'Վարկանիշային չափորոշիչներ'!$G$6:$GE$68,4,FALSE),0)</f>
        <v>0</v>
      </c>
      <c r="AI585" s="50">
        <f>IFERROR(VLOOKUP(R585,'Վարկանիշային չափորոշիչներ'!$G$6:$GE$68,4,FALSE),0)</f>
        <v>0</v>
      </c>
      <c r="AJ585" s="50">
        <f>IFERROR(VLOOKUP(S585,'Վարկանիշային չափորոշիչներ'!$G$6:$GE$68,4,FALSE),0)</f>
        <v>0</v>
      </c>
      <c r="AK585" s="50">
        <f>IFERROR(VLOOKUP(T585,'Վարկանիշային չափորոշիչներ'!$G$6:$GE$68,4,FALSE),0)</f>
        <v>0</v>
      </c>
      <c r="AL585" s="50">
        <f>IFERROR(VLOOKUP(U585,'Վարկանիշային չափորոշիչներ'!$G$6:$GE$68,4,FALSE),0)</f>
        <v>0</v>
      </c>
      <c r="AM585" s="50">
        <f>IFERROR(VLOOKUP(V585,'Վարկանիշային չափորոշիչներ'!$G$6:$GE$68,4,FALSE),0)</f>
        <v>0</v>
      </c>
      <c r="AN585" s="50">
        <f t="shared" si="167"/>
        <v>0</v>
      </c>
    </row>
    <row r="586" spans="1:40" s="39" customFormat="1" ht="172.5" hidden="1" outlineLevel="2">
      <c r="A586" s="62">
        <v>1155</v>
      </c>
      <c r="B586" s="62">
        <v>32001</v>
      </c>
      <c r="C586" s="63" t="s">
        <v>666</v>
      </c>
      <c r="D586" s="64"/>
      <c r="E586" s="64"/>
      <c r="F586" s="65"/>
      <c r="G586" s="66"/>
      <c r="H586" s="66"/>
      <c r="I586" s="64"/>
      <c r="J586" s="64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50">
        <f t="shared" si="166"/>
        <v>0</v>
      </c>
      <c r="AB586" s="50">
        <f>IFERROR(VLOOKUP(K586,'Վարկանիշային չափորոշիչներ'!$G$6:$GE$68,4,FALSE),0)</f>
        <v>0</v>
      </c>
      <c r="AC586" s="50">
        <f>IFERROR(VLOOKUP(L586,'Վարկանիշային չափորոշիչներ'!$G$6:$GE$68,4,FALSE),0)</f>
        <v>0</v>
      </c>
      <c r="AD586" s="50">
        <f>IFERROR(VLOOKUP(M586,'Վարկանիշային չափորոշիչներ'!$G$6:$GE$68,4,FALSE),0)</f>
        <v>0</v>
      </c>
      <c r="AE586" s="50">
        <f>IFERROR(VLOOKUP(N586,'Վարկանիշային չափորոշիչներ'!$G$6:$GE$68,4,FALSE),0)</f>
        <v>0</v>
      </c>
      <c r="AF586" s="50">
        <f>IFERROR(VLOOKUP(O586,'Վարկանիշային չափորոշիչներ'!$G$6:$GE$68,4,FALSE),0)</f>
        <v>0</v>
      </c>
      <c r="AG586" s="50">
        <f>IFERROR(VLOOKUP(P586,'Վարկանիշային չափորոշիչներ'!$G$6:$GE$68,4,FALSE),0)</f>
        <v>0</v>
      </c>
      <c r="AH586" s="50">
        <f>IFERROR(VLOOKUP(Q586,'Վարկանիշային չափորոշիչներ'!$G$6:$GE$68,4,FALSE),0)</f>
        <v>0</v>
      </c>
      <c r="AI586" s="50">
        <f>IFERROR(VLOOKUP(R586,'Վարկանիշային չափորոշիչներ'!$G$6:$GE$68,4,FALSE),0)</f>
        <v>0</v>
      </c>
      <c r="AJ586" s="50">
        <f>IFERROR(VLOOKUP(S586,'Վարկանիշային չափորոշիչներ'!$G$6:$GE$68,4,FALSE),0)</f>
        <v>0</v>
      </c>
      <c r="AK586" s="50">
        <f>IFERROR(VLOOKUP(T586,'Վարկանիշային չափորոշիչներ'!$G$6:$GE$68,4,FALSE),0)</f>
        <v>0</v>
      </c>
      <c r="AL586" s="50">
        <f>IFERROR(VLOOKUP(U586,'Վարկանիշային չափորոշիչներ'!$G$6:$GE$68,4,FALSE),0)</f>
        <v>0</v>
      </c>
      <c r="AM586" s="50">
        <f>IFERROR(VLOOKUP(V586,'Վարկանիշային չափորոշիչներ'!$G$6:$GE$68,4,FALSE),0)</f>
        <v>0</v>
      </c>
      <c r="AN586" s="50">
        <f t="shared" si="167"/>
        <v>0</v>
      </c>
    </row>
    <row r="587" spans="1:40" s="39" customFormat="1" ht="86.25" hidden="1" outlineLevel="2">
      <c r="A587" s="62">
        <v>1155</v>
      </c>
      <c r="B587" s="62">
        <v>12004</v>
      </c>
      <c r="C587" s="119" t="s">
        <v>667</v>
      </c>
      <c r="D587" s="141"/>
      <c r="E587" s="141"/>
      <c r="F587" s="142"/>
      <c r="G587" s="142"/>
      <c r="H587" s="142"/>
      <c r="I587" s="141"/>
      <c r="J587" s="141"/>
      <c r="K587" s="143"/>
      <c r="L587" s="143"/>
      <c r="M587" s="143"/>
      <c r="N587" s="143"/>
      <c r="O587" s="143"/>
      <c r="P587" s="143"/>
      <c r="Q587" s="143"/>
      <c r="R587" s="143"/>
      <c r="S587" s="143"/>
      <c r="T587" s="143"/>
      <c r="U587" s="143"/>
      <c r="V587" s="143"/>
      <c r="W587" s="50">
        <f t="shared" si="166"/>
        <v>0</v>
      </c>
      <c r="AB587" s="50">
        <f>IFERROR(VLOOKUP(K587,'Վարկանիշային չափորոշիչներ'!$G$6:$GE$68,4,FALSE),0)</f>
        <v>0</v>
      </c>
      <c r="AC587" s="50">
        <f>IFERROR(VLOOKUP(L587,'Վարկանիշային չափորոշիչներ'!$G$6:$GE$68,4,FALSE),0)</f>
        <v>0</v>
      </c>
      <c r="AD587" s="50">
        <f>IFERROR(VLOOKUP(M587,'Վարկանիշային չափորոշիչներ'!$G$6:$GE$68,4,FALSE),0)</f>
        <v>0</v>
      </c>
      <c r="AE587" s="50">
        <f>IFERROR(VLOOKUP(N587,'Վարկանիշային չափորոշիչներ'!$G$6:$GE$68,4,FALSE),0)</f>
        <v>0</v>
      </c>
      <c r="AF587" s="50">
        <f>IFERROR(VLOOKUP(O587,'Վարկանիշային չափորոշիչներ'!$G$6:$GE$68,4,FALSE),0)</f>
        <v>0</v>
      </c>
      <c r="AG587" s="50">
        <f>IFERROR(VLOOKUP(P587,'Վարկանիշային չափորոշիչներ'!$G$6:$GE$68,4,FALSE),0)</f>
        <v>0</v>
      </c>
      <c r="AH587" s="50">
        <f>IFERROR(VLOOKUP(Q587,'Վարկանիշային չափորոշիչներ'!$G$6:$GE$68,4,FALSE),0)</f>
        <v>0</v>
      </c>
      <c r="AI587" s="50">
        <f>IFERROR(VLOOKUP(R587,'Վարկանիշային չափորոշիչներ'!$G$6:$GE$68,4,FALSE),0)</f>
        <v>0</v>
      </c>
      <c r="AJ587" s="50">
        <f>IFERROR(VLOOKUP(S587,'Վարկանիշային չափորոշիչներ'!$G$6:$GE$68,4,FALSE),0)</f>
        <v>0</v>
      </c>
      <c r="AK587" s="50">
        <f>IFERROR(VLOOKUP(T587,'Վարկանիշային չափորոշիչներ'!$G$6:$GE$68,4,FALSE),0)</f>
        <v>0</v>
      </c>
      <c r="AL587" s="50">
        <f>IFERROR(VLOOKUP(U587,'Վարկանիշային չափորոշիչներ'!$G$6:$GE$68,4,FALSE),0)</f>
        <v>0</v>
      </c>
      <c r="AM587" s="50">
        <f>IFERROR(VLOOKUP(V587,'Վարկանիշային չափորոշիչներ'!$G$6:$GE$68,4,FALSE),0)</f>
        <v>0</v>
      </c>
      <c r="AN587" s="50">
        <f t="shared" si="167"/>
        <v>0</v>
      </c>
    </row>
    <row r="588" spans="1:40" s="39" customFormat="1" ht="103.5" hidden="1" outlineLevel="2">
      <c r="A588" s="62">
        <v>1155</v>
      </c>
      <c r="B588" s="62">
        <v>32004</v>
      </c>
      <c r="C588" s="63" t="s">
        <v>668</v>
      </c>
      <c r="D588" s="64"/>
      <c r="E588" s="64"/>
      <c r="F588" s="65"/>
      <c r="G588" s="66"/>
      <c r="H588" s="66"/>
      <c r="I588" s="64"/>
      <c r="J588" s="64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50">
        <f t="shared" si="166"/>
        <v>0</v>
      </c>
      <c r="AB588" s="50">
        <f>IFERROR(VLOOKUP(K588,'Վարկանիշային չափորոշիչներ'!$G$6:$GE$68,4,FALSE),0)</f>
        <v>0</v>
      </c>
      <c r="AC588" s="50">
        <f>IFERROR(VLOOKUP(L588,'Վարկանիշային չափորոշիչներ'!$G$6:$GE$68,4,FALSE),0)</f>
        <v>0</v>
      </c>
      <c r="AD588" s="50">
        <f>IFERROR(VLOOKUP(M588,'Վարկանիշային չափորոշիչներ'!$G$6:$GE$68,4,FALSE),0)</f>
        <v>0</v>
      </c>
      <c r="AE588" s="50">
        <f>IFERROR(VLOOKUP(N588,'Վարկանիշային չափորոշիչներ'!$G$6:$GE$68,4,FALSE),0)</f>
        <v>0</v>
      </c>
      <c r="AF588" s="50">
        <f>IFERROR(VLOOKUP(O588,'Վարկանիշային չափորոշիչներ'!$G$6:$GE$68,4,FALSE),0)</f>
        <v>0</v>
      </c>
      <c r="AG588" s="50">
        <f>IFERROR(VLOOKUP(P588,'Վարկանիշային չափորոշիչներ'!$G$6:$GE$68,4,FALSE),0)</f>
        <v>0</v>
      </c>
      <c r="AH588" s="50">
        <f>IFERROR(VLOOKUP(Q588,'Վարկանիշային չափորոշիչներ'!$G$6:$GE$68,4,FALSE),0)</f>
        <v>0</v>
      </c>
      <c r="AI588" s="50">
        <f>IFERROR(VLOOKUP(R588,'Վարկանիշային չափորոշիչներ'!$G$6:$GE$68,4,FALSE),0)</f>
        <v>0</v>
      </c>
      <c r="AJ588" s="50">
        <f>IFERROR(VLOOKUP(S588,'Վարկանիշային չափորոշիչներ'!$G$6:$GE$68,4,FALSE),0)</f>
        <v>0</v>
      </c>
      <c r="AK588" s="50">
        <f>IFERROR(VLOOKUP(T588,'Վարկանիշային չափորոշիչներ'!$G$6:$GE$68,4,FALSE),0)</f>
        <v>0</v>
      </c>
      <c r="AL588" s="50">
        <f>IFERROR(VLOOKUP(U588,'Վարկանիշային չափորոշիչներ'!$G$6:$GE$68,4,FALSE),0)</f>
        <v>0</v>
      </c>
      <c r="AM588" s="50">
        <f>IFERROR(VLOOKUP(V588,'Վարկանիշային չափորոշիչներ'!$G$6:$GE$68,4,FALSE),0)</f>
        <v>0</v>
      </c>
      <c r="AN588" s="50">
        <f t="shared" si="167"/>
        <v>0</v>
      </c>
    </row>
    <row r="589" spans="1:40" s="39" customFormat="1" hidden="1" outlineLevel="1">
      <c r="A589" s="57">
        <v>1173</v>
      </c>
      <c r="B589" s="130"/>
      <c r="C589" s="58" t="s">
        <v>669</v>
      </c>
      <c r="D589" s="59">
        <f>SUM(D590:D596)</f>
        <v>0</v>
      </c>
      <c r="E589" s="59">
        <f>SUM(E590:E596)</f>
        <v>0</v>
      </c>
      <c r="F589" s="60">
        <f t="shared" ref="F589:H589" si="168">SUM(F590:F596)</f>
        <v>0</v>
      </c>
      <c r="G589" s="60">
        <f t="shared" si="168"/>
        <v>0</v>
      </c>
      <c r="H589" s="60">
        <f t="shared" si="168"/>
        <v>0</v>
      </c>
      <c r="I589" s="61" t="s">
        <v>74</v>
      </c>
      <c r="J589" s="61" t="s">
        <v>74</v>
      </c>
      <c r="K589" s="61" t="s">
        <v>74</v>
      </c>
      <c r="L589" s="61" t="s">
        <v>74</v>
      </c>
      <c r="M589" s="61" t="s">
        <v>74</v>
      </c>
      <c r="N589" s="61" t="s">
        <v>74</v>
      </c>
      <c r="O589" s="61" t="s">
        <v>74</v>
      </c>
      <c r="P589" s="61" t="s">
        <v>74</v>
      </c>
      <c r="Q589" s="61" t="s">
        <v>74</v>
      </c>
      <c r="R589" s="61" t="s">
        <v>74</v>
      </c>
      <c r="S589" s="61" t="s">
        <v>74</v>
      </c>
      <c r="T589" s="61" t="s">
        <v>74</v>
      </c>
      <c r="U589" s="61" t="s">
        <v>74</v>
      </c>
      <c r="V589" s="61" t="s">
        <v>74</v>
      </c>
      <c r="W589" s="61" t="s">
        <v>74</v>
      </c>
      <c r="AB589" s="50">
        <f>IFERROR(VLOOKUP(K589,'Վարկանիշային չափորոշիչներ'!$G$6:$GE$68,4,FALSE),0)</f>
        <v>0</v>
      </c>
      <c r="AC589" s="50">
        <f>IFERROR(VLOOKUP(L589,'Վարկանիշային չափորոշիչներ'!$G$6:$GE$68,4,FALSE),0)</f>
        <v>0</v>
      </c>
      <c r="AD589" s="50">
        <f>IFERROR(VLOOKUP(M589,'Վարկանիշային չափորոշիչներ'!$G$6:$GE$68,4,FALSE),0)</f>
        <v>0</v>
      </c>
      <c r="AE589" s="50">
        <f>IFERROR(VLOOKUP(N589,'Վարկանիշային չափորոշիչներ'!$G$6:$GE$68,4,FALSE),0)</f>
        <v>0</v>
      </c>
      <c r="AF589" s="50">
        <f>IFERROR(VLOOKUP(O589,'Վարկանիշային չափորոշիչներ'!$G$6:$GE$68,4,FALSE),0)</f>
        <v>0</v>
      </c>
      <c r="AG589" s="50">
        <f>IFERROR(VLOOKUP(P589,'Վարկանիշային չափորոշիչներ'!$G$6:$GE$68,4,FALSE),0)</f>
        <v>0</v>
      </c>
      <c r="AH589" s="50">
        <f>IFERROR(VLOOKUP(Q589,'Վարկանիշային չափորոշիչներ'!$G$6:$GE$68,4,FALSE),0)</f>
        <v>0</v>
      </c>
      <c r="AI589" s="50">
        <f>IFERROR(VLOOKUP(R589,'Վարկանիշային չափորոշիչներ'!$G$6:$GE$68,4,FALSE),0)</f>
        <v>0</v>
      </c>
      <c r="AJ589" s="50">
        <f>IFERROR(VLOOKUP(S589,'Վարկանիշային չափորոշիչներ'!$G$6:$GE$68,4,FALSE),0)</f>
        <v>0</v>
      </c>
      <c r="AK589" s="50">
        <f>IFERROR(VLOOKUP(T589,'Վարկանիշային չափորոշիչներ'!$G$6:$GE$68,4,FALSE),0)</f>
        <v>0</v>
      </c>
      <c r="AL589" s="50">
        <f>IFERROR(VLOOKUP(U589,'Վարկանիշային չափորոշիչներ'!$G$6:$GE$68,4,FALSE),0)</f>
        <v>0</v>
      </c>
      <c r="AM589" s="50">
        <f>IFERROR(VLOOKUP(V589,'Վարկանիշային չափորոշիչներ'!$G$6:$GE$68,4,FALSE),0)</f>
        <v>0</v>
      </c>
      <c r="AN589" s="50">
        <f t="shared" si="167"/>
        <v>0</v>
      </c>
    </row>
    <row r="590" spans="1:40" s="39" customFormat="1" hidden="1" outlineLevel="2">
      <c r="A590" s="62">
        <v>1173</v>
      </c>
      <c r="B590" s="62">
        <v>11001</v>
      </c>
      <c r="C590" s="63" t="s">
        <v>670</v>
      </c>
      <c r="D590" s="73"/>
      <c r="E590" s="141"/>
      <c r="F590" s="65"/>
      <c r="G590" s="65"/>
      <c r="H590" s="65"/>
      <c r="I590" s="64"/>
      <c r="J590" s="64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50">
        <f t="shared" ref="W590:W596" si="169">AN590</f>
        <v>0</v>
      </c>
      <c r="AB590" s="50">
        <f>IFERROR(VLOOKUP(K590,'Վարկանիշային չափորոշիչներ'!$G$6:$GE$68,4,FALSE),0)</f>
        <v>0</v>
      </c>
      <c r="AC590" s="50">
        <f>IFERROR(VLOOKUP(L590,'Վարկանիշային չափորոշիչներ'!$G$6:$GE$68,4,FALSE),0)</f>
        <v>0</v>
      </c>
      <c r="AD590" s="50">
        <f>IFERROR(VLOOKUP(M590,'Վարկանիշային չափորոշիչներ'!$G$6:$GE$68,4,FALSE),0)</f>
        <v>0</v>
      </c>
      <c r="AE590" s="50">
        <f>IFERROR(VLOOKUP(N590,'Վարկանիշային չափորոշիչներ'!$G$6:$GE$68,4,FALSE),0)</f>
        <v>0</v>
      </c>
      <c r="AF590" s="50">
        <f>IFERROR(VLOOKUP(O590,'Վարկանիշային չափորոշիչներ'!$G$6:$GE$68,4,FALSE),0)</f>
        <v>0</v>
      </c>
      <c r="AG590" s="50">
        <f>IFERROR(VLOOKUP(P590,'Վարկանիշային չափորոշիչներ'!$G$6:$GE$68,4,FALSE),0)</f>
        <v>0</v>
      </c>
      <c r="AH590" s="50">
        <f>IFERROR(VLOOKUP(Q590,'Վարկանիշային չափորոշիչներ'!$G$6:$GE$68,4,FALSE),0)</f>
        <v>0</v>
      </c>
      <c r="AI590" s="50">
        <f>IFERROR(VLOOKUP(R590,'Վարկանիշային չափորոշիչներ'!$G$6:$GE$68,4,FALSE),0)</f>
        <v>0</v>
      </c>
      <c r="AJ590" s="50">
        <f>IFERROR(VLOOKUP(S590,'Վարկանիշային չափորոշիչներ'!$G$6:$GE$68,4,FALSE),0)</f>
        <v>0</v>
      </c>
      <c r="AK590" s="50">
        <f>IFERROR(VLOOKUP(T590,'Վարկանիշային չափորոշիչներ'!$G$6:$GE$68,4,FALSE),0)</f>
        <v>0</v>
      </c>
      <c r="AL590" s="50">
        <f>IFERROR(VLOOKUP(U590,'Վարկանիշային չափորոշիչներ'!$G$6:$GE$68,4,FALSE),0)</f>
        <v>0</v>
      </c>
      <c r="AM590" s="50">
        <f>IFERROR(VLOOKUP(V590,'Վարկանիշային չափորոշիչներ'!$G$6:$GE$68,4,FALSE),0)</f>
        <v>0</v>
      </c>
      <c r="AN590" s="50">
        <f t="shared" si="167"/>
        <v>0</v>
      </c>
    </row>
    <row r="591" spans="1:40" s="39" customFormat="1" ht="69" hidden="1" outlineLevel="2">
      <c r="A591" s="62">
        <v>1173</v>
      </c>
      <c r="B591" s="62">
        <v>11002</v>
      </c>
      <c r="C591" s="63" t="s">
        <v>671</v>
      </c>
      <c r="D591" s="64"/>
      <c r="E591" s="64"/>
      <c r="F591" s="65"/>
      <c r="G591" s="66"/>
      <c r="H591" s="66"/>
      <c r="I591" s="64"/>
      <c r="J591" s="64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50">
        <f t="shared" si="169"/>
        <v>0</v>
      </c>
      <c r="AB591" s="50">
        <f>IFERROR(VLOOKUP(K591,'Վարկանիշային չափորոշիչներ'!$G$6:$GE$68,4,FALSE),0)</f>
        <v>0</v>
      </c>
      <c r="AC591" s="50">
        <f>IFERROR(VLOOKUP(L591,'Վարկանիշային չափորոշիչներ'!$G$6:$GE$68,4,FALSE),0)</f>
        <v>0</v>
      </c>
      <c r="AD591" s="50">
        <f>IFERROR(VLOOKUP(M591,'Վարկանիշային չափորոշիչներ'!$G$6:$GE$68,4,FALSE),0)</f>
        <v>0</v>
      </c>
      <c r="AE591" s="50">
        <f>IFERROR(VLOOKUP(N591,'Վարկանիշային չափորոշիչներ'!$G$6:$GE$68,4,FALSE),0)</f>
        <v>0</v>
      </c>
      <c r="AF591" s="50">
        <f>IFERROR(VLOOKUP(O591,'Վարկանիշային չափորոշիչներ'!$G$6:$GE$68,4,FALSE),0)</f>
        <v>0</v>
      </c>
      <c r="AG591" s="50">
        <f>IFERROR(VLOOKUP(P591,'Վարկանիշային չափորոշիչներ'!$G$6:$GE$68,4,FALSE),0)</f>
        <v>0</v>
      </c>
      <c r="AH591" s="50">
        <f>IFERROR(VLOOKUP(Q591,'Վարկանիշային չափորոշիչներ'!$G$6:$GE$68,4,FALSE),0)</f>
        <v>0</v>
      </c>
      <c r="AI591" s="50">
        <f>IFERROR(VLOOKUP(R591,'Վարկանիշային չափորոշիչներ'!$G$6:$GE$68,4,FALSE),0)</f>
        <v>0</v>
      </c>
      <c r="AJ591" s="50">
        <f>IFERROR(VLOOKUP(S591,'Վարկանիշային չափորոշիչներ'!$G$6:$GE$68,4,FALSE),0)</f>
        <v>0</v>
      </c>
      <c r="AK591" s="50">
        <f>IFERROR(VLOOKUP(T591,'Վարկանիշային չափորոշիչներ'!$G$6:$GE$68,4,FALSE),0)</f>
        <v>0</v>
      </c>
      <c r="AL591" s="50">
        <f>IFERROR(VLOOKUP(U591,'Վարկանիշային չափորոշիչներ'!$G$6:$GE$68,4,FALSE),0)</f>
        <v>0</v>
      </c>
      <c r="AM591" s="50">
        <f>IFERROR(VLOOKUP(V591,'Վարկանիշային չափորոշիչներ'!$G$6:$GE$68,4,FALSE),0)</f>
        <v>0</v>
      </c>
      <c r="AN591" s="50">
        <f t="shared" si="167"/>
        <v>0</v>
      </c>
    </row>
    <row r="592" spans="1:40" s="39" customFormat="1" hidden="1" outlineLevel="2">
      <c r="A592" s="62">
        <v>1173</v>
      </c>
      <c r="B592" s="62">
        <v>11003</v>
      </c>
      <c r="C592" s="63" t="s">
        <v>672</v>
      </c>
      <c r="D592" s="64"/>
      <c r="E592" s="64"/>
      <c r="F592" s="65"/>
      <c r="G592" s="66"/>
      <c r="H592" s="66"/>
      <c r="I592" s="64"/>
      <c r="J592" s="64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50">
        <f t="shared" si="169"/>
        <v>0</v>
      </c>
      <c r="AB592" s="50">
        <f>IFERROR(VLOOKUP(K592,'Վարկանիշային չափորոշիչներ'!$G$6:$GE$68,4,FALSE),0)</f>
        <v>0</v>
      </c>
      <c r="AC592" s="50">
        <f>IFERROR(VLOOKUP(L592,'Վարկանիշային չափորոշիչներ'!$G$6:$GE$68,4,FALSE),0)</f>
        <v>0</v>
      </c>
      <c r="AD592" s="50">
        <f>IFERROR(VLOOKUP(M592,'Վարկանիշային չափորոշիչներ'!$G$6:$GE$68,4,FALSE),0)</f>
        <v>0</v>
      </c>
      <c r="AE592" s="50">
        <f>IFERROR(VLOOKUP(N592,'Վարկանիշային չափորոշիչներ'!$G$6:$GE$68,4,FALSE),0)</f>
        <v>0</v>
      </c>
      <c r="AF592" s="50">
        <f>IFERROR(VLOOKUP(O592,'Վարկանիշային չափորոշիչներ'!$G$6:$GE$68,4,FALSE),0)</f>
        <v>0</v>
      </c>
      <c r="AG592" s="50">
        <f>IFERROR(VLOOKUP(P592,'Վարկանիշային չափորոշիչներ'!$G$6:$GE$68,4,FALSE),0)</f>
        <v>0</v>
      </c>
      <c r="AH592" s="50">
        <f>IFERROR(VLOOKUP(Q592,'Վարկանիշային չափորոշիչներ'!$G$6:$GE$68,4,FALSE),0)</f>
        <v>0</v>
      </c>
      <c r="AI592" s="50">
        <f>IFERROR(VLOOKUP(R592,'Վարկանիշային չափորոշիչներ'!$G$6:$GE$68,4,FALSE),0)</f>
        <v>0</v>
      </c>
      <c r="AJ592" s="50">
        <f>IFERROR(VLOOKUP(S592,'Վարկանիշային չափորոշիչներ'!$G$6:$GE$68,4,FALSE),0)</f>
        <v>0</v>
      </c>
      <c r="AK592" s="50">
        <f>IFERROR(VLOOKUP(T592,'Վարկանիշային չափորոշիչներ'!$G$6:$GE$68,4,FALSE),0)</f>
        <v>0</v>
      </c>
      <c r="AL592" s="50">
        <f>IFERROR(VLOOKUP(U592,'Վարկանիշային չափորոշիչներ'!$G$6:$GE$68,4,FALSE),0)</f>
        <v>0</v>
      </c>
      <c r="AM592" s="50">
        <f>IFERROR(VLOOKUP(V592,'Վարկանիշային չափորոշիչներ'!$G$6:$GE$68,4,FALSE),0)</f>
        <v>0</v>
      </c>
      <c r="AN592" s="50">
        <f t="shared" si="167"/>
        <v>0</v>
      </c>
    </row>
    <row r="593" spans="1:40" s="39" customFormat="1" ht="34.5" hidden="1" outlineLevel="2">
      <c r="A593" s="62">
        <v>1173</v>
      </c>
      <c r="B593" s="62">
        <v>11004</v>
      </c>
      <c r="C593" s="63" t="s">
        <v>673</v>
      </c>
      <c r="D593" s="74"/>
      <c r="E593" s="74"/>
      <c r="F593" s="65"/>
      <c r="G593" s="66"/>
      <c r="H593" s="66"/>
      <c r="I593" s="64"/>
      <c r="J593" s="64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50">
        <f t="shared" si="169"/>
        <v>0</v>
      </c>
      <c r="AB593" s="50">
        <f>IFERROR(VLOOKUP(K593,'Վարկանիշային չափորոշիչներ'!$G$6:$GE$68,4,FALSE),0)</f>
        <v>0</v>
      </c>
      <c r="AC593" s="50">
        <f>IFERROR(VLOOKUP(L593,'Վարկանիշային չափորոշիչներ'!$G$6:$GE$68,4,FALSE),0)</f>
        <v>0</v>
      </c>
      <c r="AD593" s="50">
        <f>IFERROR(VLOOKUP(M593,'Վարկանիշային չափորոշիչներ'!$G$6:$GE$68,4,FALSE),0)</f>
        <v>0</v>
      </c>
      <c r="AE593" s="50">
        <f>IFERROR(VLOOKUP(N593,'Վարկանիշային չափորոշիչներ'!$G$6:$GE$68,4,FALSE),0)</f>
        <v>0</v>
      </c>
      <c r="AF593" s="50">
        <f>IFERROR(VLOOKUP(O593,'Վարկանիշային չափորոշիչներ'!$G$6:$GE$68,4,FALSE),0)</f>
        <v>0</v>
      </c>
      <c r="AG593" s="50">
        <f>IFERROR(VLOOKUP(P593,'Վարկանիշային չափորոշիչներ'!$G$6:$GE$68,4,FALSE),0)</f>
        <v>0</v>
      </c>
      <c r="AH593" s="50">
        <f>IFERROR(VLOOKUP(Q593,'Վարկանիշային չափորոշիչներ'!$G$6:$GE$68,4,FALSE),0)</f>
        <v>0</v>
      </c>
      <c r="AI593" s="50">
        <f>IFERROR(VLOOKUP(R593,'Վարկանիշային չափորոշիչներ'!$G$6:$GE$68,4,FALSE),0)</f>
        <v>0</v>
      </c>
      <c r="AJ593" s="50">
        <f>IFERROR(VLOOKUP(S593,'Վարկանիշային չափորոշիչներ'!$G$6:$GE$68,4,FALSE),0)</f>
        <v>0</v>
      </c>
      <c r="AK593" s="50">
        <f>IFERROR(VLOOKUP(T593,'Վարկանիշային չափորոշիչներ'!$G$6:$GE$68,4,FALSE),0)</f>
        <v>0</v>
      </c>
      <c r="AL593" s="50">
        <f>IFERROR(VLOOKUP(U593,'Վարկանիշային չափորոշիչներ'!$G$6:$GE$68,4,FALSE),0)</f>
        <v>0</v>
      </c>
      <c r="AM593" s="50">
        <f>IFERROR(VLOOKUP(V593,'Վարկանիշային չափորոշիչներ'!$G$6:$GE$68,4,FALSE),0)</f>
        <v>0</v>
      </c>
      <c r="AN593" s="50">
        <f t="shared" si="167"/>
        <v>0</v>
      </c>
    </row>
    <row r="594" spans="1:40" s="39" customFormat="1" ht="51.75" hidden="1" outlineLevel="2">
      <c r="A594" s="62">
        <v>1173</v>
      </c>
      <c r="B594" s="62">
        <v>31001</v>
      </c>
      <c r="C594" s="63" t="s">
        <v>674</v>
      </c>
      <c r="D594" s="73"/>
      <c r="E594" s="73"/>
      <c r="F594" s="65"/>
      <c r="G594" s="66"/>
      <c r="H594" s="66"/>
      <c r="I594" s="64"/>
      <c r="J594" s="64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50">
        <f t="shared" si="169"/>
        <v>0</v>
      </c>
      <c r="AB594" s="50">
        <f>IFERROR(VLOOKUP(K594,'Վարկանիշային չափորոշիչներ'!$G$6:$GE$68,4,FALSE),0)</f>
        <v>0</v>
      </c>
      <c r="AC594" s="50">
        <f>IFERROR(VLOOKUP(L594,'Վարկանիշային չափորոշիչներ'!$G$6:$GE$68,4,FALSE),0)</f>
        <v>0</v>
      </c>
      <c r="AD594" s="50">
        <f>IFERROR(VLOOKUP(M594,'Վարկանիշային չափորոշիչներ'!$G$6:$GE$68,4,FALSE),0)</f>
        <v>0</v>
      </c>
      <c r="AE594" s="50">
        <f>IFERROR(VLOOKUP(N594,'Վարկանիշային չափորոշիչներ'!$G$6:$GE$68,4,FALSE),0)</f>
        <v>0</v>
      </c>
      <c r="AF594" s="50">
        <f>IFERROR(VLOOKUP(O594,'Վարկանիշային չափորոշիչներ'!$G$6:$GE$68,4,FALSE),0)</f>
        <v>0</v>
      </c>
      <c r="AG594" s="50">
        <f>IFERROR(VLOOKUP(P594,'Վարկանիշային չափորոշիչներ'!$G$6:$GE$68,4,FALSE),0)</f>
        <v>0</v>
      </c>
      <c r="AH594" s="50">
        <f>IFERROR(VLOOKUP(Q594,'Վարկանիշային չափորոշիչներ'!$G$6:$GE$68,4,FALSE),0)</f>
        <v>0</v>
      </c>
      <c r="AI594" s="50">
        <f>IFERROR(VLOOKUP(R594,'Վարկանիշային չափորոշիչներ'!$G$6:$GE$68,4,FALSE),0)</f>
        <v>0</v>
      </c>
      <c r="AJ594" s="50">
        <f>IFERROR(VLOOKUP(S594,'Վարկանիշային չափորոշիչներ'!$G$6:$GE$68,4,FALSE),0)</f>
        <v>0</v>
      </c>
      <c r="AK594" s="50">
        <f>IFERROR(VLOOKUP(T594,'Վարկանիշային չափորոշիչներ'!$G$6:$GE$68,4,FALSE),0)</f>
        <v>0</v>
      </c>
      <c r="AL594" s="50">
        <f>IFERROR(VLOOKUP(U594,'Վարկանիշային չափորոշիչներ'!$G$6:$GE$68,4,FALSE),0)</f>
        <v>0</v>
      </c>
      <c r="AM594" s="50">
        <f>IFERROR(VLOOKUP(V594,'Վարկանիշային չափորոշիչներ'!$G$6:$GE$68,4,FALSE),0)</f>
        <v>0</v>
      </c>
      <c r="AN594" s="50">
        <f t="shared" si="167"/>
        <v>0</v>
      </c>
    </row>
    <row r="595" spans="1:40" s="39" customFormat="1" ht="51.75" hidden="1" outlineLevel="2">
      <c r="A595" s="62">
        <v>1173</v>
      </c>
      <c r="B595" s="62">
        <v>32001</v>
      </c>
      <c r="C595" s="119" t="s">
        <v>675</v>
      </c>
      <c r="D595" s="141"/>
      <c r="E595" s="141"/>
      <c r="F595" s="144"/>
      <c r="G595" s="89"/>
      <c r="H595" s="89"/>
      <c r="I595" s="74"/>
      <c r="J595" s="74"/>
      <c r="K595" s="116"/>
      <c r="L595" s="116"/>
      <c r="M595" s="116"/>
      <c r="N595" s="116"/>
      <c r="O595" s="116"/>
      <c r="P595" s="116"/>
      <c r="Q595" s="116"/>
      <c r="R595" s="116"/>
      <c r="S595" s="116"/>
      <c r="T595" s="116"/>
      <c r="U595" s="116"/>
      <c r="V595" s="116"/>
      <c r="W595" s="50">
        <f t="shared" si="169"/>
        <v>0</v>
      </c>
      <c r="AB595" s="50">
        <f>IFERROR(VLOOKUP(K595,'Վարկանիշային չափորոշիչներ'!$G$6:$GE$68,4,FALSE),0)</f>
        <v>0</v>
      </c>
      <c r="AC595" s="50">
        <f>IFERROR(VLOOKUP(L595,'Վարկանիշային չափորոշիչներ'!$G$6:$GE$68,4,FALSE),0)</f>
        <v>0</v>
      </c>
      <c r="AD595" s="50">
        <f>IFERROR(VLOOKUP(M595,'Վարկանիշային չափորոշիչներ'!$G$6:$GE$68,4,FALSE),0)</f>
        <v>0</v>
      </c>
      <c r="AE595" s="50">
        <f>IFERROR(VLOOKUP(N595,'Վարկանիշային չափորոշիչներ'!$G$6:$GE$68,4,FALSE),0)</f>
        <v>0</v>
      </c>
      <c r="AF595" s="50">
        <f>IFERROR(VLOOKUP(O595,'Վարկանիշային չափորոշիչներ'!$G$6:$GE$68,4,FALSE),0)</f>
        <v>0</v>
      </c>
      <c r="AG595" s="50">
        <f>IFERROR(VLOOKUP(P595,'Վարկանիշային չափորոշիչներ'!$G$6:$GE$68,4,FALSE),0)</f>
        <v>0</v>
      </c>
      <c r="AH595" s="50">
        <f>IFERROR(VLOOKUP(Q595,'Վարկանիշային չափորոշիչներ'!$G$6:$GE$68,4,FALSE),0)</f>
        <v>0</v>
      </c>
      <c r="AI595" s="50">
        <f>IFERROR(VLOOKUP(R595,'Վարկանիշային չափորոշիչներ'!$G$6:$GE$68,4,FALSE),0)</f>
        <v>0</v>
      </c>
      <c r="AJ595" s="50">
        <f>IFERROR(VLOOKUP(S595,'Վարկանիշային չափորոշիչներ'!$G$6:$GE$68,4,FALSE),0)</f>
        <v>0</v>
      </c>
      <c r="AK595" s="50">
        <f>IFERROR(VLOOKUP(T595,'Վարկանիշային չափորոշիչներ'!$G$6:$GE$68,4,FALSE),0)</f>
        <v>0</v>
      </c>
      <c r="AL595" s="50">
        <f>IFERROR(VLOOKUP(U595,'Վարկանիշային չափորոշիչներ'!$G$6:$GE$68,4,FALSE),0)</f>
        <v>0</v>
      </c>
      <c r="AM595" s="50">
        <f>IFERROR(VLOOKUP(V595,'Վարկանիշային չափորոշիչներ'!$G$6:$GE$68,4,FALSE),0)</f>
        <v>0</v>
      </c>
      <c r="AN595" s="50">
        <f t="shared" si="167"/>
        <v>0</v>
      </c>
    </row>
    <row r="596" spans="1:40" s="39" customFormat="1" ht="34.5" hidden="1" outlineLevel="2">
      <c r="A596" s="62">
        <v>1173</v>
      </c>
      <c r="B596" s="62">
        <v>32002</v>
      </c>
      <c r="C596" s="63" t="s">
        <v>676</v>
      </c>
      <c r="D596" s="64"/>
      <c r="E596" s="64"/>
      <c r="F596" s="65"/>
      <c r="G596" s="66"/>
      <c r="H596" s="66"/>
      <c r="I596" s="64"/>
      <c r="J596" s="64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50">
        <f t="shared" si="169"/>
        <v>0</v>
      </c>
      <c r="AB596" s="50">
        <f>IFERROR(VLOOKUP(K596,'Վարկանիշային չափորոշիչներ'!$G$6:$GE$68,4,FALSE),0)</f>
        <v>0</v>
      </c>
      <c r="AC596" s="50">
        <f>IFERROR(VLOOKUP(L596,'Վարկանիշային չափորոշիչներ'!$G$6:$GE$68,4,FALSE),0)</f>
        <v>0</v>
      </c>
      <c r="AD596" s="50">
        <f>IFERROR(VLOOKUP(M596,'Վարկանիշային չափորոշիչներ'!$G$6:$GE$68,4,FALSE),0)</f>
        <v>0</v>
      </c>
      <c r="AE596" s="50">
        <f>IFERROR(VLOOKUP(N596,'Վարկանիշային չափորոշիչներ'!$G$6:$GE$68,4,FALSE),0)</f>
        <v>0</v>
      </c>
      <c r="AF596" s="50">
        <f>IFERROR(VLOOKUP(O596,'Վարկանիշային չափորոշիչներ'!$G$6:$GE$68,4,FALSE),0)</f>
        <v>0</v>
      </c>
      <c r="AG596" s="50">
        <f>IFERROR(VLOOKUP(P596,'Վարկանիշային չափորոշիչներ'!$G$6:$GE$68,4,FALSE),0)</f>
        <v>0</v>
      </c>
      <c r="AH596" s="50">
        <f>IFERROR(VLOOKUP(Q596,'Վարկանիշային չափորոշիչներ'!$G$6:$GE$68,4,FALSE),0)</f>
        <v>0</v>
      </c>
      <c r="AI596" s="50">
        <f>IFERROR(VLOOKUP(R596,'Վարկանիշային չափորոշիչներ'!$G$6:$GE$68,4,FALSE),0)</f>
        <v>0</v>
      </c>
      <c r="AJ596" s="50">
        <f>IFERROR(VLOOKUP(S596,'Վարկանիշային չափորոշիչներ'!$G$6:$GE$68,4,FALSE),0)</f>
        <v>0</v>
      </c>
      <c r="AK596" s="50">
        <f>IFERROR(VLOOKUP(T596,'Վարկանիշային չափորոշիչներ'!$G$6:$GE$68,4,FALSE),0)</f>
        <v>0</v>
      </c>
      <c r="AL596" s="50">
        <f>IFERROR(VLOOKUP(U596,'Վարկանիշային չափորոշիչներ'!$G$6:$GE$68,4,FALSE),0)</f>
        <v>0</v>
      </c>
      <c r="AM596" s="50">
        <f>IFERROR(VLOOKUP(V596,'Վարկանիշային չափորոշիչներ'!$G$6:$GE$68,4,FALSE),0)</f>
        <v>0</v>
      </c>
      <c r="AN596" s="50">
        <f t="shared" si="167"/>
        <v>0</v>
      </c>
    </row>
    <row r="597" spans="1:40" s="39" customFormat="1" ht="51.75" hidden="1" outlineLevel="1">
      <c r="A597" s="57">
        <v>1186</v>
      </c>
      <c r="B597" s="130"/>
      <c r="C597" s="58" t="s">
        <v>677</v>
      </c>
      <c r="D597" s="59">
        <f>SUM(D598:D599)</f>
        <v>0</v>
      </c>
      <c r="E597" s="59">
        <f>SUM(E598:E599)</f>
        <v>0</v>
      </c>
      <c r="F597" s="60">
        <f t="shared" ref="F597:H597" si="170">SUM(F598:F599)</f>
        <v>0</v>
      </c>
      <c r="G597" s="60">
        <f t="shared" si="170"/>
        <v>0</v>
      </c>
      <c r="H597" s="60">
        <f t="shared" si="170"/>
        <v>0</v>
      </c>
      <c r="I597" s="61" t="s">
        <v>74</v>
      </c>
      <c r="J597" s="61" t="s">
        <v>74</v>
      </c>
      <c r="K597" s="61" t="s">
        <v>74</v>
      </c>
      <c r="L597" s="61" t="s">
        <v>74</v>
      </c>
      <c r="M597" s="61" t="s">
        <v>74</v>
      </c>
      <c r="N597" s="61" t="s">
        <v>74</v>
      </c>
      <c r="O597" s="61" t="s">
        <v>74</v>
      </c>
      <c r="P597" s="61" t="s">
        <v>74</v>
      </c>
      <c r="Q597" s="61" t="s">
        <v>74</v>
      </c>
      <c r="R597" s="61" t="s">
        <v>74</v>
      </c>
      <c r="S597" s="61" t="s">
        <v>74</v>
      </c>
      <c r="T597" s="61" t="s">
        <v>74</v>
      </c>
      <c r="U597" s="61" t="s">
        <v>74</v>
      </c>
      <c r="V597" s="61" t="s">
        <v>74</v>
      </c>
      <c r="W597" s="61" t="s">
        <v>74</v>
      </c>
      <c r="AB597" s="50">
        <f>IFERROR(VLOOKUP(K597,'Վարկանիշային չափորոշիչներ'!$G$6:$GE$68,4,FALSE),0)</f>
        <v>0</v>
      </c>
      <c r="AC597" s="50">
        <f>IFERROR(VLOOKUP(L597,'Վարկանիշային չափորոշիչներ'!$G$6:$GE$68,4,FALSE),0)</f>
        <v>0</v>
      </c>
      <c r="AD597" s="50">
        <f>IFERROR(VLOOKUP(M597,'Վարկանիշային չափորոշիչներ'!$G$6:$GE$68,4,FALSE),0)</f>
        <v>0</v>
      </c>
      <c r="AE597" s="50">
        <f>IFERROR(VLOOKUP(N597,'Վարկանիշային չափորոշիչներ'!$G$6:$GE$68,4,FALSE),0)</f>
        <v>0</v>
      </c>
      <c r="AF597" s="50">
        <f>IFERROR(VLOOKUP(O597,'Վարկանիշային չափորոշիչներ'!$G$6:$GE$68,4,FALSE),0)</f>
        <v>0</v>
      </c>
      <c r="AG597" s="50">
        <f>IFERROR(VLOOKUP(P597,'Վարկանիշային չափորոշիչներ'!$G$6:$GE$68,4,FALSE),0)</f>
        <v>0</v>
      </c>
      <c r="AH597" s="50">
        <f>IFERROR(VLOOKUP(Q597,'Վարկանիշային չափորոշիչներ'!$G$6:$GE$68,4,FALSE),0)</f>
        <v>0</v>
      </c>
      <c r="AI597" s="50">
        <f>IFERROR(VLOOKUP(R597,'Վարկանիշային չափորոշիչներ'!$G$6:$GE$68,4,FALSE),0)</f>
        <v>0</v>
      </c>
      <c r="AJ597" s="50">
        <f>IFERROR(VLOOKUP(S597,'Վարկանիշային չափորոշիչներ'!$G$6:$GE$68,4,FALSE),0)</f>
        <v>0</v>
      </c>
      <c r="AK597" s="50">
        <f>IFERROR(VLOOKUP(T597,'Վարկանիշային չափորոշիչներ'!$G$6:$GE$68,4,FALSE),0)</f>
        <v>0</v>
      </c>
      <c r="AL597" s="50">
        <f>IFERROR(VLOOKUP(U597,'Վարկանիշային չափորոշիչներ'!$G$6:$GE$68,4,FALSE),0)</f>
        <v>0</v>
      </c>
      <c r="AM597" s="50">
        <f>IFERROR(VLOOKUP(V597,'Վարկանիշային չափորոշիչներ'!$G$6:$GE$68,4,FALSE),0)</f>
        <v>0</v>
      </c>
      <c r="AN597" s="50">
        <f t="shared" si="167"/>
        <v>0</v>
      </c>
    </row>
    <row r="598" spans="1:40" s="39" customFormat="1" ht="51.75" hidden="1" outlineLevel="2">
      <c r="A598" s="62">
        <v>1186</v>
      </c>
      <c r="B598" s="62">
        <v>11001</v>
      </c>
      <c r="C598" s="63" t="s">
        <v>677</v>
      </c>
      <c r="D598" s="64"/>
      <c r="E598" s="64"/>
      <c r="F598" s="66"/>
      <c r="G598" s="66"/>
      <c r="H598" s="66"/>
      <c r="I598" s="64"/>
      <c r="J598" s="64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50">
        <f>AN598</f>
        <v>0</v>
      </c>
      <c r="AB598" s="50">
        <f>IFERROR(VLOOKUP(K598,'Վարկանիշային չափորոշիչներ'!$G$6:$GE$68,4,FALSE),0)</f>
        <v>0</v>
      </c>
      <c r="AC598" s="50">
        <f>IFERROR(VLOOKUP(L598,'Վարկանիշային չափորոշիչներ'!$G$6:$GE$68,4,FALSE),0)</f>
        <v>0</v>
      </c>
      <c r="AD598" s="50">
        <f>IFERROR(VLOOKUP(M598,'Վարկանիշային չափորոշիչներ'!$G$6:$GE$68,4,FALSE),0)</f>
        <v>0</v>
      </c>
      <c r="AE598" s="50">
        <f>IFERROR(VLOOKUP(N598,'Վարկանիշային չափորոշիչներ'!$G$6:$GE$68,4,FALSE),0)</f>
        <v>0</v>
      </c>
      <c r="AF598" s="50">
        <f>IFERROR(VLOOKUP(O598,'Վարկանիշային չափորոշիչներ'!$G$6:$GE$68,4,FALSE),0)</f>
        <v>0</v>
      </c>
      <c r="AG598" s="50">
        <f>IFERROR(VLOOKUP(P598,'Վարկանիշային չափորոշիչներ'!$G$6:$GE$68,4,FALSE),0)</f>
        <v>0</v>
      </c>
      <c r="AH598" s="50">
        <f>IFERROR(VLOOKUP(Q598,'Վարկանիշային չափորոշիչներ'!$G$6:$GE$68,4,FALSE),0)</f>
        <v>0</v>
      </c>
      <c r="AI598" s="50">
        <f>IFERROR(VLOOKUP(R598,'Վարկանիշային չափորոշիչներ'!$G$6:$GE$68,4,FALSE),0)</f>
        <v>0</v>
      </c>
      <c r="AJ598" s="50">
        <f>IFERROR(VLOOKUP(S598,'Վարկանիշային չափորոշիչներ'!$G$6:$GE$68,4,FALSE),0)</f>
        <v>0</v>
      </c>
      <c r="AK598" s="50">
        <f>IFERROR(VLOOKUP(T598,'Վարկանիշային չափորոշիչներ'!$G$6:$GE$68,4,FALSE),0)</f>
        <v>0</v>
      </c>
      <c r="AL598" s="50">
        <f>IFERROR(VLOOKUP(U598,'Վարկանիշային չափորոշիչներ'!$G$6:$GE$68,4,FALSE),0)</f>
        <v>0</v>
      </c>
      <c r="AM598" s="50">
        <f>IFERROR(VLOOKUP(V598,'Վարկանիշային չափորոշիչներ'!$G$6:$GE$68,4,FALSE),0)</f>
        <v>0</v>
      </c>
      <c r="AN598" s="50">
        <f t="shared" si="167"/>
        <v>0</v>
      </c>
    </row>
    <row r="599" spans="1:40" s="39" customFormat="1" ht="34.5" hidden="1" outlineLevel="2">
      <c r="A599" s="62">
        <v>1186</v>
      </c>
      <c r="B599" s="62">
        <v>11002</v>
      </c>
      <c r="C599" s="63" t="s">
        <v>678</v>
      </c>
      <c r="D599" s="64"/>
      <c r="E599" s="64"/>
      <c r="F599" s="65"/>
      <c r="G599" s="66"/>
      <c r="H599" s="66"/>
      <c r="I599" s="64"/>
      <c r="J599" s="64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50">
        <f>AN599</f>
        <v>0</v>
      </c>
      <c r="AB599" s="50">
        <f>IFERROR(VLOOKUP(K599,'Վարկանիշային չափորոշիչներ'!$G$6:$GE$68,4,FALSE),0)</f>
        <v>0</v>
      </c>
      <c r="AC599" s="50">
        <f>IFERROR(VLOOKUP(L599,'Վարկանիշային չափորոշիչներ'!$G$6:$GE$68,4,FALSE),0)</f>
        <v>0</v>
      </c>
      <c r="AD599" s="50">
        <f>IFERROR(VLOOKUP(M599,'Վարկանիշային չափորոշիչներ'!$G$6:$GE$68,4,FALSE),0)</f>
        <v>0</v>
      </c>
      <c r="AE599" s="50">
        <f>IFERROR(VLOOKUP(N599,'Վարկանիշային չափորոշիչներ'!$G$6:$GE$68,4,FALSE),0)</f>
        <v>0</v>
      </c>
      <c r="AF599" s="50">
        <f>IFERROR(VLOOKUP(O599,'Վարկանիշային չափորոշիչներ'!$G$6:$GE$68,4,FALSE),0)</f>
        <v>0</v>
      </c>
      <c r="AG599" s="50">
        <f>IFERROR(VLOOKUP(P599,'Վարկանիշային չափորոշիչներ'!$G$6:$GE$68,4,FALSE),0)</f>
        <v>0</v>
      </c>
      <c r="AH599" s="50">
        <f>IFERROR(VLOOKUP(Q599,'Վարկանիշային չափորոշիչներ'!$G$6:$GE$68,4,FALSE),0)</f>
        <v>0</v>
      </c>
      <c r="AI599" s="50">
        <f>IFERROR(VLOOKUP(R599,'Վարկանիշային չափորոշիչներ'!$G$6:$GE$68,4,FALSE),0)</f>
        <v>0</v>
      </c>
      <c r="AJ599" s="50">
        <f>IFERROR(VLOOKUP(S599,'Վարկանիշային չափորոշիչներ'!$G$6:$GE$68,4,FALSE),0)</f>
        <v>0</v>
      </c>
      <c r="AK599" s="50">
        <f>IFERROR(VLOOKUP(T599,'Վարկանիշային չափորոշիչներ'!$G$6:$GE$68,4,FALSE),0)</f>
        <v>0</v>
      </c>
      <c r="AL599" s="50">
        <f>IFERROR(VLOOKUP(U599,'Վարկանիշային չափորոշիչներ'!$G$6:$GE$68,4,FALSE),0)</f>
        <v>0</v>
      </c>
      <c r="AM599" s="50">
        <f>IFERROR(VLOOKUP(V599,'Վարկանիշային չափորոշիչներ'!$G$6:$GE$68,4,FALSE),0)</f>
        <v>0</v>
      </c>
      <c r="AN599" s="50">
        <f t="shared" si="167"/>
        <v>0</v>
      </c>
    </row>
    <row r="600" spans="1:40" s="39" customFormat="1" hidden="1" outlineLevel="1">
      <c r="A600" s="67">
        <v>9999</v>
      </c>
      <c r="B600" s="62"/>
      <c r="C600" s="63" t="s">
        <v>97</v>
      </c>
      <c r="D600" s="64"/>
      <c r="E600" s="64"/>
      <c r="F600" s="65"/>
      <c r="G600" s="66"/>
      <c r="H600" s="66"/>
      <c r="I600" s="64"/>
      <c r="J600" s="64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50">
        <f>AN600</f>
        <v>0</v>
      </c>
      <c r="AB600" s="50">
        <f>IFERROR(VLOOKUP(K600,'Վարկանիշային չափորոշիչներ'!$G$6:$GE$68,4,FALSE),0)</f>
        <v>0</v>
      </c>
      <c r="AC600" s="50">
        <f>IFERROR(VLOOKUP(L600,'Վարկանիշային չափորոշիչներ'!$G$6:$GE$68,4,FALSE),0)</f>
        <v>0</v>
      </c>
      <c r="AD600" s="50">
        <f>IFERROR(VLOOKUP(M600,'Վարկանիշային չափորոշիչներ'!$G$6:$GE$68,4,FALSE),0)</f>
        <v>0</v>
      </c>
      <c r="AE600" s="50">
        <f>IFERROR(VLOOKUP(N600,'Վարկանիշային չափորոշիչներ'!$G$6:$GE$68,4,FALSE),0)</f>
        <v>0</v>
      </c>
      <c r="AF600" s="50">
        <f>IFERROR(VLOOKUP(O600,'Վարկանիշային չափորոշիչներ'!$G$6:$GE$68,4,FALSE),0)</f>
        <v>0</v>
      </c>
      <c r="AG600" s="50">
        <f>IFERROR(VLOOKUP(P600,'Վարկանիշային չափորոշիչներ'!$G$6:$GE$68,4,FALSE),0)</f>
        <v>0</v>
      </c>
      <c r="AH600" s="50">
        <f>IFERROR(VLOOKUP(Q600,'Վարկանիշային չափորոշիչներ'!$G$6:$GE$68,4,FALSE),0)</f>
        <v>0</v>
      </c>
      <c r="AI600" s="50">
        <f>IFERROR(VLOOKUP(R600,'Վարկանիշային չափորոշիչներ'!$G$6:$GE$68,4,FALSE),0)</f>
        <v>0</v>
      </c>
      <c r="AJ600" s="50">
        <f>IFERROR(VLOOKUP(S600,'Վարկանիշային չափորոշիչներ'!$G$6:$GE$68,4,FALSE),0)</f>
        <v>0</v>
      </c>
      <c r="AK600" s="50">
        <f>IFERROR(VLOOKUP(T600,'Վարկանիշային չափորոշիչներ'!$G$6:$GE$68,4,FALSE),0)</f>
        <v>0</v>
      </c>
      <c r="AL600" s="50">
        <f>IFERROR(VLOOKUP(U600,'Վարկանիշային չափորոշիչներ'!$G$6:$GE$68,4,FALSE),0)</f>
        <v>0</v>
      </c>
      <c r="AM600" s="50">
        <f>IFERROR(VLOOKUP(V600,'Վարկանիշային չափորոշիչներ'!$G$6:$GE$68,4,FALSE),0)</f>
        <v>0</v>
      </c>
      <c r="AN600" s="50">
        <f t="shared" si="167"/>
        <v>0</v>
      </c>
    </row>
    <row r="601" spans="1:40" s="39" customFormat="1" ht="16.5" hidden="1" customHeight="1" collapsed="1">
      <c r="A601" s="68" t="s">
        <v>0</v>
      </c>
      <c r="B601" s="130"/>
      <c r="C601" s="145" t="s">
        <v>679</v>
      </c>
      <c r="D601" s="146">
        <f>+D602+D635+D653+D660+D675+D691+D698+D707+D711+D746+D760+D780+D795+D810+D820+D825+D841+D847+D851+D861+D873+D877+D884+D892+D889</f>
        <v>0</v>
      </c>
      <c r="E601" s="146">
        <f>+E602+E635+E653+E660+E675+E691+E698+E707+E711+E746+E760+E780+E795+E810+E820+E825+E841+E847+E851+E861+E873+E877+E884+E892+E889</f>
        <v>0</v>
      </c>
      <c r="F601" s="147">
        <f t="shared" ref="F601:H601" si="171">+F602+F635+F653+F660+F675+F691+F698+F707+F711+F746+F760+F780+F795+F810+F820+F825+F841+F847+F851+F861+F873+F877+F884+F892+F889</f>
        <v>0</v>
      </c>
      <c r="G601" s="147">
        <f t="shared" si="171"/>
        <v>0</v>
      </c>
      <c r="H601" s="147">
        <f t="shared" si="171"/>
        <v>0</v>
      </c>
      <c r="I601" s="148" t="s">
        <v>74</v>
      </c>
      <c r="J601" s="148" t="s">
        <v>74</v>
      </c>
      <c r="K601" s="56" t="s">
        <v>74</v>
      </c>
      <c r="L601" s="56" t="s">
        <v>74</v>
      </c>
      <c r="M601" s="56" t="s">
        <v>74</v>
      </c>
      <c r="N601" s="56" t="s">
        <v>74</v>
      </c>
      <c r="O601" s="56" t="s">
        <v>74</v>
      </c>
      <c r="P601" s="56" t="s">
        <v>74</v>
      </c>
      <c r="Q601" s="56" t="s">
        <v>74</v>
      </c>
      <c r="R601" s="56" t="s">
        <v>74</v>
      </c>
      <c r="S601" s="56" t="s">
        <v>74</v>
      </c>
      <c r="T601" s="56" t="s">
        <v>74</v>
      </c>
      <c r="U601" s="56" t="s">
        <v>74</v>
      </c>
      <c r="V601" s="56" t="s">
        <v>74</v>
      </c>
      <c r="W601" s="56" t="s">
        <v>74</v>
      </c>
      <c r="AB601" s="50">
        <f>IFERROR(VLOOKUP(K601,'Վարկանիշային չափորոշիչներ'!$G$6:$GE$68,4,FALSE),0)</f>
        <v>0</v>
      </c>
      <c r="AC601" s="50">
        <f>IFERROR(VLOOKUP(L601,'Վարկանիշային չափորոշիչներ'!$G$6:$GE$68,4,FALSE),0)</f>
        <v>0</v>
      </c>
      <c r="AD601" s="50">
        <f>IFERROR(VLOOKUP(M601,'Վարկանիշային չափորոշիչներ'!$G$6:$GE$68,4,FALSE),0)</f>
        <v>0</v>
      </c>
      <c r="AE601" s="50">
        <f>IFERROR(VLOOKUP(N601,'Վարկանիշային չափորոշիչներ'!$G$6:$GE$68,4,FALSE),0)</f>
        <v>0</v>
      </c>
      <c r="AF601" s="50">
        <f>IFERROR(VLOOKUP(O601,'Վարկանիշային չափորոշիչներ'!$G$6:$GE$68,4,FALSE),0)</f>
        <v>0</v>
      </c>
      <c r="AG601" s="50">
        <f>IFERROR(VLOOKUP(P601,'Վարկանիշային չափորոշիչներ'!$G$6:$GE$68,4,FALSE),0)</f>
        <v>0</v>
      </c>
      <c r="AH601" s="50">
        <f>IFERROR(VLOOKUP(Q601,'Վարկանիշային չափորոշիչներ'!$G$6:$GE$68,4,FALSE),0)</f>
        <v>0</v>
      </c>
      <c r="AI601" s="50">
        <f>IFERROR(VLOOKUP(R601,'Վարկանիշային չափորոշիչներ'!$G$6:$GE$68,4,FALSE),0)</f>
        <v>0</v>
      </c>
      <c r="AJ601" s="50">
        <f>IFERROR(VLOOKUP(S601,'Վարկանիշային չափորոշիչներ'!$G$6:$GE$68,4,FALSE),0)</f>
        <v>0</v>
      </c>
      <c r="AK601" s="50">
        <f>IFERROR(VLOOKUP(T601,'Վարկանիշային չափորոշիչներ'!$G$6:$GE$68,4,FALSE),0)</f>
        <v>0</v>
      </c>
      <c r="AL601" s="50">
        <f>IFERROR(VLOOKUP(U601,'Վարկանիշային չափորոշիչներ'!$G$6:$GE$68,4,FALSE),0)</f>
        <v>0</v>
      </c>
      <c r="AM601" s="50">
        <f>IFERROR(VLOOKUP(V601,'Վարկանիշային չափորոշիչներ'!$G$6:$GE$68,4,FALSE),0)</f>
        <v>0</v>
      </c>
      <c r="AN601" s="50">
        <f t="shared" si="167"/>
        <v>0</v>
      </c>
    </row>
    <row r="602" spans="1:40" s="39" customFormat="1" hidden="1" outlineLevel="1">
      <c r="A602" s="57">
        <v>1041</v>
      </c>
      <c r="B602" s="130"/>
      <c r="C602" s="58" t="s">
        <v>680</v>
      </c>
      <c r="D602" s="59">
        <f>SUM(D603:D634)</f>
        <v>0</v>
      </c>
      <c r="E602" s="59">
        <f>SUM(E603:E634)</f>
        <v>0</v>
      </c>
      <c r="F602" s="60">
        <f t="shared" ref="F602:H602" si="172">SUM(F603:F634)</f>
        <v>0</v>
      </c>
      <c r="G602" s="60">
        <f t="shared" si="172"/>
        <v>0</v>
      </c>
      <c r="H602" s="60">
        <f t="shared" si="172"/>
        <v>0</v>
      </c>
      <c r="I602" s="61" t="s">
        <v>74</v>
      </c>
      <c r="J602" s="61" t="s">
        <v>74</v>
      </c>
      <c r="K602" s="61" t="s">
        <v>74</v>
      </c>
      <c r="L602" s="61" t="s">
        <v>74</v>
      </c>
      <c r="M602" s="61" t="s">
        <v>74</v>
      </c>
      <c r="N602" s="61" t="s">
        <v>74</v>
      </c>
      <c r="O602" s="61" t="s">
        <v>74</v>
      </c>
      <c r="P602" s="61" t="s">
        <v>74</v>
      </c>
      <c r="Q602" s="61" t="s">
        <v>74</v>
      </c>
      <c r="R602" s="61" t="s">
        <v>74</v>
      </c>
      <c r="S602" s="61" t="s">
        <v>74</v>
      </c>
      <c r="T602" s="61" t="s">
        <v>74</v>
      </c>
      <c r="U602" s="61" t="s">
        <v>74</v>
      </c>
      <c r="V602" s="61" t="s">
        <v>74</v>
      </c>
      <c r="W602" s="61" t="s">
        <v>74</v>
      </c>
      <c r="AB602" s="50">
        <f>IFERROR(VLOOKUP(K602,'Վարկանիշային չափորոշիչներ'!$G$6:$GE$68,4,FALSE),0)</f>
        <v>0</v>
      </c>
      <c r="AC602" s="50">
        <f>IFERROR(VLOOKUP(L602,'Վարկանիշային չափորոշիչներ'!$G$6:$GE$68,4,FALSE),0)</f>
        <v>0</v>
      </c>
      <c r="AD602" s="50">
        <f>IFERROR(VLOOKUP(M602,'Վարկանիշային չափորոշիչներ'!$G$6:$GE$68,4,FALSE),0)</f>
        <v>0</v>
      </c>
      <c r="AE602" s="50">
        <f>IFERROR(VLOOKUP(N602,'Վարկանիշային չափորոշիչներ'!$G$6:$GE$68,4,FALSE),0)</f>
        <v>0</v>
      </c>
      <c r="AF602" s="50">
        <f>IFERROR(VLOOKUP(O602,'Վարկանիշային չափորոշիչներ'!$G$6:$GE$68,4,FALSE),0)</f>
        <v>0</v>
      </c>
      <c r="AG602" s="50">
        <f>IFERROR(VLOOKUP(P602,'Վարկանիշային չափորոշիչներ'!$G$6:$GE$68,4,FALSE),0)</f>
        <v>0</v>
      </c>
      <c r="AH602" s="50">
        <f>IFERROR(VLOOKUP(Q602,'Վարկանիշային չափորոշիչներ'!$G$6:$GE$68,4,FALSE),0)</f>
        <v>0</v>
      </c>
      <c r="AI602" s="50">
        <f>IFERROR(VLOOKUP(R602,'Վարկանիշային չափորոշիչներ'!$G$6:$GE$68,4,FALSE),0)</f>
        <v>0</v>
      </c>
      <c r="AJ602" s="50">
        <f>IFERROR(VLOOKUP(S602,'Վարկանիշային չափորոշիչներ'!$G$6:$GE$68,4,FALSE),0)</f>
        <v>0</v>
      </c>
      <c r="AK602" s="50">
        <f>IFERROR(VLOOKUP(T602,'Վարկանիշային չափորոշիչներ'!$G$6:$GE$68,4,FALSE),0)</f>
        <v>0</v>
      </c>
      <c r="AL602" s="50">
        <f>IFERROR(VLOOKUP(U602,'Վարկանիշային չափորոշիչներ'!$G$6:$GE$68,4,FALSE),0)</f>
        <v>0</v>
      </c>
      <c r="AM602" s="50">
        <f>IFERROR(VLOOKUP(V602,'Վարկանիշային չափորոշիչներ'!$G$6:$GE$68,4,FALSE),0)</f>
        <v>0</v>
      </c>
      <c r="AN602" s="50">
        <f t="shared" si="167"/>
        <v>0</v>
      </c>
    </row>
    <row r="603" spans="1:40" s="39" customFormat="1" ht="103.5" hidden="1" outlineLevel="2">
      <c r="A603" s="62">
        <v>1041</v>
      </c>
      <c r="B603" s="62">
        <v>11001</v>
      </c>
      <c r="C603" s="63" t="s">
        <v>681</v>
      </c>
      <c r="D603" s="64"/>
      <c r="E603" s="64"/>
      <c r="F603" s="66"/>
      <c r="G603" s="66"/>
      <c r="H603" s="66"/>
      <c r="I603" s="64"/>
      <c r="J603" s="64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50">
        <f t="shared" ref="W603:W634" si="173">AN603</f>
        <v>0</v>
      </c>
      <c r="AB603" s="50">
        <f>IFERROR(VLOOKUP(K603,'Վարկանիշային չափորոշիչներ'!$G$6:$GE$68,4,FALSE),0)</f>
        <v>0</v>
      </c>
      <c r="AC603" s="50">
        <f>IFERROR(VLOOKUP(L603,'Վարկանիշային չափորոշիչներ'!$G$6:$GE$68,4,FALSE),0)</f>
        <v>0</v>
      </c>
      <c r="AD603" s="50">
        <f>IFERROR(VLOOKUP(M603,'Վարկանիշային չափորոշիչներ'!$G$6:$GE$68,4,FALSE),0)</f>
        <v>0</v>
      </c>
      <c r="AE603" s="50">
        <f>IFERROR(VLOOKUP(N603,'Վարկանիշային չափորոշիչներ'!$G$6:$GE$68,4,FALSE),0)</f>
        <v>0</v>
      </c>
      <c r="AF603" s="50">
        <f>IFERROR(VLOOKUP(O603,'Վարկանիշային չափորոշիչներ'!$G$6:$GE$68,4,FALSE),0)</f>
        <v>0</v>
      </c>
      <c r="AG603" s="50">
        <f>IFERROR(VLOOKUP(P603,'Վարկանիշային չափորոշիչներ'!$G$6:$GE$68,4,FALSE),0)</f>
        <v>0</v>
      </c>
      <c r="AH603" s="50">
        <f>IFERROR(VLOOKUP(Q603,'Վարկանիշային չափորոշիչներ'!$G$6:$GE$68,4,FALSE),0)</f>
        <v>0</v>
      </c>
      <c r="AI603" s="50">
        <f>IFERROR(VLOOKUP(R603,'Վարկանիշային չափորոշիչներ'!$G$6:$GE$68,4,FALSE),0)</f>
        <v>0</v>
      </c>
      <c r="AJ603" s="50">
        <f>IFERROR(VLOOKUP(S603,'Վարկանիշային չափորոշիչներ'!$G$6:$GE$68,4,FALSE),0)</f>
        <v>0</v>
      </c>
      <c r="AK603" s="50">
        <f>IFERROR(VLOOKUP(T603,'Վարկանիշային չափորոշիչներ'!$G$6:$GE$68,4,FALSE),0)</f>
        <v>0</v>
      </c>
      <c r="AL603" s="50">
        <f>IFERROR(VLOOKUP(U603,'Վարկանիշային չափորոշիչներ'!$G$6:$GE$68,4,FALSE),0)</f>
        <v>0</v>
      </c>
      <c r="AM603" s="50">
        <f>IFERROR(VLOOKUP(V603,'Վարկանիշային չափորոշիչներ'!$G$6:$GE$68,4,FALSE),0)</f>
        <v>0</v>
      </c>
      <c r="AN603" s="50">
        <f t="shared" si="167"/>
        <v>0</v>
      </c>
    </row>
    <row r="604" spans="1:40" s="39" customFormat="1" ht="69" hidden="1" outlineLevel="2">
      <c r="A604" s="62">
        <v>1041</v>
      </c>
      <c r="B604" s="62">
        <v>11002</v>
      </c>
      <c r="C604" s="63" t="s">
        <v>682</v>
      </c>
      <c r="D604" s="64"/>
      <c r="E604" s="64"/>
      <c r="F604" s="66"/>
      <c r="G604" s="66"/>
      <c r="H604" s="66"/>
      <c r="I604" s="64"/>
      <c r="J604" s="64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50">
        <f t="shared" si="173"/>
        <v>0</v>
      </c>
      <c r="AB604" s="50">
        <f>IFERROR(VLOOKUP(K604,'Վարկանիշային չափորոշիչներ'!$G$6:$GE$68,4,FALSE),0)</f>
        <v>0</v>
      </c>
      <c r="AC604" s="50">
        <f>IFERROR(VLOOKUP(L604,'Վարկանիշային չափորոշիչներ'!$G$6:$GE$68,4,FALSE),0)</f>
        <v>0</v>
      </c>
      <c r="AD604" s="50">
        <f>IFERROR(VLOOKUP(M604,'Վարկանիշային չափորոշիչներ'!$G$6:$GE$68,4,FALSE),0)</f>
        <v>0</v>
      </c>
      <c r="AE604" s="50">
        <f>IFERROR(VLOOKUP(N604,'Վարկանիշային չափորոշիչներ'!$G$6:$GE$68,4,FALSE),0)</f>
        <v>0</v>
      </c>
      <c r="AF604" s="50">
        <f>IFERROR(VLOOKUP(O604,'Վարկանիշային չափորոշիչներ'!$G$6:$GE$68,4,FALSE),0)</f>
        <v>0</v>
      </c>
      <c r="AG604" s="50">
        <f>IFERROR(VLOOKUP(P604,'Վարկանիշային չափորոշիչներ'!$G$6:$GE$68,4,FALSE),0)</f>
        <v>0</v>
      </c>
      <c r="AH604" s="50">
        <f>IFERROR(VLOOKUP(Q604,'Վարկանիշային չափորոշիչներ'!$G$6:$GE$68,4,FALSE),0)</f>
        <v>0</v>
      </c>
      <c r="AI604" s="50">
        <f>IFERROR(VLOOKUP(R604,'Վարկանիշային չափորոշիչներ'!$G$6:$GE$68,4,FALSE),0)</f>
        <v>0</v>
      </c>
      <c r="AJ604" s="50">
        <f>IFERROR(VLOOKUP(S604,'Վարկանիշային չափորոշիչներ'!$G$6:$GE$68,4,FALSE),0)</f>
        <v>0</v>
      </c>
      <c r="AK604" s="50">
        <f>IFERROR(VLOOKUP(T604,'Վարկանիշային չափորոշիչներ'!$G$6:$GE$68,4,FALSE),0)</f>
        <v>0</v>
      </c>
      <c r="AL604" s="50">
        <f>IFERROR(VLOOKUP(U604,'Վարկանիշային չափորոշիչներ'!$G$6:$GE$68,4,FALSE),0)</f>
        <v>0</v>
      </c>
      <c r="AM604" s="50">
        <f>IFERROR(VLOOKUP(V604,'Վարկանիշային չափորոշիչներ'!$G$6:$GE$68,4,FALSE),0)</f>
        <v>0</v>
      </c>
      <c r="AN604" s="50">
        <f t="shared" si="167"/>
        <v>0</v>
      </c>
    </row>
    <row r="605" spans="1:40" s="39" customFormat="1" ht="34.5" hidden="1" outlineLevel="2">
      <c r="A605" s="62">
        <v>1041</v>
      </c>
      <c r="B605" s="62">
        <v>11003</v>
      </c>
      <c r="C605" s="63" t="s">
        <v>683</v>
      </c>
      <c r="D605" s="64"/>
      <c r="E605" s="64"/>
      <c r="F605" s="66"/>
      <c r="G605" s="66"/>
      <c r="H605" s="66"/>
      <c r="I605" s="64"/>
      <c r="J605" s="64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50">
        <f t="shared" si="173"/>
        <v>0</v>
      </c>
      <c r="AB605" s="50">
        <f>IFERROR(VLOOKUP(K605,'Վարկանիշային չափորոշիչներ'!$G$6:$GE$68,4,FALSE),0)</f>
        <v>0</v>
      </c>
      <c r="AC605" s="50">
        <f>IFERROR(VLOOKUP(L605,'Վարկանիշային չափորոշիչներ'!$G$6:$GE$68,4,FALSE),0)</f>
        <v>0</v>
      </c>
      <c r="AD605" s="50">
        <f>IFERROR(VLOOKUP(M605,'Վարկանիշային չափորոշիչներ'!$G$6:$GE$68,4,FALSE),0)</f>
        <v>0</v>
      </c>
      <c r="AE605" s="50">
        <f>IFERROR(VLOOKUP(N605,'Վարկանիշային չափորոշիչներ'!$G$6:$GE$68,4,FALSE),0)</f>
        <v>0</v>
      </c>
      <c r="AF605" s="50">
        <f>IFERROR(VLOOKUP(O605,'Վարկանիշային չափորոշիչներ'!$G$6:$GE$68,4,FALSE),0)</f>
        <v>0</v>
      </c>
      <c r="AG605" s="50">
        <f>IFERROR(VLOOKUP(P605,'Վարկանիշային չափորոշիչներ'!$G$6:$GE$68,4,FALSE),0)</f>
        <v>0</v>
      </c>
      <c r="AH605" s="50">
        <f>IFERROR(VLOOKUP(Q605,'Վարկանիշային չափորոշիչներ'!$G$6:$GE$68,4,FALSE),0)</f>
        <v>0</v>
      </c>
      <c r="AI605" s="50">
        <f>IFERROR(VLOOKUP(R605,'Վարկանիշային չափորոշիչներ'!$G$6:$GE$68,4,FALSE),0)</f>
        <v>0</v>
      </c>
      <c r="AJ605" s="50">
        <f>IFERROR(VLOOKUP(S605,'Վարկանիշային չափորոշիչներ'!$G$6:$GE$68,4,FALSE),0)</f>
        <v>0</v>
      </c>
      <c r="AK605" s="50">
        <f>IFERROR(VLOOKUP(T605,'Վարկանիշային չափորոշիչներ'!$G$6:$GE$68,4,FALSE),0)</f>
        <v>0</v>
      </c>
      <c r="AL605" s="50">
        <f>IFERROR(VLOOKUP(U605,'Վարկանիշային չափորոշիչներ'!$G$6:$GE$68,4,FALSE),0)</f>
        <v>0</v>
      </c>
      <c r="AM605" s="50">
        <f>IFERROR(VLOOKUP(V605,'Վարկանիշային չափորոշիչներ'!$G$6:$GE$68,4,FALSE),0)</f>
        <v>0</v>
      </c>
      <c r="AN605" s="50">
        <f t="shared" si="167"/>
        <v>0</v>
      </c>
    </row>
    <row r="606" spans="1:40" s="39" customFormat="1" ht="51.75" hidden="1" outlineLevel="2">
      <c r="A606" s="62">
        <v>1041</v>
      </c>
      <c r="B606" s="62">
        <v>11005</v>
      </c>
      <c r="C606" s="63" t="s">
        <v>684</v>
      </c>
      <c r="D606" s="64"/>
      <c r="E606" s="64"/>
      <c r="F606" s="66"/>
      <c r="G606" s="66"/>
      <c r="H606" s="66"/>
      <c r="I606" s="64"/>
      <c r="J606" s="64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50">
        <f t="shared" si="173"/>
        <v>0</v>
      </c>
      <c r="AB606" s="50">
        <f>IFERROR(VLOOKUP(K606,'Վարկանիշային չափորոշիչներ'!$G$6:$GE$68,4,FALSE),0)</f>
        <v>0</v>
      </c>
      <c r="AC606" s="50">
        <f>IFERROR(VLOOKUP(L606,'Վարկանիշային չափորոշիչներ'!$G$6:$GE$68,4,FALSE),0)</f>
        <v>0</v>
      </c>
      <c r="AD606" s="50">
        <f>IFERROR(VLOOKUP(M606,'Վարկանիշային չափորոշիչներ'!$G$6:$GE$68,4,FALSE),0)</f>
        <v>0</v>
      </c>
      <c r="AE606" s="50">
        <f>IFERROR(VLOOKUP(N606,'Վարկանիշային չափորոշիչներ'!$G$6:$GE$68,4,FALSE),0)</f>
        <v>0</v>
      </c>
      <c r="AF606" s="50">
        <f>IFERROR(VLOOKUP(O606,'Վարկանիշային չափորոշիչներ'!$G$6:$GE$68,4,FALSE),0)</f>
        <v>0</v>
      </c>
      <c r="AG606" s="50">
        <f>IFERROR(VLOOKUP(P606,'Վարկանիշային չափորոշիչներ'!$G$6:$GE$68,4,FALSE),0)</f>
        <v>0</v>
      </c>
      <c r="AH606" s="50">
        <f>IFERROR(VLOOKUP(Q606,'Վարկանիշային չափորոշիչներ'!$G$6:$GE$68,4,FALSE),0)</f>
        <v>0</v>
      </c>
      <c r="AI606" s="50">
        <f>IFERROR(VLOOKUP(R606,'Վարկանիշային չափորոշիչներ'!$G$6:$GE$68,4,FALSE),0)</f>
        <v>0</v>
      </c>
      <c r="AJ606" s="50">
        <f>IFERROR(VLOOKUP(S606,'Վարկանիշային չափորոշիչներ'!$G$6:$GE$68,4,FALSE),0)</f>
        <v>0</v>
      </c>
      <c r="AK606" s="50">
        <f>IFERROR(VLOOKUP(T606,'Վարկանիշային չափորոշիչներ'!$G$6:$GE$68,4,FALSE),0)</f>
        <v>0</v>
      </c>
      <c r="AL606" s="50">
        <f>IFERROR(VLOOKUP(U606,'Վարկանիշային չափորոշիչներ'!$G$6:$GE$68,4,FALSE),0)</f>
        <v>0</v>
      </c>
      <c r="AM606" s="50">
        <f>IFERROR(VLOOKUP(V606,'Վարկանիշային չափորոշիչներ'!$G$6:$GE$68,4,FALSE),0)</f>
        <v>0</v>
      </c>
      <c r="AN606" s="50">
        <f t="shared" si="167"/>
        <v>0</v>
      </c>
    </row>
    <row r="607" spans="1:40" s="39" customFormat="1" ht="34.5" hidden="1" outlineLevel="2">
      <c r="A607" s="62">
        <v>1041</v>
      </c>
      <c r="B607" s="62">
        <v>11006</v>
      </c>
      <c r="C607" s="63" t="s">
        <v>685</v>
      </c>
      <c r="D607" s="64"/>
      <c r="E607" s="64"/>
      <c r="F607" s="66"/>
      <c r="G607" s="66"/>
      <c r="H607" s="66"/>
      <c r="I607" s="64"/>
      <c r="J607" s="64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50">
        <f t="shared" si="173"/>
        <v>0</v>
      </c>
      <c r="AB607" s="50">
        <f>IFERROR(VLOOKUP(K607,'Վարկանիշային չափորոշիչներ'!$G$6:$GE$68,4,FALSE),0)</f>
        <v>0</v>
      </c>
      <c r="AC607" s="50">
        <f>IFERROR(VLOOKUP(L607,'Վարկանիշային չափորոշիչներ'!$G$6:$GE$68,4,FALSE),0)</f>
        <v>0</v>
      </c>
      <c r="AD607" s="50">
        <f>IFERROR(VLOOKUP(M607,'Վարկանիշային չափորոշիչներ'!$G$6:$GE$68,4,FALSE),0)</f>
        <v>0</v>
      </c>
      <c r="AE607" s="50">
        <f>IFERROR(VLOOKUP(N607,'Վարկանիշային չափորոշիչներ'!$G$6:$GE$68,4,FALSE),0)</f>
        <v>0</v>
      </c>
      <c r="AF607" s="50">
        <f>IFERROR(VLOOKUP(O607,'Վարկանիշային չափորոշիչներ'!$G$6:$GE$68,4,FALSE),0)</f>
        <v>0</v>
      </c>
      <c r="AG607" s="50">
        <f>IFERROR(VLOOKUP(P607,'Վարկանիշային չափորոշիչներ'!$G$6:$GE$68,4,FALSE),0)</f>
        <v>0</v>
      </c>
      <c r="AH607" s="50">
        <f>IFERROR(VLOOKUP(Q607,'Վարկանիշային չափորոշիչներ'!$G$6:$GE$68,4,FALSE),0)</f>
        <v>0</v>
      </c>
      <c r="AI607" s="50">
        <f>IFERROR(VLOOKUP(R607,'Վարկանիշային չափորոշիչներ'!$G$6:$GE$68,4,FALSE),0)</f>
        <v>0</v>
      </c>
      <c r="AJ607" s="50">
        <f>IFERROR(VLOOKUP(S607,'Վարկանիշային չափորոշիչներ'!$G$6:$GE$68,4,FALSE),0)</f>
        <v>0</v>
      </c>
      <c r="AK607" s="50">
        <f>IFERROR(VLOOKUP(T607,'Վարկանիշային չափորոշիչներ'!$G$6:$GE$68,4,FALSE),0)</f>
        <v>0</v>
      </c>
      <c r="AL607" s="50">
        <f>IFERROR(VLOOKUP(U607,'Վարկանիշային չափորոշիչներ'!$G$6:$GE$68,4,FALSE),0)</f>
        <v>0</v>
      </c>
      <c r="AM607" s="50">
        <f>IFERROR(VLOOKUP(V607,'Վարկանիշային չափորոշիչներ'!$G$6:$GE$68,4,FALSE),0)</f>
        <v>0</v>
      </c>
      <c r="AN607" s="50">
        <f t="shared" si="167"/>
        <v>0</v>
      </c>
    </row>
    <row r="608" spans="1:40" s="39" customFormat="1" ht="34.5" hidden="1" outlineLevel="2">
      <c r="A608" s="62">
        <v>1041</v>
      </c>
      <c r="B608" s="62">
        <v>11007</v>
      </c>
      <c r="C608" s="63" t="s">
        <v>686</v>
      </c>
      <c r="D608" s="64"/>
      <c r="E608" s="64"/>
      <c r="F608" s="66"/>
      <c r="G608" s="66"/>
      <c r="H608" s="66"/>
      <c r="I608" s="64"/>
      <c r="J608" s="64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50">
        <f t="shared" si="173"/>
        <v>0</v>
      </c>
      <c r="AB608" s="50">
        <f>IFERROR(VLOOKUP(K608,'Վարկանիշային չափորոշիչներ'!$G$6:$GE$68,4,FALSE),0)</f>
        <v>0</v>
      </c>
      <c r="AC608" s="50">
        <f>IFERROR(VLOOKUP(L608,'Վարկանիշային չափորոշիչներ'!$G$6:$GE$68,4,FALSE),0)</f>
        <v>0</v>
      </c>
      <c r="AD608" s="50">
        <f>IFERROR(VLOOKUP(M608,'Վարկանիշային չափորոշիչներ'!$G$6:$GE$68,4,FALSE),0)</f>
        <v>0</v>
      </c>
      <c r="AE608" s="50">
        <f>IFERROR(VLOOKUP(N608,'Վարկանիշային չափորոշիչներ'!$G$6:$GE$68,4,FALSE),0)</f>
        <v>0</v>
      </c>
      <c r="AF608" s="50">
        <f>IFERROR(VLOOKUP(O608,'Վարկանիշային չափորոշիչներ'!$G$6:$GE$68,4,FALSE),0)</f>
        <v>0</v>
      </c>
      <c r="AG608" s="50">
        <f>IFERROR(VLOOKUP(P608,'Վարկանիշային չափորոշիչներ'!$G$6:$GE$68,4,FALSE),0)</f>
        <v>0</v>
      </c>
      <c r="AH608" s="50">
        <f>IFERROR(VLOOKUP(Q608,'Վարկանիշային չափորոշիչներ'!$G$6:$GE$68,4,FALSE),0)</f>
        <v>0</v>
      </c>
      <c r="AI608" s="50">
        <f>IFERROR(VLOOKUP(R608,'Վարկանիշային չափորոշիչներ'!$G$6:$GE$68,4,FALSE),0)</f>
        <v>0</v>
      </c>
      <c r="AJ608" s="50">
        <f>IFERROR(VLOOKUP(S608,'Վարկանիշային չափորոշիչներ'!$G$6:$GE$68,4,FALSE),0)</f>
        <v>0</v>
      </c>
      <c r="AK608" s="50">
        <f>IFERROR(VLOOKUP(T608,'Վարկանիշային չափորոշիչներ'!$G$6:$GE$68,4,FALSE),0)</f>
        <v>0</v>
      </c>
      <c r="AL608" s="50">
        <f>IFERROR(VLOOKUP(U608,'Վարկանիշային չափորոշիչներ'!$G$6:$GE$68,4,FALSE),0)</f>
        <v>0</v>
      </c>
      <c r="AM608" s="50">
        <f>IFERROR(VLOOKUP(V608,'Վարկանիշային չափորոշիչներ'!$G$6:$GE$68,4,FALSE),0)</f>
        <v>0</v>
      </c>
      <c r="AN608" s="50">
        <f t="shared" si="167"/>
        <v>0</v>
      </c>
    </row>
    <row r="609" spans="1:40" s="39" customFormat="1" ht="86.25" hidden="1" outlineLevel="2">
      <c r="A609" s="62">
        <v>1041</v>
      </c>
      <c r="B609" s="62">
        <v>11009</v>
      </c>
      <c r="C609" s="63" t="s">
        <v>687</v>
      </c>
      <c r="D609" s="64"/>
      <c r="E609" s="64"/>
      <c r="F609" s="66"/>
      <c r="G609" s="66"/>
      <c r="H609" s="66"/>
      <c r="I609" s="64"/>
      <c r="J609" s="64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50">
        <f t="shared" si="173"/>
        <v>0</v>
      </c>
      <c r="AB609" s="50">
        <f>IFERROR(VLOOKUP(K609,'Վարկանիշային չափորոշիչներ'!$G$6:$GE$68,4,FALSE),0)</f>
        <v>0</v>
      </c>
      <c r="AC609" s="50">
        <f>IFERROR(VLOOKUP(L609,'Վարկանիշային չափորոշիչներ'!$G$6:$GE$68,4,FALSE),0)</f>
        <v>0</v>
      </c>
      <c r="AD609" s="50">
        <f>IFERROR(VLOOKUP(M609,'Վարկանիշային չափորոշիչներ'!$G$6:$GE$68,4,FALSE),0)</f>
        <v>0</v>
      </c>
      <c r="AE609" s="50">
        <f>IFERROR(VLOOKUP(N609,'Վարկանիշային չափորոշիչներ'!$G$6:$GE$68,4,FALSE),0)</f>
        <v>0</v>
      </c>
      <c r="AF609" s="50">
        <f>IFERROR(VLOOKUP(O609,'Վարկանիշային չափորոշիչներ'!$G$6:$GE$68,4,FALSE),0)</f>
        <v>0</v>
      </c>
      <c r="AG609" s="50">
        <f>IFERROR(VLOOKUP(P609,'Վարկանիշային չափորոշիչներ'!$G$6:$GE$68,4,FALSE),0)</f>
        <v>0</v>
      </c>
      <c r="AH609" s="50">
        <f>IFERROR(VLOOKUP(Q609,'Վարկանիշային չափորոշիչներ'!$G$6:$GE$68,4,FALSE),0)</f>
        <v>0</v>
      </c>
      <c r="AI609" s="50">
        <f>IFERROR(VLOOKUP(R609,'Վարկանիշային չափորոշիչներ'!$G$6:$GE$68,4,FALSE),0)</f>
        <v>0</v>
      </c>
      <c r="AJ609" s="50">
        <f>IFERROR(VLOOKUP(S609,'Վարկանիշային չափորոշիչներ'!$G$6:$GE$68,4,FALSE),0)</f>
        <v>0</v>
      </c>
      <c r="AK609" s="50">
        <f>IFERROR(VLOOKUP(T609,'Վարկանիշային չափորոշիչներ'!$G$6:$GE$68,4,FALSE),0)</f>
        <v>0</v>
      </c>
      <c r="AL609" s="50">
        <f>IFERROR(VLOOKUP(U609,'Վարկանիշային չափորոշիչներ'!$G$6:$GE$68,4,FALSE),0)</f>
        <v>0</v>
      </c>
      <c r="AM609" s="50">
        <f>IFERROR(VLOOKUP(V609,'Վարկանիշային չափորոշիչներ'!$G$6:$GE$68,4,FALSE),0)</f>
        <v>0</v>
      </c>
      <c r="AN609" s="50">
        <f t="shared" si="167"/>
        <v>0</v>
      </c>
    </row>
    <row r="610" spans="1:40" s="39" customFormat="1" ht="69" hidden="1" outlineLevel="2">
      <c r="A610" s="62">
        <v>1041</v>
      </c>
      <c r="B610" s="62">
        <v>11010</v>
      </c>
      <c r="C610" s="63" t="s">
        <v>688</v>
      </c>
      <c r="D610" s="64"/>
      <c r="E610" s="64"/>
      <c r="F610" s="66"/>
      <c r="G610" s="66"/>
      <c r="H610" s="66"/>
      <c r="I610" s="64"/>
      <c r="J610" s="64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50">
        <f t="shared" si="173"/>
        <v>0</v>
      </c>
      <c r="AB610" s="50">
        <f>IFERROR(VLOOKUP(K610,'Վարկանիշային չափորոշիչներ'!$G$6:$GE$68,4,FALSE),0)</f>
        <v>0</v>
      </c>
      <c r="AC610" s="50">
        <f>IFERROR(VLOOKUP(L610,'Վարկանիշային չափորոշիչներ'!$G$6:$GE$68,4,FALSE),0)</f>
        <v>0</v>
      </c>
      <c r="AD610" s="50">
        <f>IFERROR(VLOOKUP(M610,'Վարկանիշային չափորոշիչներ'!$G$6:$GE$68,4,FALSE),0)</f>
        <v>0</v>
      </c>
      <c r="AE610" s="50">
        <f>IFERROR(VLOOKUP(N610,'Վարկանիշային չափորոշիչներ'!$G$6:$GE$68,4,FALSE),0)</f>
        <v>0</v>
      </c>
      <c r="AF610" s="50">
        <f>IFERROR(VLOOKUP(O610,'Վարկանիշային չափորոշիչներ'!$G$6:$GE$68,4,FALSE),0)</f>
        <v>0</v>
      </c>
      <c r="AG610" s="50">
        <f>IFERROR(VLOOKUP(P610,'Վարկանիշային չափորոշիչներ'!$G$6:$GE$68,4,FALSE),0)</f>
        <v>0</v>
      </c>
      <c r="AH610" s="50">
        <f>IFERROR(VLOOKUP(Q610,'Վարկանիշային չափորոշիչներ'!$G$6:$GE$68,4,FALSE),0)</f>
        <v>0</v>
      </c>
      <c r="AI610" s="50">
        <f>IFERROR(VLOOKUP(R610,'Վարկանիշային չափորոշիչներ'!$G$6:$GE$68,4,FALSE),0)</f>
        <v>0</v>
      </c>
      <c r="AJ610" s="50">
        <f>IFERROR(VLOOKUP(S610,'Վարկանիշային չափորոշիչներ'!$G$6:$GE$68,4,FALSE),0)</f>
        <v>0</v>
      </c>
      <c r="AK610" s="50">
        <f>IFERROR(VLOOKUP(T610,'Վարկանիշային չափորոշիչներ'!$G$6:$GE$68,4,FALSE),0)</f>
        <v>0</v>
      </c>
      <c r="AL610" s="50">
        <f>IFERROR(VLOOKUP(U610,'Վարկանիշային չափորոշիչներ'!$G$6:$GE$68,4,FALSE),0)</f>
        <v>0</v>
      </c>
      <c r="AM610" s="50">
        <f>IFERROR(VLOOKUP(V610,'Վարկանիշային չափորոշիչներ'!$G$6:$GE$68,4,FALSE),0)</f>
        <v>0</v>
      </c>
      <c r="AN610" s="50">
        <f t="shared" si="167"/>
        <v>0</v>
      </c>
    </row>
    <row r="611" spans="1:40" s="39" customFormat="1" ht="69" hidden="1" outlineLevel="2">
      <c r="A611" s="62">
        <v>1041</v>
      </c>
      <c r="B611" s="62">
        <v>11011</v>
      </c>
      <c r="C611" s="63" t="s">
        <v>689</v>
      </c>
      <c r="D611" s="64"/>
      <c r="E611" s="64"/>
      <c r="F611" s="66"/>
      <c r="G611" s="66"/>
      <c r="H611" s="66"/>
      <c r="I611" s="64"/>
      <c r="J611" s="64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50">
        <f t="shared" si="173"/>
        <v>0</v>
      </c>
      <c r="AB611" s="50">
        <f>IFERROR(VLOOKUP(K611,'Վարկանիշային չափորոշիչներ'!$G$6:$GE$68,4,FALSE),0)</f>
        <v>0</v>
      </c>
      <c r="AC611" s="50">
        <f>IFERROR(VLOOKUP(L611,'Վարկանիշային չափորոշիչներ'!$G$6:$GE$68,4,FALSE),0)</f>
        <v>0</v>
      </c>
      <c r="AD611" s="50">
        <f>IFERROR(VLOOKUP(M611,'Վարկանիշային չափորոշիչներ'!$G$6:$GE$68,4,FALSE),0)</f>
        <v>0</v>
      </c>
      <c r="AE611" s="50">
        <f>IFERROR(VLOOKUP(N611,'Վարկանիշային չափորոշիչներ'!$G$6:$GE$68,4,FALSE),0)</f>
        <v>0</v>
      </c>
      <c r="AF611" s="50">
        <f>IFERROR(VLOOKUP(O611,'Վարկանիշային չափորոշիչներ'!$G$6:$GE$68,4,FALSE),0)</f>
        <v>0</v>
      </c>
      <c r="AG611" s="50">
        <f>IFERROR(VLOOKUP(P611,'Վարկանիշային չափորոշիչներ'!$G$6:$GE$68,4,FALSE),0)</f>
        <v>0</v>
      </c>
      <c r="AH611" s="50">
        <f>IFERROR(VLOOKUP(Q611,'Վարկանիշային չափորոշիչներ'!$G$6:$GE$68,4,FALSE),0)</f>
        <v>0</v>
      </c>
      <c r="AI611" s="50">
        <f>IFERROR(VLOOKUP(R611,'Վարկանիշային չափորոշիչներ'!$G$6:$GE$68,4,FALSE),0)</f>
        <v>0</v>
      </c>
      <c r="AJ611" s="50">
        <f>IFERROR(VLOOKUP(S611,'Վարկանիշային չափորոշիչներ'!$G$6:$GE$68,4,FALSE),0)</f>
        <v>0</v>
      </c>
      <c r="AK611" s="50">
        <f>IFERROR(VLOOKUP(T611,'Վարկանիշային չափորոշիչներ'!$G$6:$GE$68,4,FALSE),0)</f>
        <v>0</v>
      </c>
      <c r="AL611" s="50">
        <f>IFERROR(VLOOKUP(U611,'Վարկանիշային չափորոշիչներ'!$G$6:$GE$68,4,FALSE),0)</f>
        <v>0</v>
      </c>
      <c r="AM611" s="50">
        <f>IFERROR(VLOOKUP(V611,'Վարկանիշային չափորոշիչներ'!$G$6:$GE$68,4,FALSE),0)</f>
        <v>0</v>
      </c>
      <c r="AN611" s="50">
        <f t="shared" si="167"/>
        <v>0</v>
      </c>
    </row>
    <row r="612" spans="1:40" s="39" customFormat="1" ht="51.75" hidden="1" outlineLevel="2">
      <c r="A612" s="62">
        <v>1041</v>
      </c>
      <c r="B612" s="62">
        <v>11012</v>
      </c>
      <c r="C612" s="63" t="s">
        <v>690</v>
      </c>
      <c r="D612" s="64"/>
      <c r="E612" s="64"/>
      <c r="F612" s="66"/>
      <c r="G612" s="66"/>
      <c r="H612" s="66"/>
      <c r="I612" s="64"/>
      <c r="J612" s="64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50">
        <f t="shared" si="173"/>
        <v>0</v>
      </c>
      <c r="AB612" s="50">
        <f>IFERROR(VLOOKUP(K612,'Վարկանիշային չափորոշիչներ'!$G$6:$GE$68,4,FALSE),0)</f>
        <v>0</v>
      </c>
      <c r="AC612" s="50">
        <f>IFERROR(VLOOKUP(L612,'Վարկանիշային չափորոշիչներ'!$G$6:$GE$68,4,FALSE),0)</f>
        <v>0</v>
      </c>
      <c r="AD612" s="50">
        <f>IFERROR(VLOOKUP(M612,'Վարկանիշային չափորոշիչներ'!$G$6:$GE$68,4,FALSE),0)</f>
        <v>0</v>
      </c>
      <c r="AE612" s="50">
        <f>IFERROR(VLOOKUP(N612,'Վարկանիշային չափորոշիչներ'!$G$6:$GE$68,4,FALSE),0)</f>
        <v>0</v>
      </c>
      <c r="AF612" s="50">
        <f>IFERROR(VLOOKUP(O612,'Վարկանիշային չափորոշիչներ'!$G$6:$GE$68,4,FALSE),0)</f>
        <v>0</v>
      </c>
      <c r="AG612" s="50">
        <f>IFERROR(VLOOKUP(P612,'Վարկանիշային չափորոշիչներ'!$G$6:$GE$68,4,FALSE),0)</f>
        <v>0</v>
      </c>
      <c r="AH612" s="50">
        <f>IFERROR(VLOOKUP(Q612,'Վարկանիշային չափորոշիչներ'!$G$6:$GE$68,4,FALSE),0)</f>
        <v>0</v>
      </c>
      <c r="AI612" s="50">
        <f>IFERROR(VLOOKUP(R612,'Վարկանիշային չափորոշիչներ'!$G$6:$GE$68,4,FALSE),0)</f>
        <v>0</v>
      </c>
      <c r="AJ612" s="50">
        <f>IFERROR(VLOOKUP(S612,'Վարկանիշային չափորոշիչներ'!$G$6:$GE$68,4,FALSE),0)</f>
        <v>0</v>
      </c>
      <c r="AK612" s="50">
        <f>IFERROR(VLOOKUP(T612,'Վարկանիշային չափորոշիչներ'!$G$6:$GE$68,4,FALSE),0)</f>
        <v>0</v>
      </c>
      <c r="AL612" s="50">
        <f>IFERROR(VLOOKUP(U612,'Վարկանիշային չափորոշիչներ'!$G$6:$GE$68,4,FALSE),0)</f>
        <v>0</v>
      </c>
      <c r="AM612" s="50">
        <f>IFERROR(VLOOKUP(V612,'Վարկանիշային չափորոշիչներ'!$G$6:$GE$68,4,FALSE),0)</f>
        <v>0</v>
      </c>
      <c r="AN612" s="50">
        <f t="shared" si="167"/>
        <v>0</v>
      </c>
    </row>
    <row r="613" spans="1:40" s="39" customFormat="1" ht="69" hidden="1" outlineLevel="2">
      <c r="A613" s="62">
        <v>1041</v>
      </c>
      <c r="B613" s="62">
        <v>11019</v>
      </c>
      <c r="C613" s="63" t="s">
        <v>691</v>
      </c>
      <c r="D613" s="64"/>
      <c r="E613" s="64"/>
      <c r="F613" s="66"/>
      <c r="G613" s="66"/>
      <c r="H613" s="66"/>
      <c r="I613" s="64"/>
      <c r="J613" s="64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50">
        <f t="shared" si="173"/>
        <v>0</v>
      </c>
      <c r="AB613" s="50">
        <f>IFERROR(VLOOKUP(K613,'Վարկանիշային չափորոշիչներ'!$G$6:$GE$68,4,FALSE),0)</f>
        <v>0</v>
      </c>
      <c r="AC613" s="50">
        <f>IFERROR(VLOOKUP(L613,'Վարկանիշային չափորոշիչներ'!$G$6:$GE$68,4,FALSE),0)</f>
        <v>0</v>
      </c>
      <c r="AD613" s="50">
        <f>IFERROR(VLOOKUP(M613,'Վարկանիշային չափորոշիչներ'!$G$6:$GE$68,4,FALSE),0)</f>
        <v>0</v>
      </c>
      <c r="AE613" s="50">
        <f>IFERROR(VLOOKUP(N613,'Վարկանիշային չափորոշիչներ'!$G$6:$GE$68,4,FALSE),0)</f>
        <v>0</v>
      </c>
      <c r="AF613" s="50">
        <f>IFERROR(VLOOKUP(O613,'Վարկանիշային չափորոշիչներ'!$G$6:$GE$68,4,FALSE),0)</f>
        <v>0</v>
      </c>
      <c r="AG613" s="50">
        <f>IFERROR(VLOOKUP(P613,'Վարկանիշային չափորոշիչներ'!$G$6:$GE$68,4,FALSE),0)</f>
        <v>0</v>
      </c>
      <c r="AH613" s="50">
        <f>IFERROR(VLOOKUP(Q613,'Վարկանիշային չափորոշիչներ'!$G$6:$GE$68,4,FALSE),0)</f>
        <v>0</v>
      </c>
      <c r="AI613" s="50">
        <f>IFERROR(VLOOKUP(R613,'Վարկանիշային չափորոշիչներ'!$G$6:$GE$68,4,FALSE),0)</f>
        <v>0</v>
      </c>
      <c r="AJ613" s="50">
        <f>IFERROR(VLOOKUP(S613,'Վարկանիշային չափորոշիչներ'!$G$6:$GE$68,4,FALSE),0)</f>
        <v>0</v>
      </c>
      <c r="AK613" s="50">
        <f>IFERROR(VLOOKUP(T613,'Վարկանիշային չափորոշիչներ'!$G$6:$GE$68,4,FALSE),0)</f>
        <v>0</v>
      </c>
      <c r="AL613" s="50">
        <f>IFERROR(VLOOKUP(U613,'Վարկանիշային չափորոշիչներ'!$G$6:$GE$68,4,FALSE),0)</f>
        <v>0</v>
      </c>
      <c r="AM613" s="50">
        <f>IFERROR(VLOOKUP(V613,'Վարկանիշային չափորոշիչներ'!$G$6:$GE$68,4,FALSE),0)</f>
        <v>0</v>
      </c>
      <c r="AN613" s="50">
        <f t="shared" si="167"/>
        <v>0</v>
      </c>
    </row>
    <row r="614" spans="1:40" s="39" customFormat="1" ht="86.25" hidden="1" outlineLevel="2">
      <c r="A614" s="62">
        <v>1041</v>
      </c>
      <c r="B614" s="62">
        <v>11020</v>
      </c>
      <c r="C614" s="63" t="s">
        <v>692</v>
      </c>
      <c r="D614" s="64"/>
      <c r="E614" s="64"/>
      <c r="F614" s="66"/>
      <c r="G614" s="66"/>
      <c r="H614" s="66"/>
      <c r="I614" s="64"/>
      <c r="J614" s="64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50">
        <f t="shared" si="173"/>
        <v>0</v>
      </c>
      <c r="AB614" s="50">
        <f>IFERROR(VLOOKUP(K614,'Վարկանիշային չափորոշիչներ'!$G$6:$GE$68,4,FALSE),0)</f>
        <v>0</v>
      </c>
      <c r="AC614" s="50">
        <f>IFERROR(VLOOKUP(L614,'Վարկանիշային չափորոշիչներ'!$G$6:$GE$68,4,FALSE),0)</f>
        <v>0</v>
      </c>
      <c r="AD614" s="50">
        <f>IFERROR(VLOOKUP(M614,'Վարկանիշային չափորոշիչներ'!$G$6:$GE$68,4,FALSE),0)</f>
        <v>0</v>
      </c>
      <c r="AE614" s="50">
        <f>IFERROR(VLOOKUP(N614,'Վարկանիշային չափորոշիչներ'!$G$6:$GE$68,4,FALSE),0)</f>
        <v>0</v>
      </c>
      <c r="AF614" s="50">
        <f>IFERROR(VLOOKUP(O614,'Վարկանիշային չափորոշիչներ'!$G$6:$GE$68,4,FALSE),0)</f>
        <v>0</v>
      </c>
      <c r="AG614" s="50">
        <f>IFERROR(VLOOKUP(P614,'Վարկանիշային չափորոշիչներ'!$G$6:$GE$68,4,FALSE),0)</f>
        <v>0</v>
      </c>
      <c r="AH614" s="50">
        <f>IFERROR(VLOOKUP(Q614,'Վարկանիշային չափորոշիչներ'!$G$6:$GE$68,4,FALSE),0)</f>
        <v>0</v>
      </c>
      <c r="AI614" s="50">
        <f>IFERROR(VLOOKUP(R614,'Վարկանիշային չափորոշիչներ'!$G$6:$GE$68,4,FALSE),0)</f>
        <v>0</v>
      </c>
      <c r="AJ614" s="50">
        <f>IFERROR(VLOOKUP(S614,'Վարկանիշային չափորոշիչներ'!$G$6:$GE$68,4,FALSE),0)</f>
        <v>0</v>
      </c>
      <c r="AK614" s="50">
        <f>IFERROR(VLOOKUP(T614,'Վարկանիշային չափորոշիչներ'!$G$6:$GE$68,4,FALSE),0)</f>
        <v>0</v>
      </c>
      <c r="AL614" s="50">
        <f>IFERROR(VLOOKUP(U614,'Վարկանիշային չափորոշիչներ'!$G$6:$GE$68,4,FALSE),0)</f>
        <v>0</v>
      </c>
      <c r="AM614" s="50">
        <f>IFERROR(VLOOKUP(V614,'Վարկանիշային չափորոշիչներ'!$G$6:$GE$68,4,FALSE),0)</f>
        <v>0</v>
      </c>
      <c r="AN614" s="50">
        <f t="shared" si="167"/>
        <v>0</v>
      </c>
    </row>
    <row r="615" spans="1:40" s="39" customFormat="1" ht="189.75" hidden="1" outlineLevel="2">
      <c r="A615" s="62">
        <v>1041</v>
      </c>
      <c r="B615" s="62">
        <v>11021</v>
      </c>
      <c r="C615" s="63" t="s">
        <v>693</v>
      </c>
      <c r="D615" s="64"/>
      <c r="E615" s="64"/>
      <c r="F615" s="66"/>
      <c r="G615" s="66"/>
      <c r="H615" s="66"/>
      <c r="I615" s="64"/>
      <c r="J615" s="64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50">
        <f t="shared" si="173"/>
        <v>0</v>
      </c>
      <c r="AB615" s="50">
        <f>IFERROR(VLOOKUP(K615,'Վարկանիշային չափորոշիչներ'!$G$6:$GE$68,4,FALSE),0)</f>
        <v>0</v>
      </c>
      <c r="AC615" s="50">
        <f>IFERROR(VLOOKUP(L615,'Վարկանիշային չափորոշիչներ'!$G$6:$GE$68,4,FALSE),0)</f>
        <v>0</v>
      </c>
      <c r="AD615" s="50">
        <f>IFERROR(VLOOKUP(M615,'Վարկանիշային չափորոշիչներ'!$G$6:$GE$68,4,FALSE),0)</f>
        <v>0</v>
      </c>
      <c r="AE615" s="50">
        <f>IFERROR(VLOOKUP(N615,'Վարկանիշային չափորոշիչներ'!$G$6:$GE$68,4,FALSE),0)</f>
        <v>0</v>
      </c>
      <c r="AF615" s="50">
        <f>IFERROR(VLOOKUP(O615,'Վարկանիշային չափորոշիչներ'!$G$6:$GE$68,4,FALSE),0)</f>
        <v>0</v>
      </c>
      <c r="AG615" s="50">
        <f>IFERROR(VLOOKUP(P615,'Վարկանիշային չափորոշիչներ'!$G$6:$GE$68,4,FALSE),0)</f>
        <v>0</v>
      </c>
      <c r="AH615" s="50">
        <f>IFERROR(VLOOKUP(Q615,'Վարկանիշային չափորոշիչներ'!$G$6:$GE$68,4,FALSE),0)</f>
        <v>0</v>
      </c>
      <c r="AI615" s="50">
        <f>IFERROR(VLOOKUP(R615,'Վարկանիշային չափորոշիչներ'!$G$6:$GE$68,4,FALSE),0)</f>
        <v>0</v>
      </c>
      <c r="AJ615" s="50">
        <f>IFERROR(VLOOKUP(S615,'Վարկանիշային չափորոշիչներ'!$G$6:$GE$68,4,FALSE),0)</f>
        <v>0</v>
      </c>
      <c r="AK615" s="50">
        <f>IFERROR(VLOOKUP(T615,'Վարկանիշային չափորոշիչներ'!$G$6:$GE$68,4,FALSE),0)</f>
        <v>0</v>
      </c>
      <c r="AL615" s="50">
        <f>IFERROR(VLOOKUP(U615,'Վարկանիշային չափորոշիչներ'!$G$6:$GE$68,4,FALSE),0)</f>
        <v>0</v>
      </c>
      <c r="AM615" s="50">
        <f>IFERROR(VLOOKUP(V615,'Վարկանիշային չափորոշիչներ'!$G$6:$GE$68,4,FALSE),0)</f>
        <v>0</v>
      </c>
      <c r="AN615" s="50">
        <f t="shared" si="167"/>
        <v>0</v>
      </c>
    </row>
    <row r="616" spans="1:40" s="39" customFormat="1" ht="86.25" hidden="1" outlineLevel="2">
      <c r="A616" s="62">
        <v>1041</v>
      </c>
      <c r="B616" s="62">
        <v>11022</v>
      </c>
      <c r="C616" s="63" t="s">
        <v>694</v>
      </c>
      <c r="D616" s="64"/>
      <c r="E616" s="64"/>
      <c r="F616" s="66"/>
      <c r="G616" s="66"/>
      <c r="H616" s="66"/>
      <c r="I616" s="64"/>
      <c r="J616" s="64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50">
        <f t="shared" si="173"/>
        <v>0</v>
      </c>
      <c r="AB616" s="50">
        <f>IFERROR(VLOOKUP(K616,'Վարկանիշային չափորոշիչներ'!$G$6:$GE$68,4,FALSE),0)</f>
        <v>0</v>
      </c>
      <c r="AC616" s="50">
        <f>IFERROR(VLOOKUP(L616,'Վարկանիշային չափորոշիչներ'!$G$6:$GE$68,4,FALSE),0)</f>
        <v>0</v>
      </c>
      <c r="AD616" s="50">
        <f>IFERROR(VLOOKUP(M616,'Վարկանիշային չափորոշիչներ'!$G$6:$GE$68,4,FALSE),0)</f>
        <v>0</v>
      </c>
      <c r="AE616" s="50">
        <f>IFERROR(VLOOKUP(N616,'Վարկանիշային չափորոշիչներ'!$G$6:$GE$68,4,FALSE),0)</f>
        <v>0</v>
      </c>
      <c r="AF616" s="50">
        <f>IFERROR(VLOOKUP(O616,'Վարկանիշային չափորոշիչներ'!$G$6:$GE$68,4,FALSE),0)</f>
        <v>0</v>
      </c>
      <c r="AG616" s="50">
        <f>IFERROR(VLOOKUP(P616,'Վարկանիշային չափորոշիչներ'!$G$6:$GE$68,4,FALSE),0)</f>
        <v>0</v>
      </c>
      <c r="AH616" s="50">
        <f>IFERROR(VLOOKUP(Q616,'Վարկանիշային չափորոշիչներ'!$G$6:$GE$68,4,FALSE),0)</f>
        <v>0</v>
      </c>
      <c r="AI616" s="50">
        <f>IFERROR(VLOOKUP(R616,'Վարկանիշային չափորոշիչներ'!$G$6:$GE$68,4,FALSE),0)</f>
        <v>0</v>
      </c>
      <c r="AJ616" s="50">
        <f>IFERROR(VLOOKUP(S616,'Վարկանիշային չափորոշիչներ'!$G$6:$GE$68,4,FALSE),0)</f>
        <v>0</v>
      </c>
      <c r="AK616" s="50">
        <f>IFERROR(VLOOKUP(T616,'Վարկանիշային չափորոշիչներ'!$G$6:$GE$68,4,FALSE),0)</f>
        <v>0</v>
      </c>
      <c r="AL616" s="50">
        <f>IFERROR(VLOOKUP(U616,'Վարկանիշային չափորոշիչներ'!$G$6:$GE$68,4,FALSE),0)</f>
        <v>0</v>
      </c>
      <c r="AM616" s="50">
        <f>IFERROR(VLOOKUP(V616,'Վարկանիշային չափորոշիչներ'!$G$6:$GE$68,4,FALSE),0)</f>
        <v>0</v>
      </c>
      <c r="AN616" s="50">
        <f t="shared" si="167"/>
        <v>0</v>
      </c>
    </row>
    <row r="617" spans="1:40" s="39" customFormat="1" ht="51.75" hidden="1" outlineLevel="2">
      <c r="A617" s="62">
        <v>1041</v>
      </c>
      <c r="B617" s="62">
        <v>11026</v>
      </c>
      <c r="C617" s="63" t="s">
        <v>695</v>
      </c>
      <c r="D617" s="64"/>
      <c r="E617" s="64"/>
      <c r="F617" s="66"/>
      <c r="G617" s="66"/>
      <c r="H617" s="66"/>
      <c r="I617" s="64"/>
      <c r="J617" s="64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50">
        <f t="shared" si="173"/>
        <v>0</v>
      </c>
      <c r="AB617" s="50">
        <f>IFERROR(VLOOKUP(K617,'Վարկանիշային չափորոշիչներ'!$G$6:$GE$68,4,FALSE),0)</f>
        <v>0</v>
      </c>
      <c r="AC617" s="50">
        <f>IFERROR(VLOOKUP(L617,'Վարկանիշային չափորոշիչներ'!$G$6:$GE$68,4,FALSE),0)</f>
        <v>0</v>
      </c>
      <c r="AD617" s="50">
        <f>IFERROR(VLOOKUP(M617,'Վարկանիշային չափորոշիչներ'!$G$6:$GE$68,4,FALSE),0)</f>
        <v>0</v>
      </c>
      <c r="AE617" s="50">
        <f>IFERROR(VLOOKUP(N617,'Վարկանիշային չափորոշիչներ'!$G$6:$GE$68,4,FALSE),0)</f>
        <v>0</v>
      </c>
      <c r="AF617" s="50">
        <f>IFERROR(VLOOKUP(O617,'Վարկանիշային չափորոշիչներ'!$G$6:$GE$68,4,FALSE),0)</f>
        <v>0</v>
      </c>
      <c r="AG617" s="50">
        <f>IFERROR(VLOOKUP(P617,'Վարկանիշային չափորոշիչներ'!$G$6:$GE$68,4,FALSE),0)</f>
        <v>0</v>
      </c>
      <c r="AH617" s="50">
        <f>IFERROR(VLOOKUP(Q617,'Վարկանիշային չափորոշիչներ'!$G$6:$GE$68,4,FALSE),0)</f>
        <v>0</v>
      </c>
      <c r="AI617" s="50">
        <f>IFERROR(VLOOKUP(R617,'Վարկանիշային չափորոշիչներ'!$G$6:$GE$68,4,FALSE),0)</f>
        <v>0</v>
      </c>
      <c r="AJ617" s="50">
        <f>IFERROR(VLOOKUP(S617,'Վարկանիշային չափորոշիչներ'!$G$6:$GE$68,4,FALSE),0)</f>
        <v>0</v>
      </c>
      <c r="AK617" s="50">
        <f>IFERROR(VLOOKUP(T617,'Վարկանիշային չափորոշիչներ'!$G$6:$GE$68,4,FALSE),0)</f>
        <v>0</v>
      </c>
      <c r="AL617" s="50">
        <f>IFERROR(VLOOKUP(U617,'Վարկանիշային չափորոշիչներ'!$G$6:$GE$68,4,FALSE),0)</f>
        <v>0</v>
      </c>
      <c r="AM617" s="50">
        <f>IFERROR(VLOOKUP(V617,'Վարկանիշային չափորոշիչներ'!$G$6:$GE$68,4,FALSE),0)</f>
        <v>0</v>
      </c>
      <c r="AN617" s="50">
        <f t="shared" si="167"/>
        <v>0</v>
      </c>
    </row>
    <row r="618" spans="1:40" s="39" customFormat="1" ht="120.75" hidden="1" outlineLevel="2">
      <c r="A618" s="62">
        <v>1041</v>
      </c>
      <c r="B618" s="62">
        <v>11030</v>
      </c>
      <c r="C618" s="63" t="s">
        <v>696</v>
      </c>
      <c r="D618" s="64"/>
      <c r="E618" s="64"/>
      <c r="F618" s="66"/>
      <c r="G618" s="66"/>
      <c r="H618" s="66"/>
      <c r="I618" s="64"/>
      <c r="J618" s="64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50">
        <f t="shared" si="173"/>
        <v>0</v>
      </c>
      <c r="AB618" s="50">
        <f>IFERROR(VLOOKUP(K618,'Վարկանիշային չափորոշիչներ'!$G$6:$GE$68,4,FALSE),0)</f>
        <v>0</v>
      </c>
      <c r="AC618" s="50">
        <f>IFERROR(VLOOKUP(L618,'Վարկանիշային չափորոշիչներ'!$G$6:$GE$68,4,FALSE),0)</f>
        <v>0</v>
      </c>
      <c r="AD618" s="50">
        <f>IFERROR(VLOOKUP(M618,'Վարկանիշային չափորոշիչներ'!$G$6:$GE$68,4,FALSE),0)</f>
        <v>0</v>
      </c>
      <c r="AE618" s="50">
        <f>IFERROR(VLOOKUP(N618,'Վարկանիշային չափորոշիչներ'!$G$6:$GE$68,4,FALSE),0)</f>
        <v>0</v>
      </c>
      <c r="AF618" s="50">
        <f>IFERROR(VLOOKUP(O618,'Վարկանիշային չափորոշիչներ'!$G$6:$GE$68,4,FALSE),0)</f>
        <v>0</v>
      </c>
      <c r="AG618" s="50">
        <f>IFERROR(VLOOKUP(P618,'Վարկանիշային չափորոշիչներ'!$G$6:$GE$68,4,FALSE),0)</f>
        <v>0</v>
      </c>
      <c r="AH618" s="50">
        <f>IFERROR(VLOOKUP(Q618,'Վարկանիշային չափորոշիչներ'!$G$6:$GE$68,4,FALSE),0)</f>
        <v>0</v>
      </c>
      <c r="AI618" s="50">
        <f>IFERROR(VLOOKUP(R618,'Վարկանիշային չափորոշիչներ'!$G$6:$GE$68,4,FALSE),0)</f>
        <v>0</v>
      </c>
      <c r="AJ618" s="50">
        <f>IFERROR(VLOOKUP(S618,'Վարկանիշային չափորոշիչներ'!$G$6:$GE$68,4,FALSE),0)</f>
        <v>0</v>
      </c>
      <c r="AK618" s="50">
        <f>IFERROR(VLOOKUP(T618,'Վարկանիշային չափորոշիչներ'!$G$6:$GE$68,4,FALSE),0)</f>
        <v>0</v>
      </c>
      <c r="AL618" s="50">
        <f>IFERROR(VLOOKUP(U618,'Վարկանիշային չափորոշիչներ'!$G$6:$GE$68,4,FALSE),0)</f>
        <v>0</v>
      </c>
      <c r="AM618" s="50">
        <f>IFERROR(VLOOKUP(V618,'Վարկանիշային չափորոշիչներ'!$G$6:$GE$68,4,FALSE),0)</f>
        <v>0</v>
      </c>
      <c r="AN618" s="50">
        <f t="shared" si="167"/>
        <v>0</v>
      </c>
    </row>
    <row r="619" spans="1:40" s="39" customFormat="1" ht="69" hidden="1" outlineLevel="2">
      <c r="A619" s="62">
        <v>1041</v>
      </c>
      <c r="B619" s="62">
        <v>11031</v>
      </c>
      <c r="C619" s="63" t="s">
        <v>697</v>
      </c>
      <c r="D619" s="64"/>
      <c r="E619" s="64"/>
      <c r="F619" s="66"/>
      <c r="G619" s="66"/>
      <c r="H619" s="66"/>
      <c r="I619" s="64"/>
      <c r="J619" s="64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50">
        <f t="shared" si="173"/>
        <v>0</v>
      </c>
      <c r="AB619" s="50">
        <f>IFERROR(VLOOKUP(K619,'Վարկանիշային չափորոշիչներ'!$G$6:$GE$68,4,FALSE),0)</f>
        <v>0</v>
      </c>
      <c r="AC619" s="50">
        <f>IFERROR(VLOOKUP(L619,'Վարկանիշային չափորոշիչներ'!$G$6:$GE$68,4,FALSE),0)</f>
        <v>0</v>
      </c>
      <c r="AD619" s="50">
        <f>IFERROR(VLOOKUP(M619,'Վարկանիշային չափորոշիչներ'!$G$6:$GE$68,4,FALSE),0)</f>
        <v>0</v>
      </c>
      <c r="AE619" s="50">
        <f>IFERROR(VLOOKUP(N619,'Վարկանիշային չափորոշիչներ'!$G$6:$GE$68,4,FALSE),0)</f>
        <v>0</v>
      </c>
      <c r="AF619" s="50">
        <f>IFERROR(VLOOKUP(O619,'Վարկանիշային չափորոշիչներ'!$G$6:$GE$68,4,FALSE),0)</f>
        <v>0</v>
      </c>
      <c r="AG619" s="50">
        <f>IFERROR(VLOOKUP(P619,'Վարկանիշային չափորոշիչներ'!$G$6:$GE$68,4,FALSE),0)</f>
        <v>0</v>
      </c>
      <c r="AH619" s="50">
        <f>IFERROR(VLOOKUP(Q619,'Վարկանիշային չափորոշիչներ'!$G$6:$GE$68,4,FALSE),0)</f>
        <v>0</v>
      </c>
      <c r="AI619" s="50">
        <f>IFERROR(VLOOKUP(R619,'Վարկանիշային չափորոշիչներ'!$G$6:$GE$68,4,FALSE),0)</f>
        <v>0</v>
      </c>
      <c r="AJ619" s="50">
        <f>IFERROR(VLOOKUP(S619,'Վարկանիշային չափորոշիչներ'!$G$6:$GE$68,4,FALSE),0)</f>
        <v>0</v>
      </c>
      <c r="AK619" s="50">
        <f>IFERROR(VLOOKUP(T619,'Վարկանիշային չափորոշիչներ'!$G$6:$GE$68,4,FALSE),0)</f>
        <v>0</v>
      </c>
      <c r="AL619" s="50">
        <f>IFERROR(VLOOKUP(U619,'Վարկանիշային չափորոշիչներ'!$G$6:$GE$68,4,FALSE),0)</f>
        <v>0</v>
      </c>
      <c r="AM619" s="50">
        <f>IFERROR(VLOOKUP(V619,'Վարկանիշային չափորոշիչներ'!$G$6:$GE$68,4,FALSE),0)</f>
        <v>0</v>
      </c>
      <c r="AN619" s="50">
        <f t="shared" si="167"/>
        <v>0</v>
      </c>
    </row>
    <row r="620" spans="1:40" s="39" customFormat="1" ht="69" hidden="1" outlineLevel="2">
      <c r="A620" s="62">
        <v>1041</v>
      </c>
      <c r="B620" s="62">
        <v>11036</v>
      </c>
      <c r="C620" s="63" t="s">
        <v>698</v>
      </c>
      <c r="D620" s="64"/>
      <c r="E620" s="64"/>
      <c r="F620" s="66"/>
      <c r="G620" s="66"/>
      <c r="H620" s="66"/>
      <c r="I620" s="64"/>
      <c r="J620" s="64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50">
        <f t="shared" si="173"/>
        <v>0</v>
      </c>
      <c r="AB620" s="50">
        <f>IFERROR(VLOOKUP(K620,'Վարկանիշային չափորոշիչներ'!$G$6:$GE$68,4,FALSE),0)</f>
        <v>0</v>
      </c>
      <c r="AC620" s="50">
        <f>IFERROR(VLOOKUP(L620,'Վարկանիշային չափորոշիչներ'!$G$6:$GE$68,4,FALSE),0)</f>
        <v>0</v>
      </c>
      <c r="AD620" s="50">
        <f>IFERROR(VLOOKUP(M620,'Վարկանիշային չափորոշիչներ'!$G$6:$GE$68,4,FALSE),0)</f>
        <v>0</v>
      </c>
      <c r="AE620" s="50">
        <f>IFERROR(VLOOKUP(N620,'Վարկանիշային չափորոշիչներ'!$G$6:$GE$68,4,FALSE),0)</f>
        <v>0</v>
      </c>
      <c r="AF620" s="50">
        <f>IFERROR(VLOOKUP(O620,'Վարկանիշային չափորոշիչներ'!$G$6:$GE$68,4,FALSE),0)</f>
        <v>0</v>
      </c>
      <c r="AG620" s="50">
        <f>IFERROR(VLOOKUP(P620,'Վարկանիշային չափորոշիչներ'!$G$6:$GE$68,4,FALSE),0)</f>
        <v>0</v>
      </c>
      <c r="AH620" s="50">
        <f>IFERROR(VLOOKUP(Q620,'Վարկանիշային չափորոշիչներ'!$G$6:$GE$68,4,FALSE),0)</f>
        <v>0</v>
      </c>
      <c r="AI620" s="50">
        <f>IFERROR(VLOOKUP(R620,'Վարկանիշային չափորոշիչներ'!$G$6:$GE$68,4,FALSE),0)</f>
        <v>0</v>
      </c>
      <c r="AJ620" s="50">
        <f>IFERROR(VLOOKUP(S620,'Վարկանիշային չափորոշիչներ'!$G$6:$GE$68,4,FALSE),0)</f>
        <v>0</v>
      </c>
      <c r="AK620" s="50">
        <f>IFERROR(VLOOKUP(T620,'Վարկանիշային չափորոշիչներ'!$G$6:$GE$68,4,FALSE),0)</f>
        <v>0</v>
      </c>
      <c r="AL620" s="50">
        <f>IFERROR(VLOOKUP(U620,'Վարկանիշային չափորոշիչներ'!$G$6:$GE$68,4,FALSE),0)</f>
        <v>0</v>
      </c>
      <c r="AM620" s="50">
        <f>IFERROR(VLOOKUP(V620,'Վարկանիշային չափորոշիչներ'!$G$6:$GE$68,4,FALSE),0)</f>
        <v>0</v>
      </c>
      <c r="AN620" s="50">
        <f t="shared" si="167"/>
        <v>0</v>
      </c>
    </row>
    <row r="621" spans="1:40" s="39" customFormat="1" ht="69" hidden="1" outlineLevel="2">
      <c r="A621" s="62">
        <v>1041</v>
      </c>
      <c r="B621" s="62">
        <v>11037</v>
      </c>
      <c r="C621" s="63" t="s">
        <v>699</v>
      </c>
      <c r="D621" s="64"/>
      <c r="E621" s="64"/>
      <c r="F621" s="66"/>
      <c r="G621" s="66"/>
      <c r="H621" s="66"/>
      <c r="I621" s="64"/>
      <c r="J621" s="64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50">
        <f t="shared" si="173"/>
        <v>0</v>
      </c>
      <c r="AB621" s="50">
        <f>IFERROR(VLOOKUP(K621,'Վարկանիշային չափորոշիչներ'!$G$6:$GE$68,4,FALSE),0)</f>
        <v>0</v>
      </c>
      <c r="AC621" s="50">
        <f>IFERROR(VLOOKUP(L621,'Վարկանիշային չափորոշիչներ'!$G$6:$GE$68,4,FALSE),0)</f>
        <v>0</v>
      </c>
      <c r="AD621" s="50">
        <f>IFERROR(VLOOKUP(M621,'Վարկանիշային չափորոշիչներ'!$G$6:$GE$68,4,FALSE),0)</f>
        <v>0</v>
      </c>
      <c r="AE621" s="50">
        <f>IFERROR(VLOOKUP(N621,'Վարկանիշային չափորոշիչներ'!$G$6:$GE$68,4,FALSE),0)</f>
        <v>0</v>
      </c>
      <c r="AF621" s="50">
        <f>IFERROR(VLOOKUP(O621,'Վարկանիշային չափորոշիչներ'!$G$6:$GE$68,4,FALSE),0)</f>
        <v>0</v>
      </c>
      <c r="AG621" s="50">
        <f>IFERROR(VLOOKUP(P621,'Վարկանիշային չափորոշիչներ'!$G$6:$GE$68,4,FALSE),0)</f>
        <v>0</v>
      </c>
      <c r="AH621" s="50">
        <f>IFERROR(VLOOKUP(Q621,'Վարկանիշային չափորոշիչներ'!$G$6:$GE$68,4,FALSE),0)</f>
        <v>0</v>
      </c>
      <c r="AI621" s="50">
        <f>IFERROR(VLOOKUP(R621,'Վարկանիշային չափորոշիչներ'!$G$6:$GE$68,4,FALSE),0)</f>
        <v>0</v>
      </c>
      <c r="AJ621" s="50">
        <f>IFERROR(VLOOKUP(S621,'Վարկանիշային չափորոշիչներ'!$G$6:$GE$68,4,FALSE),0)</f>
        <v>0</v>
      </c>
      <c r="AK621" s="50">
        <f>IFERROR(VLOOKUP(T621,'Վարկանիշային չափորոշիչներ'!$G$6:$GE$68,4,FALSE),0)</f>
        <v>0</v>
      </c>
      <c r="AL621" s="50">
        <f>IFERROR(VLOOKUP(U621,'Վարկանիշային չափորոշիչներ'!$G$6:$GE$68,4,FALSE),0)</f>
        <v>0</v>
      </c>
      <c r="AM621" s="50">
        <f>IFERROR(VLOOKUP(V621,'Վարկանիշային չափորոշիչներ'!$G$6:$GE$68,4,FALSE),0)</f>
        <v>0</v>
      </c>
      <c r="AN621" s="50">
        <f t="shared" si="167"/>
        <v>0</v>
      </c>
    </row>
    <row r="622" spans="1:40" s="39" customFormat="1" ht="51.75" hidden="1" outlineLevel="2">
      <c r="A622" s="62">
        <v>1041</v>
      </c>
      <c r="B622" s="62">
        <v>11043</v>
      </c>
      <c r="C622" s="63" t="s">
        <v>700</v>
      </c>
      <c r="D622" s="64"/>
      <c r="E622" s="64"/>
      <c r="F622" s="66"/>
      <c r="G622" s="66"/>
      <c r="H622" s="66"/>
      <c r="I622" s="64"/>
      <c r="J622" s="64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50">
        <f t="shared" si="173"/>
        <v>0</v>
      </c>
      <c r="AB622" s="50">
        <f>IFERROR(VLOOKUP(K622,'Վարկանիշային չափորոշիչներ'!$G$6:$GE$68,4,FALSE),0)</f>
        <v>0</v>
      </c>
      <c r="AC622" s="50">
        <f>IFERROR(VLOOKUP(L622,'Վարկանիշային չափորոշիչներ'!$G$6:$GE$68,4,FALSE),0)</f>
        <v>0</v>
      </c>
      <c r="AD622" s="50">
        <f>IFERROR(VLOOKUP(M622,'Վարկանիշային չափորոշիչներ'!$G$6:$GE$68,4,FALSE),0)</f>
        <v>0</v>
      </c>
      <c r="AE622" s="50">
        <f>IFERROR(VLOOKUP(N622,'Վարկանիշային չափորոշիչներ'!$G$6:$GE$68,4,FALSE),0)</f>
        <v>0</v>
      </c>
      <c r="AF622" s="50">
        <f>IFERROR(VLOOKUP(O622,'Վարկանիշային չափորոշիչներ'!$G$6:$GE$68,4,FALSE),0)</f>
        <v>0</v>
      </c>
      <c r="AG622" s="50">
        <f>IFERROR(VLOOKUP(P622,'Վարկանիշային չափորոշիչներ'!$G$6:$GE$68,4,FALSE),0)</f>
        <v>0</v>
      </c>
      <c r="AH622" s="50">
        <f>IFERROR(VLOOKUP(Q622,'Վարկանիշային չափորոշիչներ'!$G$6:$GE$68,4,FALSE),0)</f>
        <v>0</v>
      </c>
      <c r="AI622" s="50">
        <f>IFERROR(VLOOKUP(R622,'Վարկանիշային չափորոշիչներ'!$G$6:$GE$68,4,FALSE),0)</f>
        <v>0</v>
      </c>
      <c r="AJ622" s="50">
        <f>IFERROR(VLOOKUP(S622,'Վարկանիշային չափորոշիչներ'!$G$6:$GE$68,4,FALSE),0)</f>
        <v>0</v>
      </c>
      <c r="AK622" s="50">
        <f>IFERROR(VLOOKUP(T622,'Վարկանիշային չափորոշիչներ'!$G$6:$GE$68,4,FALSE),0)</f>
        <v>0</v>
      </c>
      <c r="AL622" s="50">
        <f>IFERROR(VLOOKUP(U622,'Վարկանիշային չափորոշիչներ'!$G$6:$GE$68,4,FALSE),0)</f>
        <v>0</v>
      </c>
      <c r="AM622" s="50">
        <f>IFERROR(VLOOKUP(V622,'Վարկանիշային չափորոշիչներ'!$G$6:$GE$68,4,FALSE),0)</f>
        <v>0</v>
      </c>
      <c r="AN622" s="50">
        <f t="shared" si="167"/>
        <v>0</v>
      </c>
    </row>
    <row r="623" spans="1:40" s="39" customFormat="1" ht="51.75" hidden="1" outlineLevel="2">
      <c r="A623" s="62">
        <v>1041</v>
      </c>
      <c r="B623" s="99">
        <v>11046</v>
      </c>
      <c r="C623" s="63" t="s">
        <v>701</v>
      </c>
      <c r="D623" s="64"/>
      <c r="E623" s="64"/>
      <c r="F623" s="65"/>
      <c r="G623" s="66"/>
      <c r="H623" s="66"/>
      <c r="I623" s="64"/>
      <c r="J623" s="64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50">
        <f t="shared" si="173"/>
        <v>0</v>
      </c>
      <c r="AB623" s="50">
        <f>IFERROR(VLOOKUP(K623,'Վարկանիշային չափորոշիչներ'!$G$6:$GE$68,4,FALSE),0)</f>
        <v>0</v>
      </c>
      <c r="AC623" s="50">
        <f>IFERROR(VLOOKUP(L623,'Վարկանիշային չափորոշիչներ'!$G$6:$GE$68,4,FALSE),0)</f>
        <v>0</v>
      </c>
      <c r="AD623" s="50">
        <f>IFERROR(VLOOKUP(M623,'Վարկանիշային չափորոշիչներ'!$G$6:$GE$68,4,FALSE),0)</f>
        <v>0</v>
      </c>
      <c r="AE623" s="50">
        <f>IFERROR(VLOOKUP(N623,'Վարկանիշային չափորոշիչներ'!$G$6:$GE$68,4,FALSE),0)</f>
        <v>0</v>
      </c>
      <c r="AF623" s="50">
        <f>IFERROR(VLOOKUP(O623,'Վարկանիշային չափորոշիչներ'!$G$6:$GE$68,4,FALSE),0)</f>
        <v>0</v>
      </c>
      <c r="AG623" s="50">
        <f>IFERROR(VLOOKUP(P623,'Վարկանիշային չափորոշիչներ'!$G$6:$GE$68,4,FALSE),0)</f>
        <v>0</v>
      </c>
      <c r="AH623" s="50">
        <f>IFERROR(VLOOKUP(Q623,'Վարկանիշային չափորոշիչներ'!$G$6:$GE$68,4,FALSE),0)</f>
        <v>0</v>
      </c>
      <c r="AI623" s="50">
        <f>IFERROR(VLOOKUP(R623,'Վարկանիշային չափորոշիչներ'!$G$6:$GE$68,4,FALSE),0)</f>
        <v>0</v>
      </c>
      <c r="AJ623" s="50">
        <f>IFERROR(VLOOKUP(S623,'Վարկանիշային չափորոշիչներ'!$G$6:$GE$68,4,FALSE),0)</f>
        <v>0</v>
      </c>
      <c r="AK623" s="50">
        <f>IFERROR(VLOOKUP(T623,'Վարկանիշային չափորոշիչներ'!$G$6:$GE$68,4,FALSE),0)</f>
        <v>0</v>
      </c>
      <c r="AL623" s="50">
        <f>IFERROR(VLOOKUP(U623,'Վարկանիշային չափորոշիչներ'!$G$6:$GE$68,4,FALSE),0)</f>
        <v>0</v>
      </c>
      <c r="AM623" s="50">
        <f>IFERROR(VLOOKUP(V623,'Վարկանիշային չափորոշիչներ'!$G$6:$GE$68,4,FALSE),0)</f>
        <v>0</v>
      </c>
      <c r="AN623" s="50">
        <f t="shared" si="167"/>
        <v>0</v>
      </c>
    </row>
    <row r="624" spans="1:40" s="39" customFormat="1" ht="69" hidden="1" outlineLevel="2">
      <c r="A624" s="62">
        <v>1041</v>
      </c>
      <c r="B624" s="99">
        <v>11049</v>
      </c>
      <c r="C624" s="63" t="s">
        <v>702</v>
      </c>
      <c r="D624" s="64"/>
      <c r="E624" s="64"/>
      <c r="F624" s="65"/>
      <c r="G624" s="66"/>
      <c r="H624" s="66"/>
      <c r="I624" s="64"/>
      <c r="J624" s="64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50">
        <f t="shared" si="173"/>
        <v>0</v>
      </c>
      <c r="AB624" s="50">
        <f>IFERROR(VLOOKUP(K624,'Վարկանիշային չափորոշիչներ'!$G$6:$GE$68,4,FALSE),0)</f>
        <v>0</v>
      </c>
      <c r="AC624" s="50">
        <f>IFERROR(VLOOKUP(L624,'Վարկանիշային չափորոշիչներ'!$G$6:$GE$68,4,FALSE),0)</f>
        <v>0</v>
      </c>
      <c r="AD624" s="50">
        <f>IFERROR(VLOOKUP(M624,'Վարկանիշային չափորոշիչներ'!$G$6:$GE$68,4,FALSE),0)</f>
        <v>0</v>
      </c>
      <c r="AE624" s="50">
        <f>IFERROR(VLOOKUP(N624,'Վարկանիշային չափորոշիչներ'!$G$6:$GE$68,4,FALSE),0)</f>
        <v>0</v>
      </c>
      <c r="AF624" s="50">
        <f>IFERROR(VLOOKUP(O624,'Վարկանիշային չափորոշիչներ'!$G$6:$GE$68,4,FALSE),0)</f>
        <v>0</v>
      </c>
      <c r="AG624" s="50">
        <f>IFERROR(VLOOKUP(P624,'Վարկանիշային չափորոշիչներ'!$G$6:$GE$68,4,FALSE),0)</f>
        <v>0</v>
      </c>
      <c r="AH624" s="50">
        <f>IFERROR(VLOOKUP(Q624,'Վարկանիշային չափորոշիչներ'!$G$6:$GE$68,4,FALSE),0)</f>
        <v>0</v>
      </c>
      <c r="AI624" s="50">
        <f>IFERROR(VLOOKUP(R624,'Վարկանիշային չափորոշիչներ'!$G$6:$GE$68,4,FALSE),0)</f>
        <v>0</v>
      </c>
      <c r="AJ624" s="50">
        <f>IFERROR(VLOOKUP(S624,'Վարկանիշային չափորոշիչներ'!$G$6:$GE$68,4,FALSE),0)</f>
        <v>0</v>
      </c>
      <c r="AK624" s="50">
        <f>IFERROR(VLOOKUP(T624,'Վարկանիշային չափորոշիչներ'!$G$6:$GE$68,4,FALSE),0)</f>
        <v>0</v>
      </c>
      <c r="AL624" s="50">
        <f>IFERROR(VLOOKUP(U624,'Վարկանիշային չափորոշիչներ'!$G$6:$GE$68,4,FALSE),0)</f>
        <v>0</v>
      </c>
      <c r="AM624" s="50">
        <f>IFERROR(VLOOKUP(V624,'Վարկանիշային չափորոշիչներ'!$G$6:$GE$68,4,FALSE),0)</f>
        <v>0</v>
      </c>
      <c r="AN624" s="50">
        <f t="shared" si="167"/>
        <v>0</v>
      </c>
    </row>
    <row r="625" spans="1:40" s="39" customFormat="1" ht="51.75" hidden="1" outlineLevel="2">
      <c r="A625" s="62">
        <v>1041</v>
      </c>
      <c r="B625" s="99">
        <v>11047</v>
      </c>
      <c r="C625" s="149" t="s">
        <v>703</v>
      </c>
      <c r="D625" s="64"/>
      <c r="E625" s="64"/>
      <c r="F625" s="65"/>
      <c r="G625" s="66"/>
      <c r="H625" s="65"/>
      <c r="I625" s="64"/>
      <c r="J625" s="64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50">
        <f t="shared" si="173"/>
        <v>0</v>
      </c>
      <c r="AB625" s="50">
        <f>IFERROR(VLOOKUP(K625,'Վարկանիշային չափորոշիչներ'!$G$6:$GE$68,4,FALSE),0)</f>
        <v>0</v>
      </c>
      <c r="AC625" s="50">
        <f>IFERROR(VLOOKUP(L625,'Վարկանիշային չափորոշիչներ'!$G$6:$GE$68,4,FALSE),0)</f>
        <v>0</v>
      </c>
      <c r="AD625" s="50">
        <f>IFERROR(VLOOKUP(M625,'Վարկանիշային չափորոշիչներ'!$G$6:$GE$68,4,FALSE),0)</f>
        <v>0</v>
      </c>
      <c r="AE625" s="50">
        <f>IFERROR(VLOOKUP(N625,'Վարկանիշային չափորոշիչներ'!$G$6:$GE$68,4,FALSE),0)</f>
        <v>0</v>
      </c>
      <c r="AF625" s="50">
        <f>IFERROR(VLOOKUP(O625,'Վարկանիշային չափորոշիչներ'!$G$6:$GE$68,4,FALSE),0)</f>
        <v>0</v>
      </c>
      <c r="AG625" s="50">
        <f>IFERROR(VLOOKUP(P625,'Վարկանիշային չափորոշիչներ'!$G$6:$GE$68,4,FALSE),0)</f>
        <v>0</v>
      </c>
      <c r="AH625" s="50">
        <f>IFERROR(VLOOKUP(Q625,'Վարկանիշային չափորոշիչներ'!$G$6:$GE$68,4,FALSE),0)</f>
        <v>0</v>
      </c>
      <c r="AI625" s="50">
        <f>IFERROR(VLOOKUP(R625,'Վարկանիշային չափորոշիչներ'!$G$6:$GE$68,4,FALSE),0)</f>
        <v>0</v>
      </c>
      <c r="AJ625" s="50">
        <f>IFERROR(VLOOKUP(S625,'Վարկանիշային չափորոշիչներ'!$G$6:$GE$68,4,FALSE),0)</f>
        <v>0</v>
      </c>
      <c r="AK625" s="50">
        <f>IFERROR(VLOOKUP(T625,'Վարկանիշային չափորոշիչներ'!$G$6:$GE$68,4,FALSE),0)</f>
        <v>0</v>
      </c>
      <c r="AL625" s="50">
        <f>IFERROR(VLOOKUP(U625,'Վարկանիշային չափորոշիչներ'!$G$6:$GE$68,4,FALSE),0)</f>
        <v>0</v>
      </c>
      <c r="AM625" s="50">
        <f>IFERROR(VLOOKUP(V625,'Վարկանիշային չափորոշիչներ'!$G$6:$GE$68,4,FALSE),0)</f>
        <v>0</v>
      </c>
      <c r="AN625" s="50">
        <f t="shared" si="167"/>
        <v>0</v>
      </c>
    </row>
    <row r="626" spans="1:40" s="39" customFormat="1" ht="51.75" hidden="1" outlineLevel="2">
      <c r="A626" s="62">
        <v>1041</v>
      </c>
      <c r="B626" s="99">
        <v>11048</v>
      </c>
      <c r="C626" s="63" t="s">
        <v>704</v>
      </c>
      <c r="D626" s="64"/>
      <c r="E626" s="64"/>
      <c r="F626" s="65"/>
      <c r="G626" s="66"/>
      <c r="H626" s="66"/>
      <c r="I626" s="64"/>
      <c r="J626" s="64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50">
        <f t="shared" si="173"/>
        <v>0</v>
      </c>
      <c r="AB626" s="50">
        <f>IFERROR(VLOOKUP(K626,'Վարկանիշային չափորոշիչներ'!$G$6:$GE$68,4,FALSE),0)</f>
        <v>0</v>
      </c>
      <c r="AC626" s="50">
        <f>IFERROR(VLOOKUP(L626,'Վարկանիշային չափորոշիչներ'!$G$6:$GE$68,4,FALSE),0)</f>
        <v>0</v>
      </c>
      <c r="AD626" s="50">
        <f>IFERROR(VLOOKUP(M626,'Վարկանիշային չափորոշիչներ'!$G$6:$GE$68,4,FALSE),0)</f>
        <v>0</v>
      </c>
      <c r="AE626" s="50">
        <f>IFERROR(VLOOKUP(N626,'Վարկանիշային չափորոշիչներ'!$G$6:$GE$68,4,FALSE),0)</f>
        <v>0</v>
      </c>
      <c r="AF626" s="50">
        <f>IFERROR(VLOOKUP(O626,'Վարկանիշային չափորոշիչներ'!$G$6:$GE$68,4,FALSE),0)</f>
        <v>0</v>
      </c>
      <c r="AG626" s="50">
        <f>IFERROR(VLOOKUP(P626,'Վարկանիշային չափորոշիչներ'!$G$6:$GE$68,4,FALSE),0)</f>
        <v>0</v>
      </c>
      <c r="AH626" s="50">
        <f>IFERROR(VLOOKUP(Q626,'Վարկանիշային չափորոշիչներ'!$G$6:$GE$68,4,FALSE),0)</f>
        <v>0</v>
      </c>
      <c r="AI626" s="50">
        <f>IFERROR(VLOOKUP(R626,'Վարկանիշային չափորոշիչներ'!$G$6:$GE$68,4,FALSE),0)</f>
        <v>0</v>
      </c>
      <c r="AJ626" s="50">
        <f>IFERROR(VLOOKUP(S626,'Վարկանիշային չափորոշիչներ'!$G$6:$GE$68,4,FALSE),0)</f>
        <v>0</v>
      </c>
      <c r="AK626" s="50">
        <f>IFERROR(VLOOKUP(T626,'Վարկանիշային չափորոշիչներ'!$G$6:$GE$68,4,FALSE),0)</f>
        <v>0</v>
      </c>
      <c r="AL626" s="50">
        <f>IFERROR(VLOOKUP(U626,'Վարկանիշային չափորոշիչներ'!$G$6:$GE$68,4,FALSE),0)</f>
        <v>0</v>
      </c>
      <c r="AM626" s="50">
        <f>IFERROR(VLOOKUP(V626,'Վարկանիշային չափորոշիչներ'!$G$6:$GE$68,4,FALSE),0)</f>
        <v>0</v>
      </c>
      <c r="AN626" s="50">
        <f t="shared" ref="AN626:AN667" si="174">SUM(AB626:AM626)</f>
        <v>0</v>
      </c>
    </row>
    <row r="627" spans="1:40" s="39" customFormat="1" ht="51.75" hidden="1" outlineLevel="2">
      <c r="A627" s="62">
        <v>1041</v>
      </c>
      <c r="B627" s="99">
        <v>11050</v>
      </c>
      <c r="C627" s="63" t="s">
        <v>705</v>
      </c>
      <c r="D627" s="64"/>
      <c r="E627" s="64"/>
      <c r="F627" s="65"/>
      <c r="G627" s="66"/>
      <c r="H627" s="66"/>
      <c r="I627" s="64"/>
      <c r="J627" s="64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50">
        <f t="shared" si="173"/>
        <v>0</v>
      </c>
      <c r="AB627" s="50">
        <f>IFERROR(VLOOKUP(K627,'Վարկանիշային չափորոշիչներ'!$G$6:$GE$68,4,FALSE),0)</f>
        <v>0</v>
      </c>
      <c r="AC627" s="50">
        <f>IFERROR(VLOOKUP(L627,'Վարկանիշային չափորոշիչներ'!$G$6:$GE$68,4,FALSE),0)</f>
        <v>0</v>
      </c>
      <c r="AD627" s="50">
        <f>IFERROR(VLOOKUP(M627,'Վարկանիշային չափորոշիչներ'!$G$6:$GE$68,4,FALSE),0)</f>
        <v>0</v>
      </c>
      <c r="AE627" s="50">
        <f>IFERROR(VLOOKUP(N627,'Վարկանիշային չափորոշիչներ'!$G$6:$GE$68,4,FALSE),0)</f>
        <v>0</v>
      </c>
      <c r="AF627" s="50">
        <f>IFERROR(VLOOKUP(O627,'Վարկանիշային չափորոշիչներ'!$G$6:$GE$68,4,FALSE),0)</f>
        <v>0</v>
      </c>
      <c r="AG627" s="50">
        <f>IFERROR(VLOOKUP(P627,'Վարկանիշային չափորոշիչներ'!$G$6:$GE$68,4,FALSE),0)</f>
        <v>0</v>
      </c>
      <c r="AH627" s="50">
        <f>IFERROR(VLOOKUP(Q627,'Վարկանիշային չափորոշիչներ'!$G$6:$GE$68,4,FALSE),0)</f>
        <v>0</v>
      </c>
      <c r="AI627" s="50">
        <f>IFERROR(VLOOKUP(R627,'Վարկանիշային չափորոշիչներ'!$G$6:$GE$68,4,FALSE),0)</f>
        <v>0</v>
      </c>
      <c r="AJ627" s="50">
        <f>IFERROR(VLOOKUP(S627,'Վարկանիշային չափորոշիչներ'!$G$6:$GE$68,4,FALSE),0)</f>
        <v>0</v>
      </c>
      <c r="AK627" s="50">
        <f>IFERROR(VLOOKUP(T627,'Վարկանիշային չափորոշիչներ'!$G$6:$GE$68,4,FALSE),0)</f>
        <v>0</v>
      </c>
      <c r="AL627" s="50">
        <f>IFERROR(VLOOKUP(U627,'Վարկանիշային չափորոշիչներ'!$G$6:$GE$68,4,FALSE),0)</f>
        <v>0</v>
      </c>
      <c r="AM627" s="50">
        <f>IFERROR(VLOOKUP(V627,'Վարկանիշային չափորոշիչներ'!$G$6:$GE$68,4,FALSE),0)</f>
        <v>0</v>
      </c>
      <c r="AN627" s="50">
        <f t="shared" si="174"/>
        <v>0</v>
      </c>
    </row>
    <row r="628" spans="1:40" s="39" customFormat="1" ht="51.75" hidden="1" outlineLevel="2">
      <c r="A628" s="62">
        <v>1041</v>
      </c>
      <c r="B628" s="99">
        <v>11051</v>
      </c>
      <c r="C628" s="63" t="s">
        <v>706</v>
      </c>
      <c r="D628" s="64"/>
      <c r="E628" s="64"/>
      <c r="F628" s="66"/>
      <c r="G628" s="66"/>
      <c r="H628" s="66"/>
      <c r="I628" s="64"/>
      <c r="J628" s="64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50">
        <f t="shared" si="173"/>
        <v>0</v>
      </c>
      <c r="AB628" s="50">
        <f>IFERROR(VLOOKUP(K628,'Վարկանիշային չափորոշիչներ'!$G$6:$GE$68,4,FALSE),0)</f>
        <v>0</v>
      </c>
      <c r="AC628" s="50">
        <f>IFERROR(VLOOKUP(L628,'Վարկանիշային չափորոշիչներ'!$G$6:$GE$68,4,FALSE),0)</f>
        <v>0</v>
      </c>
      <c r="AD628" s="50">
        <f>IFERROR(VLOOKUP(M628,'Վարկանիշային չափորոշիչներ'!$G$6:$GE$68,4,FALSE),0)</f>
        <v>0</v>
      </c>
      <c r="AE628" s="50">
        <f>IFERROR(VLOOKUP(N628,'Վարկանիշային չափորոշիչներ'!$G$6:$GE$68,4,FALSE),0)</f>
        <v>0</v>
      </c>
      <c r="AF628" s="50">
        <f>IFERROR(VLOOKUP(O628,'Վարկանիշային չափորոշիչներ'!$G$6:$GE$68,4,FALSE),0)</f>
        <v>0</v>
      </c>
      <c r="AG628" s="50">
        <f>IFERROR(VLOOKUP(P628,'Վարկանիշային չափորոշիչներ'!$G$6:$GE$68,4,FALSE),0)</f>
        <v>0</v>
      </c>
      <c r="AH628" s="50">
        <f>IFERROR(VLOOKUP(Q628,'Վարկանիշային չափորոշիչներ'!$G$6:$GE$68,4,FALSE),0)</f>
        <v>0</v>
      </c>
      <c r="AI628" s="50">
        <f>IFERROR(VLOOKUP(R628,'Վարկանիշային չափորոշիչներ'!$G$6:$GE$68,4,FALSE),0)</f>
        <v>0</v>
      </c>
      <c r="AJ628" s="50">
        <f>IFERROR(VLOOKUP(S628,'Վարկանիշային չափորոշիչներ'!$G$6:$GE$68,4,FALSE),0)</f>
        <v>0</v>
      </c>
      <c r="AK628" s="50">
        <f>IFERROR(VLOOKUP(T628,'Վարկանիշային չափորոշիչներ'!$G$6:$GE$68,4,FALSE),0)</f>
        <v>0</v>
      </c>
      <c r="AL628" s="50">
        <f>IFERROR(VLOOKUP(U628,'Վարկանիշային չափորոշիչներ'!$G$6:$GE$68,4,FALSE),0)</f>
        <v>0</v>
      </c>
      <c r="AM628" s="50">
        <f>IFERROR(VLOOKUP(V628,'Վարկանիշային չափորոշիչներ'!$G$6:$GE$68,4,FALSE),0)</f>
        <v>0</v>
      </c>
      <c r="AN628" s="50">
        <f t="shared" si="174"/>
        <v>0</v>
      </c>
    </row>
    <row r="629" spans="1:40" s="39" customFormat="1" ht="69" hidden="1" outlineLevel="2">
      <c r="A629" s="62">
        <v>1041</v>
      </c>
      <c r="B629" s="62">
        <v>12001</v>
      </c>
      <c r="C629" s="63" t="s">
        <v>707</v>
      </c>
      <c r="D629" s="64"/>
      <c r="E629" s="64"/>
      <c r="F629" s="66"/>
      <c r="G629" s="66"/>
      <c r="H629" s="66"/>
      <c r="I629" s="64"/>
      <c r="J629" s="64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50">
        <f t="shared" si="173"/>
        <v>0</v>
      </c>
      <c r="AB629" s="50">
        <f>IFERROR(VLOOKUP(K629,'Վարկանիշային չափորոշիչներ'!$G$6:$GE$68,4,FALSE),0)</f>
        <v>0</v>
      </c>
      <c r="AC629" s="50">
        <f>IFERROR(VLOOKUP(L629,'Վարկանիշային չափորոշիչներ'!$G$6:$GE$68,4,FALSE),0)</f>
        <v>0</v>
      </c>
      <c r="AD629" s="50">
        <f>IFERROR(VLOOKUP(M629,'Վարկանիշային չափորոշիչներ'!$G$6:$GE$68,4,FALSE),0)</f>
        <v>0</v>
      </c>
      <c r="AE629" s="50">
        <f>IFERROR(VLOOKUP(N629,'Վարկանիշային չափորոշիչներ'!$G$6:$GE$68,4,FALSE),0)</f>
        <v>0</v>
      </c>
      <c r="AF629" s="50">
        <f>IFERROR(VLOOKUP(O629,'Վարկանիշային չափորոշիչներ'!$G$6:$GE$68,4,FALSE),0)</f>
        <v>0</v>
      </c>
      <c r="AG629" s="50">
        <f>IFERROR(VLOOKUP(P629,'Վարկանիշային չափորոշիչներ'!$G$6:$GE$68,4,FALSE),0)</f>
        <v>0</v>
      </c>
      <c r="AH629" s="50">
        <f>IFERROR(VLOOKUP(Q629,'Վարկանիշային չափորոշիչներ'!$G$6:$GE$68,4,FALSE),0)</f>
        <v>0</v>
      </c>
      <c r="AI629" s="50">
        <f>IFERROR(VLOOKUP(R629,'Վարկանիշային չափորոշիչներ'!$G$6:$GE$68,4,FALSE),0)</f>
        <v>0</v>
      </c>
      <c r="AJ629" s="50">
        <f>IFERROR(VLOOKUP(S629,'Վարկանիշային չափորոշիչներ'!$G$6:$GE$68,4,FALSE),0)</f>
        <v>0</v>
      </c>
      <c r="AK629" s="50">
        <f>IFERROR(VLOOKUP(T629,'Վարկանիշային չափորոշիչներ'!$G$6:$GE$68,4,FALSE),0)</f>
        <v>0</v>
      </c>
      <c r="AL629" s="50">
        <f>IFERROR(VLOOKUP(U629,'Վարկանիշային չափորոշիչներ'!$G$6:$GE$68,4,FALSE),0)</f>
        <v>0</v>
      </c>
      <c r="AM629" s="50">
        <f>IFERROR(VLOOKUP(V629,'Վարկանիշային չափորոշիչներ'!$G$6:$GE$68,4,FALSE),0)</f>
        <v>0</v>
      </c>
      <c r="AN629" s="50">
        <f t="shared" si="174"/>
        <v>0</v>
      </c>
    </row>
    <row r="630" spans="1:40" s="39" customFormat="1" ht="138" hidden="1" outlineLevel="2">
      <c r="A630" s="62">
        <v>1041</v>
      </c>
      <c r="B630" s="62">
        <v>12002</v>
      </c>
      <c r="C630" s="63" t="s">
        <v>708</v>
      </c>
      <c r="D630" s="64"/>
      <c r="E630" s="64"/>
      <c r="F630" s="66"/>
      <c r="G630" s="66"/>
      <c r="H630" s="66"/>
      <c r="I630" s="64"/>
      <c r="J630" s="64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50">
        <f t="shared" si="173"/>
        <v>0</v>
      </c>
      <c r="AB630" s="50">
        <f>IFERROR(VLOOKUP(K630,'Վարկանիշային չափորոշիչներ'!$G$6:$GE$68,4,FALSE),0)</f>
        <v>0</v>
      </c>
      <c r="AC630" s="50">
        <f>IFERROR(VLOOKUP(L630,'Վարկանիշային չափորոշիչներ'!$G$6:$GE$68,4,FALSE),0)</f>
        <v>0</v>
      </c>
      <c r="AD630" s="50">
        <f>IFERROR(VLOOKUP(M630,'Վարկանիշային չափորոշիչներ'!$G$6:$GE$68,4,FALSE),0)</f>
        <v>0</v>
      </c>
      <c r="AE630" s="50">
        <f>IFERROR(VLOOKUP(N630,'Վարկանիշային չափորոշիչներ'!$G$6:$GE$68,4,FALSE),0)</f>
        <v>0</v>
      </c>
      <c r="AF630" s="50">
        <f>IFERROR(VLOOKUP(O630,'Վարկանիշային չափորոշիչներ'!$G$6:$GE$68,4,FALSE),0)</f>
        <v>0</v>
      </c>
      <c r="AG630" s="50">
        <f>IFERROR(VLOOKUP(P630,'Վարկանիշային չափորոշիչներ'!$G$6:$GE$68,4,FALSE),0)</f>
        <v>0</v>
      </c>
      <c r="AH630" s="50">
        <f>IFERROR(VLOOKUP(Q630,'Վարկանիշային չափորոշիչներ'!$G$6:$GE$68,4,FALSE),0)</f>
        <v>0</v>
      </c>
      <c r="AI630" s="50">
        <f>IFERROR(VLOOKUP(R630,'Վարկանիշային չափորոշիչներ'!$G$6:$GE$68,4,FALSE),0)</f>
        <v>0</v>
      </c>
      <c r="AJ630" s="50">
        <f>IFERROR(VLOOKUP(S630,'Վարկանիշային չափորոշիչներ'!$G$6:$GE$68,4,FALSE),0)</f>
        <v>0</v>
      </c>
      <c r="AK630" s="50">
        <f>IFERROR(VLOOKUP(T630,'Վարկանիշային չափորոշիչներ'!$G$6:$GE$68,4,FALSE),0)</f>
        <v>0</v>
      </c>
      <c r="AL630" s="50">
        <f>IFERROR(VLOOKUP(U630,'Վարկանիշային չափորոշիչներ'!$G$6:$GE$68,4,FALSE),0)</f>
        <v>0</v>
      </c>
      <c r="AM630" s="50">
        <f>IFERROR(VLOOKUP(V630,'Վարկանիշային չափորոշիչներ'!$G$6:$GE$68,4,FALSE),0)</f>
        <v>0</v>
      </c>
      <c r="AN630" s="50">
        <f t="shared" si="174"/>
        <v>0</v>
      </c>
    </row>
    <row r="631" spans="1:40" s="39" customFormat="1" ht="138" hidden="1" outlineLevel="2">
      <c r="A631" s="62">
        <v>1041</v>
      </c>
      <c r="B631" s="62">
        <v>12003</v>
      </c>
      <c r="C631" s="63" t="s">
        <v>709</v>
      </c>
      <c r="D631" s="64"/>
      <c r="E631" s="64"/>
      <c r="F631" s="66"/>
      <c r="G631" s="66"/>
      <c r="H631" s="66"/>
      <c r="I631" s="64"/>
      <c r="J631" s="64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50">
        <f t="shared" si="173"/>
        <v>0</v>
      </c>
      <c r="AB631" s="50">
        <f>IFERROR(VLOOKUP(K631,'Վարկանիշային չափորոշիչներ'!$G$6:$GE$68,4,FALSE),0)</f>
        <v>0</v>
      </c>
      <c r="AC631" s="50">
        <f>IFERROR(VLOOKUP(L631,'Վարկանիշային չափորոշիչներ'!$G$6:$GE$68,4,FALSE),0)</f>
        <v>0</v>
      </c>
      <c r="AD631" s="50">
        <f>IFERROR(VLOOKUP(M631,'Վարկանիշային չափորոշիչներ'!$G$6:$GE$68,4,FALSE),0)</f>
        <v>0</v>
      </c>
      <c r="AE631" s="50">
        <f>IFERROR(VLOOKUP(N631,'Վարկանիշային չափորոշիչներ'!$G$6:$GE$68,4,FALSE),0)</f>
        <v>0</v>
      </c>
      <c r="AF631" s="50">
        <f>IFERROR(VLOOKUP(O631,'Վարկանիշային չափորոշիչներ'!$G$6:$GE$68,4,FALSE),0)</f>
        <v>0</v>
      </c>
      <c r="AG631" s="50">
        <f>IFERROR(VLOOKUP(P631,'Վարկանիշային չափորոշիչներ'!$G$6:$GE$68,4,FALSE),0)</f>
        <v>0</v>
      </c>
      <c r="AH631" s="50">
        <f>IFERROR(VLOOKUP(Q631,'Վարկանիշային չափորոշիչներ'!$G$6:$GE$68,4,FALSE),0)</f>
        <v>0</v>
      </c>
      <c r="AI631" s="50">
        <f>IFERROR(VLOOKUP(R631,'Վարկանիշային չափորոշիչներ'!$G$6:$GE$68,4,FALSE),0)</f>
        <v>0</v>
      </c>
      <c r="AJ631" s="50">
        <f>IFERROR(VLOOKUP(S631,'Վարկանիշային չափորոշիչներ'!$G$6:$GE$68,4,FALSE),0)</f>
        <v>0</v>
      </c>
      <c r="AK631" s="50">
        <f>IFERROR(VLOOKUP(T631,'Վարկանիշային չափորոշիչներ'!$G$6:$GE$68,4,FALSE),0)</f>
        <v>0</v>
      </c>
      <c r="AL631" s="50">
        <f>IFERROR(VLOOKUP(U631,'Վարկանիշային չափորոշիչներ'!$G$6:$GE$68,4,FALSE),0)</f>
        <v>0</v>
      </c>
      <c r="AM631" s="50">
        <f>IFERROR(VLOOKUP(V631,'Վարկանիշային չափորոշիչներ'!$G$6:$GE$68,4,FALSE),0)</f>
        <v>0</v>
      </c>
      <c r="AN631" s="50">
        <f t="shared" si="174"/>
        <v>0</v>
      </c>
    </row>
    <row r="632" spans="1:40" s="39" customFormat="1" ht="86.25" hidden="1" outlineLevel="2">
      <c r="A632" s="62">
        <v>1041</v>
      </c>
      <c r="B632" s="62">
        <v>12006</v>
      </c>
      <c r="C632" s="63" t="s">
        <v>710</v>
      </c>
      <c r="D632" s="64"/>
      <c r="E632" s="64"/>
      <c r="F632" s="66"/>
      <c r="G632" s="66"/>
      <c r="H632" s="66"/>
      <c r="I632" s="64"/>
      <c r="J632" s="64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50">
        <f t="shared" si="173"/>
        <v>0</v>
      </c>
      <c r="AB632" s="50">
        <f>IFERROR(VLOOKUP(K632,'Վարկանիշային չափորոշիչներ'!$G$6:$GE$68,4,FALSE),0)</f>
        <v>0</v>
      </c>
      <c r="AC632" s="50">
        <f>IFERROR(VLOOKUP(L632,'Վարկանիշային չափորոշիչներ'!$G$6:$GE$68,4,FALSE),0)</f>
        <v>0</v>
      </c>
      <c r="AD632" s="50">
        <f>IFERROR(VLOOKUP(M632,'Վարկանիշային չափորոշիչներ'!$G$6:$GE$68,4,FALSE),0)</f>
        <v>0</v>
      </c>
      <c r="AE632" s="50">
        <f>IFERROR(VLOOKUP(N632,'Վարկանիշային չափորոշիչներ'!$G$6:$GE$68,4,FALSE),0)</f>
        <v>0</v>
      </c>
      <c r="AF632" s="50">
        <f>IFERROR(VLOOKUP(O632,'Վարկանիշային չափորոշիչներ'!$G$6:$GE$68,4,FALSE),0)</f>
        <v>0</v>
      </c>
      <c r="AG632" s="50">
        <f>IFERROR(VLOOKUP(P632,'Վարկանիշային չափորոշիչներ'!$G$6:$GE$68,4,FALSE),0)</f>
        <v>0</v>
      </c>
      <c r="AH632" s="50">
        <f>IFERROR(VLOOKUP(Q632,'Վարկանիշային չափորոշիչներ'!$G$6:$GE$68,4,FALSE),0)</f>
        <v>0</v>
      </c>
      <c r="AI632" s="50">
        <f>IFERROR(VLOOKUP(R632,'Վարկանիշային չափորոշիչներ'!$G$6:$GE$68,4,FALSE),0)</f>
        <v>0</v>
      </c>
      <c r="AJ632" s="50">
        <f>IFERROR(VLOOKUP(S632,'Վարկանիշային չափորոշիչներ'!$G$6:$GE$68,4,FALSE),0)</f>
        <v>0</v>
      </c>
      <c r="AK632" s="50">
        <f>IFERROR(VLOOKUP(T632,'Վարկանիշային չափորոշիչներ'!$G$6:$GE$68,4,FALSE),0)</f>
        <v>0</v>
      </c>
      <c r="AL632" s="50">
        <f>IFERROR(VLOOKUP(U632,'Վարկանիշային չափորոշիչներ'!$G$6:$GE$68,4,FALSE),0)</f>
        <v>0</v>
      </c>
      <c r="AM632" s="50">
        <f>IFERROR(VLOOKUP(V632,'Վարկանիշային չափորոշիչներ'!$G$6:$GE$68,4,FALSE),0)</f>
        <v>0</v>
      </c>
      <c r="AN632" s="50">
        <f t="shared" si="174"/>
        <v>0</v>
      </c>
    </row>
    <row r="633" spans="1:40" s="39" customFormat="1" ht="69" hidden="1" outlineLevel="2">
      <c r="A633" s="62">
        <v>1041</v>
      </c>
      <c r="B633" s="62">
        <v>12007</v>
      </c>
      <c r="C633" s="63" t="s">
        <v>711</v>
      </c>
      <c r="D633" s="64"/>
      <c r="E633" s="64"/>
      <c r="F633" s="66"/>
      <c r="G633" s="66"/>
      <c r="H633" s="66"/>
      <c r="I633" s="64"/>
      <c r="J633" s="64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50">
        <f t="shared" si="173"/>
        <v>0</v>
      </c>
      <c r="AB633" s="50">
        <f>IFERROR(VLOOKUP(K633,'Վարկանիշային չափորոշիչներ'!$G$6:$GE$68,4,FALSE),0)</f>
        <v>0</v>
      </c>
      <c r="AC633" s="50">
        <f>IFERROR(VLOOKUP(L633,'Վարկանիշային չափորոշիչներ'!$G$6:$GE$68,4,FALSE),0)</f>
        <v>0</v>
      </c>
      <c r="AD633" s="50">
        <f>IFERROR(VLOOKUP(M633,'Վարկանիշային չափորոշիչներ'!$G$6:$GE$68,4,FALSE),0)</f>
        <v>0</v>
      </c>
      <c r="AE633" s="50">
        <f>IFERROR(VLOOKUP(N633,'Վարկանիշային չափորոշիչներ'!$G$6:$GE$68,4,FALSE),0)</f>
        <v>0</v>
      </c>
      <c r="AF633" s="50">
        <f>IFERROR(VLOOKUP(O633,'Վարկանիշային չափորոշիչներ'!$G$6:$GE$68,4,FALSE),0)</f>
        <v>0</v>
      </c>
      <c r="AG633" s="50">
        <f>IFERROR(VLOOKUP(P633,'Վարկանիշային չափորոշիչներ'!$G$6:$GE$68,4,FALSE),0)</f>
        <v>0</v>
      </c>
      <c r="AH633" s="50">
        <f>IFERROR(VLOOKUP(Q633,'Վարկանիշային չափորոշիչներ'!$G$6:$GE$68,4,FALSE),0)</f>
        <v>0</v>
      </c>
      <c r="AI633" s="50">
        <f>IFERROR(VLOOKUP(R633,'Վարկանիշային չափորոշիչներ'!$G$6:$GE$68,4,FALSE),0)</f>
        <v>0</v>
      </c>
      <c r="AJ633" s="50">
        <f>IFERROR(VLOOKUP(S633,'Վարկանիշային չափորոշիչներ'!$G$6:$GE$68,4,FALSE),0)</f>
        <v>0</v>
      </c>
      <c r="AK633" s="50">
        <f>IFERROR(VLOOKUP(T633,'Վարկանիշային չափորոշիչներ'!$G$6:$GE$68,4,FALSE),0)</f>
        <v>0</v>
      </c>
      <c r="AL633" s="50">
        <f>IFERROR(VLOOKUP(U633,'Վարկանիշային չափորոշիչներ'!$G$6:$GE$68,4,FALSE),0)</f>
        <v>0</v>
      </c>
      <c r="AM633" s="50">
        <f>IFERROR(VLOOKUP(V633,'Վարկանիշային չափորոշիչներ'!$G$6:$GE$68,4,FALSE),0)</f>
        <v>0</v>
      </c>
      <c r="AN633" s="50">
        <f t="shared" si="174"/>
        <v>0</v>
      </c>
    </row>
    <row r="634" spans="1:40" s="39" customFormat="1" ht="120.75" hidden="1" outlineLevel="2">
      <c r="A634" s="62">
        <v>1041</v>
      </c>
      <c r="B634" s="62">
        <v>32001</v>
      </c>
      <c r="C634" s="63" t="s">
        <v>712</v>
      </c>
      <c r="D634" s="64"/>
      <c r="E634" s="64"/>
      <c r="F634" s="66"/>
      <c r="G634" s="66"/>
      <c r="H634" s="66"/>
      <c r="I634" s="64"/>
      <c r="J634" s="64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50">
        <f t="shared" si="173"/>
        <v>0</v>
      </c>
      <c r="AB634" s="50">
        <f>IFERROR(VLOOKUP(K634,'Վարկանիշային չափորոշիչներ'!$G$6:$GE$68,4,FALSE),0)</f>
        <v>0</v>
      </c>
      <c r="AC634" s="50">
        <f>IFERROR(VLOOKUP(L634,'Վարկանիշային չափորոշիչներ'!$G$6:$GE$68,4,FALSE),0)</f>
        <v>0</v>
      </c>
      <c r="AD634" s="50">
        <f>IFERROR(VLOOKUP(M634,'Վարկանիշային չափորոշիչներ'!$G$6:$GE$68,4,FALSE),0)</f>
        <v>0</v>
      </c>
      <c r="AE634" s="50">
        <f>IFERROR(VLOOKUP(N634,'Վարկանիշային չափորոշիչներ'!$G$6:$GE$68,4,FALSE),0)</f>
        <v>0</v>
      </c>
      <c r="AF634" s="50">
        <f>IFERROR(VLOOKUP(O634,'Վարկանիշային չափորոշիչներ'!$G$6:$GE$68,4,FALSE),0)</f>
        <v>0</v>
      </c>
      <c r="AG634" s="50">
        <f>IFERROR(VLOOKUP(P634,'Վարկանիշային չափորոշիչներ'!$G$6:$GE$68,4,FALSE),0)</f>
        <v>0</v>
      </c>
      <c r="AH634" s="50">
        <f>IFERROR(VLOOKUP(Q634,'Վարկանիշային չափորոշիչներ'!$G$6:$GE$68,4,FALSE),0)</f>
        <v>0</v>
      </c>
      <c r="AI634" s="50">
        <f>IFERROR(VLOOKUP(R634,'Վարկանիշային չափորոշիչներ'!$G$6:$GE$68,4,FALSE),0)</f>
        <v>0</v>
      </c>
      <c r="AJ634" s="50">
        <f>IFERROR(VLOOKUP(S634,'Վարկանիշային չափորոշիչներ'!$G$6:$GE$68,4,FALSE),0)</f>
        <v>0</v>
      </c>
      <c r="AK634" s="50">
        <f>IFERROR(VLOOKUP(T634,'Վարկանիշային չափորոշիչներ'!$G$6:$GE$68,4,FALSE),0)</f>
        <v>0</v>
      </c>
      <c r="AL634" s="50">
        <f>IFERROR(VLOOKUP(U634,'Վարկանիշային չափորոշիչներ'!$G$6:$GE$68,4,FALSE),0)</f>
        <v>0</v>
      </c>
      <c r="AM634" s="50">
        <f>IFERROR(VLOOKUP(V634,'Վարկանիշային չափորոշիչներ'!$G$6:$GE$68,4,FALSE),0)</f>
        <v>0</v>
      </c>
      <c r="AN634" s="50">
        <f t="shared" si="174"/>
        <v>0</v>
      </c>
    </row>
    <row r="635" spans="1:40" s="39" customFormat="1" ht="51.75" hidden="1" outlineLevel="1">
      <c r="A635" s="57">
        <v>1045</v>
      </c>
      <c r="B635" s="130"/>
      <c r="C635" s="58" t="s">
        <v>713</v>
      </c>
      <c r="D635" s="59">
        <f>SUM(D636:D652)</f>
        <v>0</v>
      </c>
      <c r="E635" s="59">
        <f>SUM(E636:E652)</f>
        <v>0</v>
      </c>
      <c r="F635" s="60">
        <f t="shared" ref="F635:H635" si="175">SUM(F636:F652)</f>
        <v>0</v>
      </c>
      <c r="G635" s="60">
        <f t="shared" si="175"/>
        <v>0</v>
      </c>
      <c r="H635" s="60">
        <f t="shared" si="175"/>
        <v>0</v>
      </c>
      <c r="I635" s="61" t="s">
        <v>74</v>
      </c>
      <c r="J635" s="61" t="s">
        <v>74</v>
      </c>
      <c r="K635" s="61" t="s">
        <v>74</v>
      </c>
      <c r="L635" s="61" t="s">
        <v>74</v>
      </c>
      <c r="M635" s="61" t="s">
        <v>74</v>
      </c>
      <c r="N635" s="61" t="s">
        <v>74</v>
      </c>
      <c r="O635" s="61" t="s">
        <v>74</v>
      </c>
      <c r="P635" s="61" t="s">
        <v>74</v>
      </c>
      <c r="Q635" s="61" t="s">
        <v>74</v>
      </c>
      <c r="R635" s="61" t="s">
        <v>74</v>
      </c>
      <c r="S635" s="61" t="s">
        <v>74</v>
      </c>
      <c r="T635" s="61" t="s">
        <v>74</v>
      </c>
      <c r="U635" s="61" t="s">
        <v>74</v>
      </c>
      <c r="V635" s="61" t="s">
        <v>74</v>
      </c>
      <c r="W635" s="61" t="s">
        <v>74</v>
      </c>
      <c r="AB635" s="50">
        <f>IFERROR(VLOOKUP(K635,'Վարկանիշային չափորոշիչներ'!$G$6:$GE$68,4,FALSE),0)</f>
        <v>0</v>
      </c>
      <c r="AC635" s="50">
        <f>IFERROR(VLOOKUP(L635,'Վարկանիշային չափորոշիչներ'!$G$6:$GE$68,4,FALSE),0)</f>
        <v>0</v>
      </c>
      <c r="AD635" s="50">
        <f>IFERROR(VLOOKUP(M635,'Վարկանիշային չափորոշիչներ'!$G$6:$GE$68,4,FALSE),0)</f>
        <v>0</v>
      </c>
      <c r="AE635" s="50">
        <f>IFERROR(VLOOKUP(N635,'Վարկանիշային չափորոշիչներ'!$G$6:$GE$68,4,FALSE),0)</f>
        <v>0</v>
      </c>
      <c r="AF635" s="50">
        <f>IFERROR(VLOOKUP(O635,'Վարկանիշային չափորոշիչներ'!$G$6:$GE$68,4,FALSE),0)</f>
        <v>0</v>
      </c>
      <c r="AG635" s="50">
        <f>IFERROR(VLOOKUP(P635,'Վարկանիշային չափորոշիչներ'!$G$6:$GE$68,4,FALSE),0)</f>
        <v>0</v>
      </c>
      <c r="AH635" s="50">
        <f>IFERROR(VLOOKUP(Q635,'Վարկանիշային չափորոշիչներ'!$G$6:$GE$68,4,FALSE),0)</f>
        <v>0</v>
      </c>
      <c r="AI635" s="50">
        <f>IFERROR(VLOOKUP(R635,'Վարկանիշային չափորոշիչներ'!$G$6:$GE$68,4,FALSE),0)</f>
        <v>0</v>
      </c>
      <c r="AJ635" s="50">
        <f>IFERROR(VLOOKUP(S635,'Վարկանիշային չափորոշիչներ'!$G$6:$GE$68,4,FALSE),0)</f>
        <v>0</v>
      </c>
      <c r="AK635" s="50">
        <f>IFERROR(VLOOKUP(T635,'Վարկանիշային չափորոշիչներ'!$G$6:$GE$68,4,FALSE),0)</f>
        <v>0</v>
      </c>
      <c r="AL635" s="50">
        <f>IFERROR(VLOOKUP(U635,'Վարկանիշային չափորոշիչներ'!$G$6:$GE$68,4,FALSE),0)</f>
        <v>0</v>
      </c>
      <c r="AM635" s="50">
        <f>IFERROR(VLOOKUP(V635,'Վարկանիշային չափորոշիչներ'!$G$6:$GE$68,4,FALSE),0)</f>
        <v>0</v>
      </c>
      <c r="AN635" s="50">
        <f t="shared" si="174"/>
        <v>0</v>
      </c>
    </row>
    <row r="636" spans="1:40" s="39" customFormat="1" ht="51.75" hidden="1" outlineLevel="2">
      <c r="A636" s="62">
        <v>1045</v>
      </c>
      <c r="B636" s="62">
        <v>11002</v>
      </c>
      <c r="C636" s="63" t="s">
        <v>714</v>
      </c>
      <c r="D636" s="64"/>
      <c r="E636" s="64"/>
      <c r="F636" s="66"/>
      <c r="G636" s="66"/>
      <c r="H636" s="66"/>
      <c r="I636" s="64"/>
      <c r="J636" s="64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50">
        <f t="shared" ref="W636:W652" si="176">AN636</f>
        <v>0</v>
      </c>
      <c r="AB636" s="50">
        <f>IFERROR(VLOOKUP(K636,'Վարկանիշային չափորոշիչներ'!$G$6:$GE$68,4,FALSE),0)</f>
        <v>0</v>
      </c>
      <c r="AC636" s="50">
        <f>IFERROR(VLOOKUP(L636,'Վարկանիշային չափորոշիչներ'!$G$6:$GE$68,4,FALSE),0)</f>
        <v>0</v>
      </c>
      <c r="AD636" s="50">
        <f>IFERROR(VLOOKUP(M636,'Վարկանիշային չափորոշիչներ'!$G$6:$GE$68,4,FALSE),0)</f>
        <v>0</v>
      </c>
      <c r="AE636" s="50">
        <f>IFERROR(VLOOKUP(N636,'Վարկանիշային չափորոշիչներ'!$G$6:$GE$68,4,FALSE),0)</f>
        <v>0</v>
      </c>
      <c r="AF636" s="50">
        <f>IFERROR(VLOOKUP(O636,'Վարկանիշային չափորոշիչներ'!$G$6:$GE$68,4,FALSE),0)</f>
        <v>0</v>
      </c>
      <c r="AG636" s="50">
        <f>IFERROR(VLOOKUP(P636,'Վարկանիշային չափորոշիչներ'!$G$6:$GE$68,4,FALSE),0)</f>
        <v>0</v>
      </c>
      <c r="AH636" s="50">
        <f>IFERROR(VLOOKUP(Q636,'Վարկանիշային չափորոշիչներ'!$G$6:$GE$68,4,FALSE),0)</f>
        <v>0</v>
      </c>
      <c r="AI636" s="50">
        <f>IFERROR(VLOOKUP(R636,'Վարկանիշային չափորոշիչներ'!$G$6:$GE$68,4,FALSE),0)</f>
        <v>0</v>
      </c>
      <c r="AJ636" s="50">
        <f>IFERROR(VLOOKUP(S636,'Վարկանիշային չափորոշիչներ'!$G$6:$GE$68,4,FALSE),0)</f>
        <v>0</v>
      </c>
      <c r="AK636" s="50">
        <f>IFERROR(VLOOKUP(T636,'Վարկանիշային չափորոշիչներ'!$G$6:$GE$68,4,FALSE),0)</f>
        <v>0</v>
      </c>
      <c r="AL636" s="50">
        <f>IFERROR(VLOOKUP(U636,'Վարկանիշային չափորոշիչներ'!$G$6:$GE$68,4,FALSE),0)</f>
        <v>0</v>
      </c>
      <c r="AM636" s="50">
        <f>IFERROR(VLOOKUP(V636,'Վարկանիշային չափորոշիչներ'!$G$6:$GE$68,4,FALSE),0)</f>
        <v>0</v>
      </c>
      <c r="AN636" s="50">
        <f t="shared" si="174"/>
        <v>0</v>
      </c>
    </row>
    <row r="637" spans="1:40" s="39" customFormat="1" ht="138" hidden="1" outlineLevel="2">
      <c r="A637" s="62">
        <v>1045</v>
      </c>
      <c r="B637" s="62">
        <v>12007</v>
      </c>
      <c r="C637" s="63" t="s">
        <v>715</v>
      </c>
      <c r="D637" s="64"/>
      <c r="E637" s="64"/>
      <c r="F637" s="66"/>
      <c r="G637" s="66"/>
      <c r="H637" s="66"/>
      <c r="I637" s="64"/>
      <c r="J637" s="64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50">
        <f t="shared" si="176"/>
        <v>0</v>
      </c>
      <c r="AB637" s="50">
        <f>IFERROR(VLOOKUP(K637,'Վարկանիշային չափորոշիչներ'!$G$6:$GE$68,4,FALSE),0)</f>
        <v>0</v>
      </c>
      <c r="AC637" s="50">
        <f>IFERROR(VLOOKUP(L637,'Վարկանիշային չափորոշիչներ'!$G$6:$GE$68,4,FALSE),0)</f>
        <v>0</v>
      </c>
      <c r="AD637" s="50">
        <f>IFERROR(VLOOKUP(M637,'Վարկանիշային չափորոշիչներ'!$G$6:$GE$68,4,FALSE),0)</f>
        <v>0</v>
      </c>
      <c r="AE637" s="50">
        <f>IFERROR(VLOOKUP(N637,'Վարկանիշային չափորոշիչներ'!$G$6:$GE$68,4,FALSE),0)</f>
        <v>0</v>
      </c>
      <c r="AF637" s="50">
        <f>IFERROR(VLOOKUP(O637,'Վարկանիշային չափորոշիչներ'!$G$6:$GE$68,4,FALSE),0)</f>
        <v>0</v>
      </c>
      <c r="AG637" s="50">
        <f>IFERROR(VLOOKUP(P637,'Վարկանիշային չափորոշիչներ'!$G$6:$GE$68,4,FALSE),0)</f>
        <v>0</v>
      </c>
      <c r="AH637" s="50">
        <f>IFERROR(VLOOKUP(Q637,'Վարկանիշային չափորոշիչներ'!$G$6:$GE$68,4,FALSE),0)</f>
        <v>0</v>
      </c>
      <c r="AI637" s="50">
        <f>IFERROR(VLOOKUP(R637,'Վարկանիշային չափորոշիչներ'!$G$6:$GE$68,4,FALSE),0)</f>
        <v>0</v>
      </c>
      <c r="AJ637" s="50">
        <f>IFERROR(VLOOKUP(S637,'Վարկանիշային չափորոշիչներ'!$G$6:$GE$68,4,FALSE),0)</f>
        <v>0</v>
      </c>
      <c r="AK637" s="50">
        <f>IFERROR(VLOOKUP(T637,'Վարկանիշային չափորոշիչներ'!$G$6:$GE$68,4,FALSE),0)</f>
        <v>0</v>
      </c>
      <c r="AL637" s="50">
        <f>IFERROR(VLOOKUP(U637,'Վարկանիշային չափորոշիչներ'!$G$6:$GE$68,4,FALSE),0)</f>
        <v>0</v>
      </c>
      <c r="AM637" s="50">
        <f>IFERROR(VLOOKUP(V637,'Վարկանիշային չափորոշիչներ'!$G$6:$GE$68,4,FALSE),0)</f>
        <v>0</v>
      </c>
      <c r="AN637" s="50">
        <f t="shared" si="174"/>
        <v>0</v>
      </c>
    </row>
    <row r="638" spans="1:40" s="39" customFormat="1" ht="103.5" hidden="1" outlineLevel="2">
      <c r="A638" s="62">
        <v>1045</v>
      </c>
      <c r="B638" s="62">
        <v>12009</v>
      </c>
      <c r="C638" s="63" t="s">
        <v>717</v>
      </c>
      <c r="D638" s="64"/>
      <c r="E638" s="64"/>
      <c r="F638" s="66"/>
      <c r="G638" s="66"/>
      <c r="H638" s="66"/>
      <c r="I638" s="64"/>
      <c r="J638" s="64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50">
        <f t="shared" si="176"/>
        <v>0</v>
      </c>
      <c r="AB638" s="50">
        <f>IFERROR(VLOOKUP(K638,'Վարկանիշային չափորոշիչներ'!$G$6:$GE$68,4,FALSE),0)</f>
        <v>0</v>
      </c>
      <c r="AC638" s="50">
        <f>IFERROR(VLOOKUP(L638,'Վարկանիշային չափորոշիչներ'!$G$6:$GE$68,4,FALSE),0)</f>
        <v>0</v>
      </c>
      <c r="AD638" s="50">
        <f>IFERROR(VLOOKUP(M638,'Վարկանիշային չափորոշիչներ'!$G$6:$GE$68,4,FALSE),0)</f>
        <v>0</v>
      </c>
      <c r="AE638" s="50">
        <f>IFERROR(VLOOKUP(N638,'Վարկանիշային չափորոշիչներ'!$G$6:$GE$68,4,FALSE),0)</f>
        <v>0</v>
      </c>
      <c r="AF638" s="50">
        <f>IFERROR(VLOOKUP(O638,'Վարկանիշային չափորոշիչներ'!$G$6:$GE$68,4,FALSE),0)</f>
        <v>0</v>
      </c>
      <c r="AG638" s="50">
        <f>IFERROR(VLOOKUP(P638,'Վարկանիշային չափորոշիչներ'!$G$6:$GE$68,4,FALSE),0)</f>
        <v>0</v>
      </c>
      <c r="AH638" s="50">
        <f>IFERROR(VLOOKUP(Q638,'Վարկանիշային չափորոշիչներ'!$G$6:$GE$68,4,FALSE),0)</f>
        <v>0</v>
      </c>
      <c r="AI638" s="50">
        <f>IFERROR(VLOOKUP(R638,'Վարկանիշային չափորոշիչներ'!$G$6:$GE$68,4,FALSE),0)</f>
        <v>0</v>
      </c>
      <c r="AJ638" s="50">
        <f>IFERROR(VLOOKUP(S638,'Վարկանիշային չափորոշիչներ'!$G$6:$GE$68,4,FALSE),0)</f>
        <v>0</v>
      </c>
      <c r="AK638" s="50">
        <f>IFERROR(VLOOKUP(T638,'Վարկանիշային չափորոշիչներ'!$G$6:$GE$68,4,FALSE),0)</f>
        <v>0</v>
      </c>
      <c r="AL638" s="50">
        <f>IFERROR(VLOOKUP(U638,'Վարկանիշային չափորոշիչներ'!$G$6:$GE$68,4,FALSE),0)</f>
        <v>0</v>
      </c>
      <c r="AM638" s="50">
        <f>IFERROR(VLOOKUP(V638,'Վարկանիշային չափորոշիչներ'!$G$6:$GE$68,4,FALSE),0)</f>
        <v>0</v>
      </c>
      <c r="AN638" s="50">
        <f t="shared" si="174"/>
        <v>0</v>
      </c>
    </row>
    <row r="639" spans="1:40" s="39" customFormat="1" ht="172.5" hidden="1" outlineLevel="2">
      <c r="A639" s="62">
        <v>1045</v>
      </c>
      <c r="B639" s="62">
        <v>12010</v>
      </c>
      <c r="C639" s="119" t="s">
        <v>718</v>
      </c>
      <c r="D639" s="64"/>
      <c r="E639" s="64"/>
      <c r="F639" s="66"/>
      <c r="G639" s="66"/>
      <c r="H639" s="66"/>
      <c r="I639" s="64"/>
      <c r="J639" s="64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50">
        <f t="shared" si="176"/>
        <v>0</v>
      </c>
      <c r="AB639" s="50">
        <f>IFERROR(VLOOKUP(K639,'Վարկանիշային չափորոշիչներ'!$G$6:$GE$68,4,FALSE),0)</f>
        <v>0</v>
      </c>
      <c r="AC639" s="50">
        <f>IFERROR(VLOOKUP(L639,'Վարկանիշային չափորոշիչներ'!$G$6:$GE$68,4,FALSE),0)</f>
        <v>0</v>
      </c>
      <c r="AD639" s="50">
        <f>IFERROR(VLOOKUP(M639,'Վարկանիշային չափորոշիչներ'!$G$6:$GE$68,4,FALSE),0)</f>
        <v>0</v>
      </c>
      <c r="AE639" s="50">
        <f>IFERROR(VLOOKUP(N639,'Վարկանիշային չափորոշիչներ'!$G$6:$GE$68,4,FALSE),0)</f>
        <v>0</v>
      </c>
      <c r="AF639" s="50">
        <f>IFERROR(VLOOKUP(O639,'Վարկանիշային չափորոշիչներ'!$G$6:$GE$68,4,FALSE),0)</f>
        <v>0</v>
      </c>
      <c r="AG639" s="50">
        <f>IFERROR(VLOOKUP(P639,'Վարկանիշային չափորոշիչներ'!$G$6:$GE$68,4,FALSE),0)</f>
        <v>0</v>
      </c>
      <c r="AH639" s="50">
        <f>IFERROR(VLOOKUP(Q639,'Վարկանիշային չափորոշիչներ'!$G$6:$GE$68,4,FALSE),0)</f>
        <v>0</v>
      </c>
      <c r="AI639" s="50">
        <f>IFERROR(VLOOKUP(R639,'Վարկանիշային չափորոշիչներ'!$G$6:$GE$68,4,FALSE),0)</f>
        <v>0</v>
      </c>
      <c r="AJ639" s="50">
        <f>IFERROR(VLOOKUP(S639,'Վարկանիշային չափորոշիչներ'!$G$6:$GE$68,4,FALSE),0)</f>
        <v>0</v>
      </c>
      <c r="AK639" s="50">
        <f>IFERROR(VLOOKUP(T639,'Վարկանիշային չափորոշիչներ'!$G$6:$GE$68,4,FALSE),0)</f>
        <v>0</v>
      </c>
      <c r="AL639" s="50">
        <f>IFERROR(VLOOKUP(U639,'Վարկանիշային չափորոշիչներ'!$G$6:$GE$68,4,FALSE),0)</f>
        <v>0</v>
      </c>
      <c r="AM639" s="50">
        <f>IFERROR(VLOOKUP(V639,'Վարկանիշային չափորոշիչներ'!$G$6:$GE$68,4,FALSE),0)</f>
        <v>0</v>
      </c>
      <c r="AN639" s="50">
        <f t="shared" si="174"/>
        <v>0</v>
      </c>
    </row>
    <row r="640" spans="1:40" s="39" customFormat="1" ht="138" hidden="1" outlineLevel="2">
      <c r="A640" s="62">
        <v>1045</v>
      </c>
      <c r="B640" s="99">
        <v>32001</v>
      </c>
      <c r="C640" s="119" t="s">
        <v>719</v>
      </c>
      <c r="D640" s="64"/>
      <c r="E640" s="64"/>
      <c r="F640" s="66"/>
      <c r="G640" s="66"/>
      <c r="H640" s="66"/>
      <c r="I640" s="64"/>
      <c r="J640" s="64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50">
        <f t="shared" si="176"/>
        <v>0</v>
      </c>
      <c r="AB640" s="50">
        <f>IFERROR(VLOOKUP(K640,'Վարկանիշային չափորոշիչներ'!$G$6:$GE$68,4,FALSE),0)</f>
        <v>0</v>
      </c>
      <c r="AC640" s="50">
        <f>IFERROR(VLOOKUP(L640,'Վարկանիշային չափորոշիչներ'!$G$6:$GE$68,4,FALSE),0)</f>
        <v>0</v>
      </c>
      <c r="AD640" s="50">
        <f>IFERROR(VLOOKUP(M640,'Վարկանիշային չափորոշիչներ'!$G$6:$GE$68,4,FALSE),0)</f>
        <v>0</v>
      </c>
      <c r="AE640" s="50">
        <f>IFERROR(VLOOKUP(N640,'Վարկանիշային չափորոշիչներ'!$G$6:$GE$68,4,FALSE),0)</f>
        <v>0</v>
      </c>
      <c r="AF640" s="50">
        <f>IFERROR(VLOOKUP(O640,'Վարկանիշային չափորոշիչներ'!$G$6:$GE$68,4,FALSE),0)</f>
        <v>0</v>
      </c>
      <c r="AG640" s="50">
        <f>IFERROR(VLOOKUP(P640,'Վարկանիշային չափորոշիչներ'!$G$6:$GE$68,4,FALSE),0)</f>
        <v>0</v>
      </c>
      <c r="AH640" s="50">
        <f>IFERROR(VLOOKUP(Q640,'Վարկանիշային չափորոշիչներ'!$G$6:$GE$68,4,FALSE),0)</f>
        <v>0</v>
      </c>
      <c r="AI640" s="50">
        <f>IFERROR(VLOOKUP(R640,'Վարկանիշային չափորոշիչներ'!$G$6:$GE$68,4,FALSE),0)</f>
        <v>0</v>
      </c>
      <c r="AJ640" s="50">
        <f>IFERROR(VLOOKUP(S640,'Վարկանիշային չափորոշիչներ'!$G$6:$GE$68,4,FALSE),0)</f>
        <v>0</v>
      </c>
      <c r="AK640" s="50">
        <f>IFERROR(VLOOKUP(T640,'Վարկանիշային չափորոշիչներ'!$G$6:$GE$68,4,FALSE),0)</f>
        <v>0</v>
      </c>
      <c r="AL640" s="50">
        <f>IFERROR(VLOOKUP(U640,'Վարկանիշային չափորոշիչներ'!$G$6:$GE$68,4,FALSE),0)</f>
        <v>0</v>
      </c>
      <c r="AM640" s="50">
        <f>IFERROR(VLOOKUP(V640,'Վարկանիշային չափորոշիչներ'!$G$6:$GE$68,4,FALSE),0)</f>
        <v>0</v>
      </c>
      <c r="AN640" s="50">
        <f t="shared" si="174"/>
        <v>0</v>
      </c>
    </row>
    <row r="641" spans="1:40" s="39" customFormat="1" ht="69" hidden="1" outlineLevel="2">
      <c r="A641" s="62">
        <v>1045</v>
      </c>
      <c r="B641" s="62">
        <v>12001</v>
      </c>
      <c r="C641" s="63" t="s">
        <v>720</v>
      </c>
      <c r="D641" s="64"/>
      <c r="E641" s="64"/>
      <c r="F641" s="66"/>
      <c r="G641" s="66"/>
      <c r="H641" s="66"/>
      <c r="I641" s="64"/>
      <c r="J641" s="64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50">
        <f t="shared" si="176"/>
        <v>0</v>
      </c>
      <c r="AB641" s="50">
        <f>IFERROR(VLOOKUP(K641,'Վարկանիշային չափորոշիչներ'!$G$6:$GE$68,4,FALSE),0)</f>
        <v>0</v>
      </c>
      <c r="AC641" s="50">
        <f>IFERROR(VLOOKUP(L641,'Վարկանիշային չափորոշիչներ'!$G$6:$GE$68,4,FALSE),0)</f>
        <v>0</v>
      </c>
      <c r="AD641" s="50">
        <f>IFERROR(VLOOKUP(M641,'Վարկանիշային չափորոշիչներ'!$G$6:$GE$68,4,FALSE),0)</f>
        <v>0</v>
      </c>
      <c r="AE641" s="50">
        <f>IFERROR(VLOOKUP(N641,'Վարկանիշային չափորոշիչներ'!$G$6:$GE$68,4,FALSE),0)</f>
        <v>0</v>
      </c>
      <c r="AF641" s="50">
        <f>IFERROR(VLOOKUP(O641,'Վարկանիշային չափորոշիչներ'!$G$6:$GE$68,4,FALSE),0)</f>
        <v>0</v>
      </c>
      <c r="AG641" s="50">
        <f>IFERROR(VLOOKUP(P641,'Վարկանիշային չափորոշիչներ'!$G$6:$GE$68,4,FALSE),0)</f>
        <v>0</v>
      </c>
      <c r="AH641" s="50">
        <f>IFERROR(VLOOKUP(Q641,'Վարկանիշային չափորոշիչներ'!$G$6:$GE$68,4,FALSE),0)</f>
        <v>0</v>
      </c>
      <c r="AI641" s="50">
        <f>IFERROR(VLOOKUP(R641,'Վարկանիշային չափորոշիչներ'!$G$6:$GE$68,4,FALSE),0)</f>
        <v>0</v>
      </c>
      <c r="AJ641" s="50">
        <f>IFERROR(VLOOKUP(S641,'Վարկանիշային չափորոշիչներ'!$G$6:$GE$68,4,FALSE),0)</f>
        <v>0</v>
      </c>
      <c r="AK641" s="50">
        <f>IFERROR(VLOOKUP(T641,'Վարկանիշային չափորոշիչներ'!$G$6:$GE$68,4,FALSE),0)</f>
        <v>0</v>
      </c>
      <c r="AL641" s="50">
        <f>IFERROR(VLOOKUP(U641,'Վարկանիշային չափորոշիչներ'!$G$6:$GE$68,4,FALSE),0)</f>
        <v>0</v>
      </c>
      <c r="AM641" s="50">
        <f>IFERROR(VLOOKUP(V641,'Վարկանիշային չափորոշիչներ'!$G$6:$GE$68,4,FALSE),0)</f>
        <v>0</v>
      </c>
      <c r="AN641" s="50">
        <f t="shared" si="174"/>
        <v>0</v>
      </c>
    </row>
    <row r="642" spans="1:40" s="39" customFormat="1" ht="51.75" hidden="1" outlineLevel="2">
      <c r="A642" s="62">
        <v>1045</v>
      </c>
      <c r="B642" s="62">
        <v>12002</v>
      </c>
      <c r="C642" s="63" t="s">
        <v>721</v>
      </c>
      <c r="D642" s="64"/>
      <c r="E642" s="64"/>
      <c r="F642" s="66"/>
      <c r="G642" s="66"/>
      <c r="H642" s="66"/>
      <c r="I642" s="64"/>
      <c r="J642" s="64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50">
        <f t="shared" si="176"/>
        <v>0</v>
      </c>
      <c r="AB642" s="50">
        <f>IFERROR(VLOOKUP(K642,'Վարկանիշային չափորոշիչներ'!$G$6:$GE$68,4,FALSE),0)</f>
        <v>0</v>
      </c>
      <c r="AC642" s="50">
        <f>IFERROR(VLOOKUP(L642,'Վարկանիշային չափորոշիչներ'!$G$6:$GE$68,4,FALSE),0)</f>
        <v>0</v>
      </c>
      <c r="AD642" s="50">
        <f>IFERROR(VLOOKUP(M642,'Վարկանիշային չափորոշիչներ'!$G$6:$GE$68,4,FALSE),0)</f>
        <v>0</v>
      </c>
      <c r="AE642" s="50">
        <f>IFERROR(VLOOKUP(N642,'Վարկանիշային չափորոշիչներ'!$G$6:$GE$68,4,FALSE),0)</f>
        <v>0</v>
      </c>
      <c r="AF642" s="50">
        <f>IFERROR(VLOOKUP(O642,'Վարկանիշային չափորոշիչներ'!$G$6:$GE$68,4,FALSE),0)</f>
        <v>0</v>
      </c>
      <c r="AG642" s="50">
        <f>IFERROR(VLOOKUP(P642,'Վարկանիշային չափորոշիչներ'!$G$6:$GE$68,4,FALSE),0)</f>
        <v>0</v>
      </c>
      <c r="AH642" s="50">
        <f>IFERROR(VLOOKUP(Q642,'Վարկանիշային չափորոշիչներ'!$G$6:$GE$68,4,FALSE),0)</f>
        <v>0</v>
      </c>
      <c r="AI642" s="50">
        <f>IFERROR(VLOOKUP(R642,'Վարկանիշային չափորոշիչներ'!$G$6:$GE$68,4,FALSE),0)</f>
        <v>0</v>
      </c>
      <c r="AJ642" s="50">
        <f>IFERROR(VLOOKUP(S642,'Վարկանիշային չափորոշիչներ'!$G$6:$GE$68,4,FALSE),0)</f>
        <v>0</v>
      </c>
      <c r="AK642" s="50">
        <f>IFERROR(VLOOKUP(T642,'Վարկանիշային չափորոշիչներ'!$G$6:$GE$68,4,FALSE),0)</f>
        <v>0</v>
      </c>
      <c r="AL642" s="50">
        <f>IFERROR(VLOOKUP(U642,'Վարկանիշային չափորոշիչներ'!$G$6:$GE$68,4,FALSE),0)</f>
        <v>0</v>
      </c>
      <c r="AM642" s="50">
        <f>IFERROR(VLOOKUP(V642,'Վարկանիշային չափորոշիչներ'!$G$6:$GE$68,4,FALSE),0)</f>
        <v>0</v>
      </c>
      <c r="AN642" s="50">
        <f t="shared" si="174"/>
        <v>0</v>
      </c>
    </row>
    <row r="643" spans="1:40" s="39" customFormat="1" ht="69" hidden="1" outlineLevel="2">
      <c r="A643" s="62">
        <v>1045</v>
      </c>
      <c r="B643" s="62">
        <v>12003</v>
      </c>
      <c r="C643" s="63" t="s">
        <v>722</v>
      </c>
      <c r="D643" s="74"/>
      <c r="E643" s="95"/>
      <c r="F643" s="66"/>
      <c r="G643" s="66"/>
      <c r="H643" s="66"/>
      <c r="I643" s="64"/>
      <c r="J643" s="64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50">
        <f t="shared" si="176"/>
        <v>0</v>
      </c>
      <c r="AB643" s="50">
        <f>IFERROR(VLOOKUP(K643,'Վարկանիշային չափորոշիչներ'!$G$6:$GE$68,4,FALSE),0)</f>
        <v>0</v>
      </c>
      <c r="AC643" s="50">
        <f>IFERROR(VLOOKUP(L643,'Վարկանիշային չափորոշիչներ'!$G$6:$GE$68,4,FALSE),0)</f>
        <v>0</v>
      </c>
      <c r="AD643" s="50">
        <f>IFERROR(VLOOKUP(M643,'Վարկանիշային չափորոշիչներ'!$G$6:$GE$68,4,FALSE),0)</f>
        <v>0</v>
      </c>
      <c r="AE643" s="50">
        <f>IFERROR(VLOOKUP(N643,'Վարկանիշային չափորոշիչներ'!$G$6:$GE$68,4,FALSE),0)</f>
        <v>0</v>
      </c>
      <c r="AF643" s="50">
        <f>IFERROR(VLOOKUP(O643,'Վարկանիշային չափորոշիչներ'!$G$6:$GE$68,4,FALSE),0)</f>
        <v>0</v>
      </c>
      <c r="AG643" s="50">
        <f>IFERROR(VLOOKUP(P643,'Վարկանիշային չափորոշիչներ'!$G$6:$GE$68,4,FALSE),0)</f>
        <v>0</v>
      </c>
      <c r="AH643" s="50">
        <f>IFERROR(VLOOKUP(Q643,'Վարկանիշային չափորոշիչներ'!$G$6:$GE$68,4,FALSE),0)</f>
        <v>0</v>
      </c>
      <c r="AI643" s="50">
        <f>IFERROR(VLOOKUP(R643,'Վարկանիշային չափորոշիչներ'!$G$6:$GE$68,4,FALSE),0)</f>
        <v>0</v>
      </c>
      <c r="AJ643" s="50">
        <f>IFERROR(VLOOKUP(S643,'Վարկանիշային չափորոշիչներ'!$G$6:$GE$68,4,FALSE),0)</f>
        <v>0</v>
      </c>
      <c r="AK643" s="50">
        <f>IFERROR(VLOOKUP(T643,'Վարկանիշային չափորոշիչներ'!$G$6:$GE$68,4,FALSE),0)</f>
        <v>0</v>
      </c>
      <c r="AL643" s="50">
        <f>IFERROR(VLOOKUP(U643,'Վարկանիշային չափորոշիչներ'!$G$6:$GE$68,4,FALSE),0)</f>
        <v>0</v>
      </c>
      <c r="AM643" s="50">
        <f>IFERROR(VLOOKUP(V643,'Վարկանիշային չափորոշիչներ'!$G$6:$GE$68,4,FALSE),0)</f>
        <v>0</v>
      </c>
      <c r="AN643" s="50">
        <f t="shared" si="174"/>
        <v>0</v>
      </c>
    </row>
    <row r="644" spans="1:40" s="39" customFormat="1" ht="51.75" hidden="1" outlineLevel="2">
      <c r="A644" s="62">
        <v>1045</v>
      </c>
      <c r="B644" s="62">
        <v>12004</v>
      </c>
      <c r="C644" s="63" t="s">
        <v>723</v>
      </c>
      <c r="D644" s="73"/>
      <c r="E644" s="64"/>
      <c r="F644" s="66"/>
      <c r="G644" s="66"/>
      <c r="H644" s="66"/>
      <c r="I644" s="64"/>
      <c r="J644" s="64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50">
        <f t="shared" si="176"/>
        <v>0</v>
      </c>
      <c r="AB644" s="50">
        <f>IFERROR(VLOOKUP(K644,'Վարկանիշային չափորոշիչներ'!$G$6:$GE$68,4,FALSE),0)</f>
        <v>0</v>
      </c>
      <c r="AC644" s="50">
        <f>IFERROR(VLOOKUP(L644,'Վարկանիշային չափորոշիչներ'!$G$6:$GE$68,4,FALSE),0)</f>
        <v>0</v>
      </c>
      <c r="AD644" s="50">
        <f>IFERROR(VLOOKUP(M644,'Վարկանիշային չափորոշիչներ'!$G$6:$GE$68,4,FALSE),0)</f>
        <v>0</v>
      </c>
      <c r="AE644" s="50">
        <f>IFERROR(VLOOKUP(N644,'Վարկանիշային չափորոշիչներ'!$G$6:$GE$68,4,FALSE),0)</f>
        <v>0</v>
      </c>
      <c r="AF644" s="50">
        <f>IFERROR(VLOOKUP(O644,'Վարկանիշային չափորոշիչներ'!$G$6:$GE$68,4,FALSE),0)</f>
        <v>0</v>
      </c>
      <c r="AG644" s="50">
        <f>IFERROR(VLOOKUP(P644,'Վարկանիշային չափորոշիչներ'!$G$6:$GE$68,4,FALSE),0)</f>
        <v>0</v>
      </c>
      <c r="AH644" s="50">
        <f>IFERROR(VLOOKUP(Q644,'Վարկանիշային չափորոշիչներ'!$G$6:$GE$68,4,FALSE),0)</f>
        <v>0</v>
      </c>
      <c r="AI644" s="50">
        <f>IFERROR(VLOOKUP(R644,'Վարկանիշային չափորոշիչներ'!$G$6:$GE$68,4,FALSE),0)</f>
        <v>0</v>
      </c>
      <c r="AJ644" s="50">
        <f>IFERROR(VLOOKUP(S644,'Վարկանիշային չափորոշիչներ'!$G$6:$GE$68,4,FALSE),0)</f>
        <v>0</v>
      </c>
      <c r="AK644" s="50">
        <f>IFERROR(VLOOKUP(T644,'Վարկանիշային չափորոշիչներ'!$G$6:$GE$68,4,FALSE),0)</f>
        <v>0</v>
      </c>
      <c r="AL644" s="50">
        <f>IFERROR(VLOOKUP(U644,'Վարկանիշային չափորոշիչներ'!$G$6:$GE$68,4,FALSE),0)</f>
        <v>0</v>
      </c>
      <c r="AM644" s="50">
        <f>IFERROR(VLOOKUP(V644,'Վարկանիշային չափորոշիչներ'!$G$6:$GE$68,4,FALSE),0)</f>
        <v>0</v>
      </c>
      <c r="AN644" s="50">
        <f t="shared" si="174"/>
        <v>0</v>
      </c>
    </row>
    <row r="645" spans="1:40" s="39" customFormat="1" ht="155.25" hidden="1" outlineLevel="2">
      <c r="A645" s="62">
        <v>1045</v>
      </c>
      <c r="B645" s="62">
        <v>12012</v>
      </c>
      <c r="C645" s="63" t="s">
        <v>724</v>
      </c>
      <c r="D645" s="64"/>
      <c r="E645" s="64"/>
      <c r="F645" s="66"/>
      <c r="G645" s="66"/>
      <c r="H645" s="66"/>
      <c r="I645" s="64"/>
      <c r="J645" s="64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50">
        <f t="shared" si="176"/>
        <v>0</v>
      </c>
      <c r="AB645" s="50">
        <f>IFERROR(VLOOKUP(K645,'Վարկանիշային չափորոշիչներ'!$G$6:$GE$68,4,FALSE),0)</f>
        <v>0</v>
      </c>
      <c r="AC645" s="50">
        <f>IFERROR(VLOOKUP(L645,'Վարկանիշային չափորոշիչներ'!$G$6:$GE$68,4,FALSE),0)</f>
        <v>0</v>
      </c>
      <c r="AD645" s="50">
        <f>IFERROR(VLOOKUP(M645,'Վարկանիշային չափորոշիչներ'!$G$6:$GE$68,4,FALSE),0)</f>
        <v>0</v>
      </c>
      <c r="AE645" s="50">
        <f>IFERROR(VLOOKUP(N645,'Վարկանիշային չափորոշիչներ'!$G$6:$GE$68,4,FALSE),0)</f>
        <v>0</v>
      </c>
      <c r="AF645" s="50">
        <f>IFERROR(VLOOKUP(O645,'Վարկանիշային չափորոշիչներ'!$G$6:$GE$68,4,FALSE),0)</f>
        <v>0</v>
      </c>
      <c r="AG645" s="50">
        <f>IFERROR(VLOOKUP(P645,'Վարկանիշային չափորոշիչներ'!$G$6:$GE$68,4,FALSE),0)</f>
        <v>0</v>
      </c>
      <c r="AH645" s="50">
        <f>IFERROR(VLOOKUP(Q645,'Վարկանիշային չափորոշիչներ'!$G$6:$GE$68,4,FALSE),0)</f>
        <v>0</v>
      </c>
      <c r="AI645" s="50">
        <f>IFERROR(VLOOKUP(R645,'Վարկանիշային չափորոշիչներ'!$G$6:$GE$68,4,FALSE),0)</f>
        <v>0</v>
      </c>
      <c r="AJ645" s="50">
        <f>IFERROR(VLOOKUP(S645,'Վարկանիշային չափորոշիչներ'!$G$6:$GE$68,4,FALSE),0)</f>
        <v>0</v>
      </c>
      <c r="AK645" s="50">
        <f>IFERROR(VLOOKUP(T645,'Վարկանիշային չափորոշիչներ'!$G$6:$GE$68,4,FALSE),0)</f>
        <v>0</v>
      </c>
      <c r="AL645" s="50">
        <f>IFERROR(VLOOKUP(U645,'Վարկանիշային չափորոշիչներ'!$G$6:$GE$68,4,FALSE),0)</f>
        <v>0</v>
      </c>
      <c r="AM645" s="50">
        <f>IFERROR(VLOOKUP(V645,'Վարկանիշային չափորոշիչներ'!$G$6:$GE$68,4,FALSE),0)</f>
        <v>0</v>
      </c>
      <c r="AN645" s="50">
        <f t="shared" si="174"/>
        <v>0</v>
      </c>
    </row>
    <row r="646" spans="1:40" s="39" customFormat="1" ht="155.25" hidden="1" outlineLevel="2">
      <c r="A646" s="62">
        <v>1045</v>
      </c>
      <c r="B646" s="62">
        <v>12013</v>
      </c>
      <c r="C646" s="63" t="s">
        <v>725</v>
      </c>
      <c r="D646" s="64"/>
      <c r="E646" s="64"/>
      <c r="F646" s="66"/>
      <c r="G646" s="66"/>
      <c r="H646" s="66"/>
      <c r="I646" s="64"/>
      <c r="J646" s="64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50">
        <f t="shared" si="176"/>
        <v>0</v>
      </c>
      <c r="AB646" s="50">
        <f>IFERROR(VLOOKUP(K646,'Վարկանիշային չափորոշիչներ'!$G$6:$GE$68,4,FALSE),0)</f>
        <v>0</v>
      </c>
      <c r="AC646" s="50">
        <f>IFERROR(VLOOKUP(L646,'Վարկանիշային չափորոշիչներ'!$G$6:$GE$68,4,FALSE),0)</f>
        <v>0</v>
      </c>
      <c r="AD646" s="50">
        <f>IFERROR(VLOOKUP(M646,'Վարկանիշային չափորոշիչներ'!$G$6:$GE$68,4,FALSE),0)</f>
        <v>0</v>
      </c>
      <c r="AE646" s="50">
        <f>IFERROR(VLOOKUP(N646,'Վարկանիշային չափորոշիչներ'!$G$6:$GE$68,4,FALSE),0)</f>
        <v>0</v>
      </c>
      <c r="AF646" s="50">
        <f>IFERROR(VLOOKUP(O646,'Վարկանիշային չափորոշիչներ'!$G$6:$GE$68,4,FALSE),0)</f>
        <v>0</v>
      </c>
      <c r="AG646" s="50">
        <f>IFERROR(VLOOKUP(P646,'Վարկանիշային չափորոշիչներ'!$G$6:$GE$68,4,FALSE),0)</f>
        <v>0</v>
      </c>
      <c r="AH646" s="50">
        <f>IFERROR(VLOOKUP(Q646,'Վարկանիշային չափորոշիչներ'!$G$6:$GE$68,4,FALSE),0)</f>
        <v>0</v>
      </c>
      <c r="AI646" s="50">
        <f>IFERROR(VLOOKUP(R646,'Վարկանիշային չափորոշիչներ'!$G$6:$GE$68,4,FALSE),0)</f>
        <v>0</v>
      </c>
      <c r="AJ646" s="50">
        <f>IFERROR(VLOOKUP(S646,'Վարկանիշային չափորոշիչներ'!$G$6:$GE$68,4,FALSE),0)</f>
        <v>0</v>
      </c>
      <c r="AK646" s="50">
        <f>IFERROR(VLOOKUP(T646,'Վարկանիշային չափորոշիչներ'!$G$6:$GE$68,4,FALSE),0)</f>
        <v>0</v>
      </c>
      <c r="AL646" s="50">
        <f>IFERROR(VLOOKUP(U646,'Վարկանիշային չափորոշիչներ'!$G$6:$GE$68,4,FALSE),0)</f>
        <v>0</v>
      </c>
      <c r="AM646" s="50">
        <f>IFERROR(VLOOKUP(V646,'Վարկանիշային չափորոշիչներ'!$G$6:$GE$68,4,FALSE),0)</f>
        <v>0</v>
      </c>
      <c r="AN646" s="50">
        <f t="shared" si="174"/>
        <v>0</v>
      </c>
    </row>
    <row r="647" spans="1:40" s="39" customFormat="1" ht="189.75" hidden="1" outlineLevel="2">
      <c r="A647" s="62">
        <v>1045</v>
      </c>
      <c r="B647" s="62">
        <v>12011</v>
      </c>
      <c r="C647" s="63" t="s">
        <v>726</v>
      </c>
      <c r="D647" s="64"/>
      <c r="E647" s="64"/>
      <c r="F647" s="66"/>
      <c r="G647" s="66"/>
      <c r="H647" s="66"/>
      <c r="I647" s="64"/>
      <c r="J647" s="64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50">
        <f t="shared" si="176"/>
        <v>0</v>
      </c>
      <c r="AB647" s="50">
        <f>IFERROR(VLOOKUP(K647,'Վարկանիշային չափորոշիչներ'!$G$6:$GE$68,4,FALSE),0)</f>
        <v>0</v>
      </c>
      <c r="AC647" s="50">
        <f>IFERROR(VLOOKUP(L647,'Վարկանիշային չափորոշիչներ'!$G$6:$GE$68,4,FALSE),0)</f>
        <v>0</v>
      </c>
      <c r="AD647" s="50">
        <f>IFERROR(VLOOKUP(M647,'Վարկանիշային չափորոշիչներ'!$G$6:$GE$68,4,FALSE),0)</f>
        <v>0</v>
      </c>
      <c r="AE647" s="50">
        <f>IFERROR(VLOOKUP(N647,'Վարկանիշային չափորոշիչներ'!$G$6:$GE$68,4,FALSE),0)</f>
        <v>0</v>
      </c>
      <c r="AF647" s="50">
        <f>IFERROR(VLOOKUP(O647,'Վարկանիշային չափորոշիչներ'!$G$6:$GE$68,4,FALSE),0)</f>
        <v>0</v>
      </c>
      <c r="AG647" s="50">
        <f>IFERROR(VLOOKUP(P647,'Վարկանիշային չափորոշիչներ'!$G$6:$GE$68,4,FALSE),0)</f>
        <v>0</v>
      </c>
      <c r="AH647" s="50">
        <f>IFERROR(VLOOKUP(Q647,'Վարկանիշային չափորոշիչներ'!$G$6:$GE$68,4,FALSE),0)</f>
        <v>0</v>
      </c>
      <c r="AI647" s="50">
        <f>IFERROR(VLOOKUP(R647,'Վարկանիշային չափորոշիչներ'!$G$6:$GE$68,4,FALSE),0)</f>
        <v>0</v>
      </c>
      <c r="AJ647" s="50">
        <f>IFERROR(VLOOKUP(S647,'Վարկանիշային չափորոշիչներ'!$G$6:$GE$68,4,FALSE),0)</f>
        <v>0</v>
      </c>
      <c r="AK647" s="50">
        <f>IFERROR(VLOOKUP(T647,'Վարկանիշային չափորոշիչներ'!$G$6:$GE$68,4,FALSE),0)</f>
        <v>0</v>
      </c>
      <c r="AL647" s="50">
        <f>IFERROR(VLOOKUP(U647,'Վարկանիշային չափորոշիչներ'!$G$6:$GE$68,4,FALSE),0)</f>
        <v>0</v>
      </c>
      <c r="AM647" s="50">
        <f>IFERROR(VLOOKUP(V647,'Վարկանիշային չափորոշիչներ'!$G$6:$GE$68,4,FALSE),0)</f>
        <v>0</v>
      </c>
      <c r="AN647" s="50">
        <f t="shared" si="174"/>
        <v>0</v>
      </c>
    </row>
    <row r="648" spans="1:40" s="39" customFormat="1" ht="103.5" hidden="1" outlineLevel="2">
      <c r="A648" s="62">
        <v>1045</v>
      </c>
      <c r="B648" s="99">
        <v>12017</v>
      </c>
      <c r="C648" s="63" t="s">
        <v>716</v>
      </c>
      <c r="D648" s="64"/>
      <c r="E648" s="64"/>
      <c r="F648" s="66"/>
      <c r="G648" s="66"/>
      <c r="H648" s="66"/>
      <c r="I648" s="64"/>
      <c r="J648" s="64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50">
        <f t="shared" si="176"/>
        <v>0</v>
      </c>
      <c r="AB648" s="50">
        <f>IFERROR(VLOOKUP(K648,'Վարկանիշային չափորոշիչներ'!$G$6:$GE$68,4,FALSE),0)</f>
        <v>0</v>
      </c>
      <c r="AC648" s="50">
        <f>IFERROR(VLOOKUP(L648,'Վարկանիշային չափորոշիչներ'!$G$6:$GE$68,4,FALSE),0)</f>
        <v>0</v>
      </c>
      <c r="AD648" s="50">
        <f>IFERROR(VLOOKUP(M648,'Վարկանիշային չափորոշիչներ'!$G$6:$GE$68,4,FALSE),0)</f>
        <v>0</v>
      </c>
      <c r="AE648" s="50">
        <f>IFERROR(VLOOKUP(N648,'Վարկանիշային չափորոշիչներ'!$G$6:$GE$68,4,FALSE),0)</f>
        <v>0</v>
      </c>
      <c r="AF648" s="50">
        <f>IFERROR(VLOOKUP(O648,'Վարկանիշային չափորոշիչներ'!$G$6:$GE$68,4,FALSE),0)</f>
        <v>0</v>
      </c>
      <c r="AG648" s="50">
        <f>IFERROR(VLOOKUP(P648,'Վարկանիշային չափորոշիչներ'!$G$6:$GE$68,4,FALSE),0)</f>
        <v>0</v>
      </c>
      <c r="AH648" s="50">
        <f>IFERROR(VLOOKUP(Q648,'Վարկանիշային չափորոշիչներ'!$G$6:$GE$68,4,FALSE),0)</f>
        <v>0</v>
      </c>
      <c r="AI648" s="50">
        <f>IFERROR(VLOOKUP(R648,'Վարկանիշային չափորոշիչներ'!$G$6:$GE$68,4,FALSE),0)</f>
        <v>0</v>
      </c>
      <c r="AJ648" s="50">
        <f>IFERROR(VLOOKUP(S648,'Վարկանիշային չափորոշիչներ'!$G$6:$GE$68,4,FALSE),0)</f>
        <v>0</v>
      </c>
      <c r="AK648" s="50">
        <f>IFERROR(VLOOKUP(T648,'Վարկանիշային չափորոշիչներ'!$G$6:$GE$68,4,FALSE),0)</f>
        <v>0</v>
      </c>
      <c r="AL648" s="50">
        <f>IFERROR(VLOOKUP(U648,'Վարկանիշային չափորոշիչներ'!$G$6:$GE$68,4,FALSE),0)</f>
        <v>0</v>
      </c>
      <c r="AM648" s="50">
        <f>IFERROR(VLOOKUP(V648,'Վարկանիշային չափորոշիչներ'!$G$6:$GE$68,4,FALSE),0)</f>
        <v>0</v>
      </c>
      <c r="AN648" s="50">
        <f t="shared" si="174"/>
        <v>0</v>
      </c>
    </row>
    <row r="649" spans="1:40" s="39" customFormat="1" ht="86.25" hidden="1" outlineLevel="2">
      <c r="A649" s="62">
        <v>1045</v>
      </c>
      <c r="B649" s="99">
        <v>11006</v>
      </c>
      <c r="C649" s="63" t="s">
        <v>727</v>
      </c>
      <c r="D649" s="64"/>
      <c r="E649" s="64"/>
      <c r="F649" s="66"/>
      <c r="G649" s="66"/>
      <c r="H649" s="66"/>
      <c r="I649" s="64"/>
      <c r="J649" s="64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50">
        <f t="shared" si="176"/>
        <v>0</v>
      </c>
      <c r="AB649" s="50">
        <f>IFERROR(VLOOKUP(K649,'Վարկանիշային չափորոշիչներ'!$G$6:$GE$68,4,FALSE),0)</f>
        <v>0</v>
      </c>
      <c r="AC649" s="50">
        <f>IFERROR(VLOOKUP(L649,'Վարկանիշային չափորոշիչներ'!$G$6:$GE$68,4,FALSE),0)</f>
        <v>0</v>
      </c>
      <c r="AD649" s="50">
        <f>IFERROR(VLOOKUP(M649,'Վարկանիշային չափորոշիչներ'!$G$6:$GE$68,4,FALSE),0)</f>
        <v>0</v>
      </c>
      <c r="AE649" s="50">
        <f>IFERROR(VLOOKUP(N649,'Վարկանիշային չափորոշիչներ'!$G$6:$GE$68,4,FALSE),0)</f>
        <v>0</v>
      </c>
      <c r="AF649" s="50">
        <f>IFERROR(VLOOKUP(O649,'Վարկանիշային չափորոշիչներ'!$G$6:$GE$68,4,FALSE),0)</f>
        <v>0</v>
      </c>
      <c r="AG649" s="50">
        <f>IFERROR(VLOOKUP(P649,'Վարկանիշային չափորոշիչներ'!$G$6:$GE$68,4,FALSE),0)</f>
        <v>0</v>
      </c>
      <c r="AH649" s="50">
        <f>IFERROR(VLOOKUP(Q649,'Վարկանիշային չափորոշիչներ'!$G$6:$GE$68,4,FALSE),0)</f>
        <v>0</v>
      </c>
      <c r="AI649" s="50">
        <f>IFERROR(VLOOKUP(R649,'Վարկանիշային չափորոշիչներ'!$G$6:$GE$68,4,FALSE),0)</f>
        <v>0</v>
      </c>
      <c r="AJ649" s="50">
        <f>IFERROR(VLOOKUP(S649,'Վարկանիշային չափորոշիչներ'!$G$6:$GE$68,4,FALSE),0)</f>
        <v>0</v>
      </c>
      <c r="AK649" s="50">
        <f>IFERROR(VLOOKUP(T649,'Վարկանիշային չափորոշիչներ'!$G$6:$GE$68,4,FALSE),0)</f>
        <v>0</v>
      </c>
      <c r="AL649" s="50">
        <f>IFERROR(VLOOKUP(U649,'Վարկանիշային չափորոշիչներ'!$G$6:$GE$68,4,FALSE),0)</f>
        <v>0</v>
      </c>
      <c r="AM649" s="50">
        <f>IFERROR(VLOOKUP(V649,'Վարկանիշային չափորոշիչներ'!$G$6:$GE$68,4,FALSE),0)</f>
        <v>0</v>
      </c>
      <c r="AN649" s="50">
        <f t="shared" si="174"/>
        <v>0</v>
      </c>
    </row>
    <row r="650" spans="1:40" s="39" customFormat="1" ht="86.25" hidden="1" outlineLevel="2">
      <c r="A650" s="62">
        <v>1045</v>
      </c>
      <c r="B650" s="62">
        <v>32001</v>
      </c>
      <c r="C650" s="63" t="s">
        <v>728</v>
      </c>
      <c r="D650" s="73"/>
      <c r="E650" s="73"/>
      <c r="F650" s="66"/>
      <c r="G650" s="66"/>
      <c r="H650" s="66"/>
      <c r="I650" s="64"/>
      <c r="J650" s="64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50">
        <f t="shared" si="176"/>
        <v>0</v>
      </c>
      <c r="AB650" s="50">
        <f>IFERROR(VLOOKUP(K650,'Վարկանիշային չափորոշիչներ'!$G$6:$GE$68,4,FALSE),0)</f>
        <v>0</v>
      </c>
      <c r="AC650" s="50">
        <f>IFERROR(VLOOKUP(L650,'Վարկանիշային չափորոշիչներ'!$G$6:$GE$68,4,FALSE),0)</f>
        <v>0</v>
      </c>
      <c r="AD650" s="50">
        <f>IFERROR(VLOOKUP(M650,'Վարկանիշային չափորոշիչներ'!$G$6:$GE$68,4,FALSE),0)</f>
        <v>0</v>
      </c>
      <c r="AE650" s="50">
        <f>IFERROR(VLOOKUP(N650,'Վարկանիշային չափորոշիչներ'!$G$6:$GE$68,4,FALSE),0)</f>
        <v>0</v>
      </c>
      <c r="AF650" s="50">
        <f>IFERROR(VLOOKUP(O650,'Վարկանիշային չափորոշիչներ'!$G$6:$GE$68,4,FALSE),0)</f>
        <v>0</v>
      </c>
      <c r="AG650" s="50">
        <f>IFERROR(VLOOKUP(P650,'Վարկանիշային չափորոշիչներ'!$G$6:$GE$68,4,FALSE),0)</f>
        <v>0</v>
      </c>
      <c r="AH650" s="50">
        <f>IFERROR(VLOOKUP(Q650,'Վարկանիշային չափորոշիչներ'!$G$6:$GE$68,4,FALSE),0)</f>
        <v>0</v>
      </c>
      <c r="AI650" s="50">
        <f>IFERROR(VLOOKUP(R650,'Վարկանիշային չափորոշիչներ'!$G$6:$GE$68,4,FALSE),0)</f>
        <v>0</v>
      </c>
      <c r="AJ650" s="50">
        <f>IFERROR(VLOOKUP(S650,'Վարկանիշային չափորոշիչներ'!$G$6:$GE$68,4,FALSE),0)</f>
        <v>0</v>
      </c>
      <c r="AK650" s="50">
        <f>IFERROR(VLOOKUP(T650,'Վարկանիշային չափորոշիչներ'!$G$6:$GE$68,4,FALSE),0)</f>
        <v>0</v>
      </c>
      <c r="AL650" s="50">
        <f>IFERROR(VLOOKUP(U650,'Վարկանիշային չափորոշիչներ'!$G$6:$GE$68,4,FALSE),0)</f>
        <v>0</v>
      </c>
      <c r="AM650" s="50">
        <f>IFERROR(VLOOKUP(V650,'Վարկանիշային չափորոշիչներ'!$G$6:$GE$68,4,FALSE),0)</f>
        <v>0</v>
      </c>
      <c r="AN650" s="50">
        <f t="shared" si="174"/>
        <v>0</v>
      </c>
    </row>
    <row r="651" spans="1:40" s="39" customFormat="1" ht="103.5" hidden="1" outlineLevel="2">
      <c r="A651" s="62">
        <v>1045</v>
      </c>
      <c r="B651" s="62">
        <v>32004</v>
      </c>
      <c r="C651" s="63" t="s">
        <v>729</v>
      </c>
      <c r="D651" s="64"/>
      <c r="E651" s="64"/>
      <c r="F651" s="66"/>
      <c r="G651" s="66"/>
      <c r="H651" s="66"/>
      <c r="I651" s="64"/>
      <c r="J651" s="64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50">
        <f t="shared" si="176"/>
        <v>0</v>
      </c>
      <c r="AB651" s="50">
        <f>IFERROR(VLOOKUP(K651,'Վարկանիշային չափորոշիչներ'!$G$6:$GE$68,4,FALSE),0)</f>
        <v>0</v>
      </c>
      <c r="AC651" s="50">
        <f>IFERROR(VLOOKUP(L651,'Վարկանիշային չափորոշիչներ'!$G$6:$GE$68,4,FALSE),0)</f>
        <v>0</v>
      </c>
      <c r="AD651" s="50">
        <f>IFERROR(VLOOKUP(M651,'Վարկանիշային չափորոշիչներ'!$G$6:$GE$68,4,FALSE),0)</f>
        <v>0</v>
      </c>
      <c r="AE651" s="50">
        <f>IFERROR(VLOOKUP(N651,'Վարկանիշային չափորոշիչներ'!$G$6:$GE$68,4,FALSE),0)</f>
        <v>0</v>
      </c>
      <c r="AF651" s="50">
        <f>IFERROR(VLOOKUP(O651,'Վարկանիշային չափորոշիչներ'!$G$6:$GE$68,4,FALSE),0)</f>
        <v>0</v>
      </c>
      <c r="AG651" s="50">
        <f>IFERROR(VLOOKUP(P651,'Վարկանիշային չափորոշիչներ'!$G$6:$GE$68,4,FALSE),0)</f>
        <v>0</v>
      </c>
      <c r="AH651" s="50">
        <f>IFERROR(VLOOKUP(Q651,'Վարկանիշային չափորոշիչներ'!$G$6:$GE$68,4,FALSE),0)</f>
        <v>0</v>
      </c>
      <c r="AI651" s="50">
        <f>IFERROR(VLOOKUP(R651,'Վարկանիշային չափորոշիչներ'!$G$6:$GE$68,4,FALSE),0)</f>
        <v>0</v>
      </c>
      <c r="AJ651" s="50">
        <f>IFERROR(VLOOKUP(S651,'Վարկանիշային չափորոշիչներ'!$G$6:$GE$68,4,FALSE),0)</f>
        <v>0</v>
      </c>
      <c r="AK651" s="50">
        <f>IFERROR(VLOOKUP(T651,'Վարկանիշային չափորոշիչներ'!$G$6:$GE$68,4,FALSE),0)</f>
        <v>0</v>
      </c>
      <c r="AL651" s="50">
        <f>IFERROR(VLOOKUP(U651,'Վարկանիշային չափորոշիչներ'!$G$6:$GE$68,4,FALSE),0)</f>
        <v>0</v>
      </c>
      <c r="AM651" s="50">
        <f>IFERROR(VLOOKUP(V651,'Վարկանիշային չափորոշիչներ'!$G$6:$GE$68,4,FALSE),0)</f>
        <v>0</v>
      </c>
      <c r="AN651" s="50">
        <f t="shared" si="174"/>
        <v>0</v>
      </c>
    </row>
    <row r="652" spans="1:40" s="39" customFormat="1" ht="86.25" hidden="1" outlineLevel="2">
      <c r="A652" s="62">
        <v>1045</v>
      </c>
      <c r="B652" s="62">
        <v>32005</v>
      </c>
      <c r="C652" s="63" t="s">
        <v>730</v>
      </c>
      <c r="D652" s="64"/>
      <c r="E652" s="64"/>
      <c r="F652" s="66"/>
      <c r="G652" s="66"/>
      <c r="H652" s="66"/>
      <c r="I652" s="64"/>
      <c r="J652" s="64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50">
        <f t="shared" si="176"/>
        <v>0</v>
      </c>
      <c r="AB652" s="50">
        <f>IFERROR(VLOOKUP(K652,'Վարկանիշային չափորոշիչներ'!$G$6:$GE$68,4,FALSE),0)</f>
        <v>0</v>
      </c>
      <c r="AC652" s="50">
        <f>IFERROR(VLOOKUP(L652,'Վարկանիշային չափորոշիչներ'!$G$6:$GE$68,4,FALSE),0)</f>
        <v>0</v>
      </c>
      <c r="AD652" s="50">
        <f>IFERROR(VLOOKUP(M652,'Վարկանիշային չափորոշիչներ'!$G$6:$GE$68,4,FALSE),0)</f>
        <v>0</v>
      </c>
      <c r="AE652" s="50">
        <f>IFERROR(VLOOKUP(N652,'Վարկանիշային չափորոշիչներ'!$G$6:$GE$68,4,FALSE),0)</f>
        <v>0</v>
      </c>
      <c r="AF652" s="50">
        <f>IFERROR(VLOOKUP(O652,'Վարկանիշային չափորոշիչներ'!$G$6:$GE$68,4,FALSE),0)</f>
        <v>0</v>
      </c>
      <c r="AG652" s="50">
        <f>IFERROR(VLOOKUP(P652,'Վարկանիշային չափորոշիչներ'!$G$6:$GE$68,4,FALSE),0)</f>
        <v>0</v>
      </c>
      <c r="AH652" s="50">
        <f>IFERROR(VLOOKUP(Q652,'Վարկանիշային չափորոշիչներ'!$G$6:$GE$68,4,FALSE),0)</f>
        <v>0</v>
      </c>
      <c r="AI652" s="50">
        <f>IFERROR(VLOOKUP(R652,'Վարկանիշային չափորոշիչներ'!$G$6:$GE$68,4,FALSE),0)</f>
        <v>0</v>
      </c>
      <c r="AJ652" s="50">
        <f>IFERROR(VLOOKUP(S652,'Վարկանիշային չափորոշիչներ'!$G$6:$GE$68,4,FALSE),0)</f>
        <v>0</v>
      </c>
      <c r="AK652" s="50">
        <f>IFERROR(VLOOKUP(T652,'Վարկանիշային չափորոշիչներ'!$G$6:$GE$68,4,FALSE),0)</f>
        <v>0</v>
      </c>
      <c r="AL652" s="50">
        <f>IFERROR(VLOOKUP(U652,'Վարկանիշային չափորոշիչներ'!$G$6:$GE$68,4,FALSE),0)</f>
        <v>0</v>
      </c>
      <c r="AM652" s="50">
        <f>IFERROR(VLOOKUP(V652,'Վարկանիշային չափորոշիչներ'!$G$6:$GE$68,4,FALSE),0)</f>
        <v>0</v>
      </c>
      <c r="AN652" s="50">
        <f t="shared" si="174"/>
        <v>0</v>
      </c>
    </row>
    <row r="653" spans="1:40" s="39" customFormat="1" hidden="1" outlineLevel="1">
      <c r="A653" s="57">
        <v>1056</v>
      </c>
      <c r="B653" s="130"/>
      <c r="C653" s="58" t="s">
        <v>731</v>
      </c>
      <c r="D653" s="59">
        <f>SUM(D654:D659)</f>
        <v>0</v>
      </c>
      <c r="E653" s="59">
        <f>SUM(E654:E659)</f>
        <v>0</v>
      </c>
      <c r="F653" s="60">
        <f t="shared" ref="F653:H653" si="177">SUM(F654:F659)</f>
        <v>0</v>
      </c>
      <c r="G653" s="60">
        <f t="shared" si="177"/>
        <v>0</v>
      </c>
      <c r="H653" s="60">
        <f t="shared" si="177"/>
        <v>0</v>
      </c>
      <c r="I653" s="61" t="s">
        <v>74</v>
      </c>
      <c r="J653" s="61" t="s">
        <v>74</v>
      </c>
      <c r="K653" s="61" t="s">
        <v>74</v>
      </c>
      <c r="L653" s="61" t="s">
        <v>74</v>
      </c>
      <c r="M653" s="61" t="s">
        <v>74</v>
      </c>
      <c r="N653" s="61" t="s">
        <v>74</v>
      </c>
      <c r="O653" s="61" t="s">
        <v>74</v>
      </c>
      <c r="P653" s="61" t="s">
        <v>74</v>
      </c>
      <c r="Q653" s="61" t="s">
        <v>74</v>
      </c>
      <c r="R653" s="61" t="s">
        <v>74</v>
      </c>
      <c r="S653" s="61" t="s">
        <v>74</v>
      </c>
      <c r="T653" s="61" t="s">
        <v>74</v>
      </c>
      <c r="U653" s="61" t="s">
        <v>74</v>
      </c>
      <c r="V653" s="61" t="s">
        <v>74</v>
      </c>
      <c r="W653" s="61" t="s">
        <v>74</v>
      </c>
      <c r="AB653" s="50">
        <f>IFERROR(VLOOKUP(K653,'Վարկանիշային չափորոշիչներ'!$G$6:$GE$68,4,FALSE),0)</f>
        <v>0</v>
      </c>
      <c r="AC653" s="50">
        <f>IFERROR(VLOOKUP(L653,'Վարկանիշային չափորոշիչներ'!$G$6:$GE$68,4,FALSE),0)</f>
        <v>0</v>
      </c>
      <c r="AD653" s="50">
        <f>IFERROR(VLOOKUP(M653,'Վարկանիշային չափորոշիչներ'!$G$6:$GE$68,4,FALSE),0)</f>
        <v>0</v>
      </c>
      <c r="AE653" s="50">
        <f>IFERROR(VLOOKUP(N653,'Վարկանիշային չափորոշիչներ'!$G$6:$GE$68,4,FALSE),0)</f>
        <v>0</v>
      </c>
      <c r="AF653" s="50">
        <f>IFERROR(VLOOKUP(O653,'Վարկանիշային չափորոշիչներ'!$G$6:$GE$68,4,FALSE),0)</f>
        <v>0</v>
      </c>
      <c r="AG653" s="50">
        <f>IFERROR(VLOOKUP(P653,'Վարկանիշային չափորոշիչներ'!$G$6:$GE$68,4,FALSE),0)</f>
        <v>0</v>
      </c>
      <c r="AH653" s="50">
        <f>IFERROR(VLOOKUP(Q653,'Վարկանիշային չափորոշիչներ'!$G$6:$GE$68,4,FALSE),0)</f>
        <v>0</v>
      </c>
      <c r="AI653" s="50">
        <f>IFERROR(VLOOKUP(R653,'Վարկանիշային չափորոշիչներ'!$G$6:$GE$68,4,FALSE),0)</f>
        <v>0</v>
      </c>
      <c r="AJ653" s="50">
        <f>IFERROR(VLOOKUP(S653,'Վարկանիշային չափորոշիչներ'!$G$6:$GE$68,4,FALSE),0)</f>
        <v>0</v>
      </c>
      <c r="AK653" s="50">
        <f>IFERROR(VLOOKUP(T653,'Վարկանիշային չափորոշիչներ'!$G$6:$GE$68,4,FALSE),0)</f>
        <v>0</v>
      </c>
      <c r="AL653" s="50">
        <f>IFERROR(VLOOKUP(U653,'Վարկանիշային չափորոշիչներ'!$G$6:$GE$68,4,FALSE),0)</f>
        <v>0</v>
      </c>
      <c r="AM653" s="50">
        <f>IFERROR(VLOOKUP(V653,'Վարկանիշային չափորոշիչներ'!$G$6:$GE$68,4,FALSE),0)</f>
        <v>0</v>
      </c>
      <c r="AN653" s="50">
        <f t="shared" si="174"/>
        <v>0</v>
      </c>
    </row>
    <row r="654" spans="1:40" s="39" customFormat="1" hidden="1" outlineLevel="2">
      <c r="A654" s="62">
        <v>1056</v>
      </c>
      <c r="B654" s="62">
        <v>11001</v>
      </c>
      <c r="C654" s="63" t="s">
        <v>732</v>
      </c>
      <c r="D654" s="73"/>
      <c r="E654" s="73"/>
      <c r="F654" s="97"/>
      <c r="G654" s="66"/>
      <c r="H654" s="97"/>
      <c r="I654" s="82"/>
      <c r="J654" s="82"/>
      <c r="K654" s="83"/>
      <c r="L654" s="83"/>
      <c r="M654" s="83"/>
      <c r="N654" s="83"/>
      <c r="O654" s="83"/>
      <c r="P654" s="83"/>
      <c r="Q654" s="83"/>
      <c r="R654" s="83"/>
      <c r="S654" s="83"/>
      <c r="T654" s="83"/>
      <c r="U654" s="83"/>
      <c r="V654" s="83"/>
      <c r="W654" s="50">
        <f t="shared" ref="W654:W659" si="178">AN654</f>
        <v>0</v>
      </c>
      <c r="AB654" s="50">
        <f>IFERROR(VLOOKUP(K654,'Վարկանիշային չափորոշիչներ'!$G$6:$GE$68,4,FALSE),0)</f>
        <v>0</v>
      </c>
      <c r="AC654" s="50">
        <f>IFERROR(VLOOKUP(L654,'Վարկանիշային չափորոշիչներ'!$G$6:$GE$68,4,FALSE),0)</f>
        <v>0</v>
      </c>
      <c r="AD654" s="50">
        <f>IFERROR(VLOOKUP(M654,'Վարկանիշային չափորոշիչներ'!$G$6:$GE$68,4,FALSE),0)</f>
        <v>0</v>
      </c>
      <c r="AE654" s="50">
        <f>IFERROR(VLOOKUP(N654,'Վարկանիշային չափորոշիչներ'!$G$6:$GE$68,4,FALSE),0)</f>
        <v>0</v>
      </c>
      <c r="AF654" s="50">
        <f>IFERROR(VLOOKUP(O654,'Վարկանիշային չափորոշիչներ'!$G$6:$GE$68,4,FALSE),0)</f>
        <v>0</v>
      </c>
      <c r="AG654" s="50">
        <f>IFERROR(VLOOKUP(P654,'Վարկանիշային չափորոշիչներ'!$G$6:$GE$68,4,FALSE),0)</f>
        <v>0</v>
      </c>
      <c r="AH654" s="50">
        <f>IFERROR(VLOOKUP(Q654,'Վարկանիշային չափորոշիչներ'!$G$6:$GE$68,4,FALSE),0)</f>
        <v>0</v>
      </c>
      <c r="AI654" s="50">
        <f>IFERROR(VLOOKUP(R654,'Վարկանիշային չափորոշիչներ'!$G$6:$GE$68,4,FALSE),0)</f>
        <v>0</v>
      </c>
      <c r="AJ654" s="50">
        <f>IFERROR(VLOOKUP(S654,'Վարկանիշային չափորոշիչներ'!$G$6:$GE$68,4,FALSE),0)</f>
        <v>0</v>
      </c>
      <c r="AK654" s="50">
        <f>IFERROR(VLOOKUP(T654,'Վարկանիշային չափորոշիչներ'!$G$6:$GE$68,4,FALSE),0)</f>
        <v>0</v>
      </c>
      <c r="AL654" s="50">
        <f>IFERROR(VLOOKUP(U654,'Վարկանիշային չափորոշիչներ'!$G$6:$GE$68,4,FALSE),0)</f>
        <v>0</v>
      </c>
      <c r="AM654" s="50">
        <f>IFERROR(VLOOKUP(V654,'Վարկանիշային չափորոշիչներ'!$G$6:$GE$68,4,FALSE),0)</f>
        <v>0</v>
      </c>
      <c r="AN654" s="50">
        <f t="shared" si="174"/>
        <v>0</v>
      </c>
    </row>
    <row r="655" spans="1:40" s="39" customFormat="1" ht="34.5" hidden="1" outlineLevel="2">
      <c r="A655" s="62">
        <v>1056</v>
      </c>
      <c r="B655" s="62">
        <v>11002</v>
      </c>
      <c r="C655" s="63" t="s">
        <v>733</v>
      </c>
      <c r="D655" s="64"/>
      <c r="E655" s="64"/>
      <c r="F655" s="66"/>
      <c r="G655" s="66"/>
      <c r="H655" s="66"/>
      <c r="I655" s="64"/>
      <c r="J655" s="64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50">
        <f t="shared" si="178"/>
        <v>0</v>
      </c>
      <c r="AB655" s="50">
        <f>IFERROR(VLOOKUP(K655,'Վարկանիշային չափորոշիչներ'!$G$6:$GE$68,4,FALSE),0)</f>
        <v>0</v>
      </c>
      <c r="AC655" s="50">
        <f>IFERROR(VLOOKUP(L655,'Վարկանիշային չափորոշիչներ'!$G$6:$GE$68,4,FALSE),0)</f>
        <v>0</v>
      </c>
      <c r="AD655" s="50">
        <f>IFERROR(VLOOKUP(M655,'Վարկանիշային չափորոշիչներ'!$G$6:$GE$68,4,FALSE),0)</f>
        <v>0</v>
      </c>
      <c r="AE655" s="50">
        <f>IFERROR(VLOOKUP(N655,'Վարկանիշային չափորոշիչներ'!$G$6:$GE$68,4,FALSE),0)</f>
        <v>0</v>
      </c>
      <c r="AF655" s="50">
        <f>IFERROR(VLOOKUP(O655,'Վարկանիշային չափորոշիչներ'!$G$6:$GE$68,4,FALSE),0)</f>
        <v>0</v>
      </c>
      <c r="AG655" s="50">
        <f>IFERROR(VLOOKUP(P655,'Վարկանիշային չափորոշիչներ'!$G$6:$GE$68,4,FALSE),0)</f>
        <v>0</v>
      </c>
      <c r="AH655" s="50">
        <f>IFERROR(VLOOKUP(Q655,'Վարկանիշային չափորոշիչներ'!$G$6:$GE$68,4,FALSE),0)</f>
        <v>0</v>
      </c>
      <c r="AI655" s="50">
        <f>IFERROR(VLOOKUP(R655,'Վարկանիշային չափորոշիչներ'!$G$6:$GE$68,4,FALSE),0)</f>
        <v>0</v>
      </c>
      <c r="AJ655" s="50">
        <f>IFERROR(VLOOKUP(S655,'Վարկանիշային չափորոշիչներ'!$G$6:$GE$68,4,FALSE),0)</f>
        <v>0</v>
      </c>
      <c r="AK655" s="50">
        <f>IFERROR(VLOOKUP(T655,'Վարկանիշային չափորոշիչներ'!$G$6:$GE$68,4,FALSE),0)</f>
        <v>0</v>
      </c>
      <c r="AL655" s="50">
        <f>IFERROR(VLOOKUP(U655,'Վարկանիշային չափորոշիչներ'!$G$6:$GE$68,4,FALSE),0)</f>
        <v>0</v>
      </c>
      <c r="AM655" s="50">
        <f>IFERROR(VLOOKUP(V655,'Վարկանիշային չափորոշիչներ'!$G$6:$GE$68,4,FALSE),0)</f>
        <v>0</v>
      </c>
      <c r="AN655" s="50">
        <f t="shared" si="174"/>
        <v>0</v>
      </c>
    </row>
    <row r="656" spans="1:40" s="39" customFormat="1" ht="34.5" hidden="1" outlineLevel="2">
      <c r="A656" s="130">
        <v>1056</v>
      </c>
      <c r="B656" s="130">
        <v>11003</v>
      </c>
      <c r="C656" s="63" t="s">
        <v>734</v>
      </c>
      <c r="D656" s="150"/>
      <c r="E656" s="150"/>
      <c r="F656" s="65"/>
      <c r="G656" s="65"/>
      <c r="H656" s="65"/>
      <c r="I656" s="64"/>
      <c r="J656" s="64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50">
        <f t="shared" si="178"/>
        <v>0</v>
      </c>
      <c r="AB656" s="50">
        <f>IFERROR(VLOOKUP(K656,'Վարկանիշային չափորոշիչներ'!$G$6:$GE$68,4,FALSE),0)</f>
        <v>0</v>
      </c>
      <c r="AC656" s="50">
        <f>IFERROR(VLOOKUP(L656,'Վարկանիշային չափորոշիչներ'!$G$6:$GE$68,4,FALSE),0)</f>
        <v>0</v>
      </c>
      <c r="AD656" s="50">
        <f>IFERROR(VLOOKUP(M656,'Վարկանիշային չափորոշիչներ'!$G$6:$GE$68,4,FALSE),0)</f>
        <v>0</v>
      </c>
      <c r="AE656" s="50">
        <f>IFERROR(VLOOKUP(N656,'Վարկանիշային չափորոշիչներ'!$G$6:$GE$68,4,FALSE),0)</f>
        <v>0</v>
      </c>
      <c r="AF656" s="50">
        <f>IFERROR(VLOOKUP(O656,'Վարկանիշային չափորոշիչներ'!$G$6:$GE$68,4,FALSE),0)</f>
        <v>0</v>
      </c>
      <c r="AG656" s="50">
        <f>IFERROR(VLOOKUP(P656,'Վարկանիշային չափորոշիչներ'!$G$6:$GE$68,4,FALSE),0)</f>
        <v>0</v>
      </c>
      <c r="AH656" s="50">
        <f>IFERROR(VLOOKUP(Q656,'Վարկանիշային չափորոշիչներ'!$G$6:$GE$68,4,FALSE),0)</f>
        <v>0</v>
      </c>
      <c r="AI656" s="50">
        <f>IFERROR(VLOOKUP(R656,'Վարկանիշային չափորոշիչներ'!$G$6:$GE$68,4,FALSE),0)</f>
        <v>0</v>
      </c>
      <c r="AJ656" s="50">
        <f>IFERROR(VLOOKUP(S656,'Վարկանիշային չափորոշիչներ'!$G$6:$GE$68,4,FALSE),0)</f>
        <v>0</v>
      </c>
      <c r="AK656" s="50">
        <f>IFERROR(VLOOKUP(T656,'Վարկանիշային չափորոշիչներ'!$G$6:$GE$68,4,FALSE),0)</f>
        <v>0</v>
      </c>
      <c r="AL656" s="50">
        <f>IFERROR(VLOOKUP(U656,'Վարկանիշային չափորոշիչներ'!$G$6:$GE$68,4,FALSE),0)</f>
        <v>0</v>
      </c>
      <c r="AM656" s="50">
        <f>IFERROR(VLOOKUP(V656,'Վարկանիշային չափորոշիչներ'!$G$6:$GE$68,4,FALSE),0)</f>
        <v>0</v>
      </c>
      <c r="AN656" s="50">
        <f t="shared" si="174"/>
        <v>0</v>
      </c>
    </row>
    <row r="657" spans="1:40" s="39" customFormat="1" hidden="1" outlineLevel="2">
      <c r="A657" s="130">
        <v>1056</v>
      </c>
      <c r="B657" s="62">
        <v>11005</v>
      </c>
      <c r="C657" s="63" t="s">
        <v>735</v>
      </c>
      <c r="D657" s="64"/>
      <c r="E657" s="64"/>
      <c r="F657" s="66"/>
      <c r="G657" s="66"/>
      <c r="H657" s="66"/>
      <c r="I657" s="64"/>
      <c r="J657" s="64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50">
        <f t="shared" si="178"/>
        <v>0</v>
      </c>
      <c r="AB657" s="50">
        <f>IFERROR(VLOOKUP(K657,'Վարկանիշային չափորոշիչներ'!$G$6:$GE$68,4,FALSE),0)</f>
        <v>0</v>
      </c>
      <c r="AC657" s="50">
        <f>IFERROR(VLOOKUP(L657,'Վարկանիշային չափորոշիչներ'!$G$6:$GE$68,4,FALSE),0)</f>
        <v>0</v>
      </c>
      <c r="AD657" s="50">
        <f>IFERROR(VLOOKUP(M657,'Վարկանիշային չափորոշիչներ'!$G$6:$GE$68,4,FALSE),0)</f>
        <v>0</v>
      </c>
      <c r="AE657" s="50">
        <f>IFERROR(VLOOKUP(N657,'Վարկանիշային չափորոշիչներ'!$G$6:$GE$68,4,FALSE),0)</f>
        <v>0</v>
      </c>
      <c r="AF657" s="50">
        <f>IFERROR(VLOOKUP(O657,'Վարկանիշային չափորոշիչներ'!$G$6:$GE$68,4,FALSE),0)</f>
        <v>0</v>
      </c>
      <c r="AG657" s="50">
        <f>IFERROR(VLOOKUP(P657,'Վարկանիշային չափորոշիչներ'!$G$6:$GE$68,4,FALSE),0)</f>
        <v>0</v>
      </c>
      <c r="AH657" s="50">
        <f>IFERROR(VLOOKUP(Q657,'Վարկանիշային չափորոշիչներ'!$G$6:$GE$68,4,FALSE),0)</f>
        <v>0</v>
      </c>
      <c r="AI657" s="50">
        <f>IFERROR(VLOOKUP(R657,'Վարկանիշային չափորոշիչներ'!$G$6:$GE$68,4,FALSE),0)</f>
        <v>0</v>
      </c>
      <c r="AJ657" s="50">
        <f>IFERROR(VLOOKUP(S657,'Վարկանիշային չափորոշիչներ'!$G$6:$GE$68,4,FALSE),0)</f>
        <v>0</v>
      </c>
      <c r="AK657" s="50">
        <f>IFERROR(VLOOKUP(T657,'Վարկանիշային չափորոշիչներ'!$G$6:$GE$68,4,FALSE),0)</f>
        <v>0</v>
      </c>
      <c r="AL657" s="50">
        <f>IFERROR(VLOOKUP(U657,'Վարկանիշային չափորոշիչներ'!$G$6:$GE$68,4,FALSE),0)</f>
        <v>0</v>
      </c>
      <c r="AM657" s="50">
        <f>IFERROR(VLOOKUP(V657,'Վարկանիշային չափորոշիչներ'!$G$6:$GE$68,4,FALSE),0)</f>
        <v>0</v>
      </c>
      <c r="AN657" s="50">
        <f t="shared" si="174"/>
        <v>0</v>
      </c>
    </row>
    <row r="658" spans="1:40" s="39" customFormat="1" ht="34.5" hidden="1" outlineLevel="2">
      <c r="A658" s="130">
        <v>1056</v>
      </c>
      <c r="B658" s="99">
        <v>11008</v>
      </c>
      <c r="C658" s="63" t="s">
        <v>736</v>
      </c>
      <c r="D658" s="64"/>
      <c r="E658" s="64"/>
      <c r="F658" s="65"/>
      <c r="G658" s="66"/>
      <c r="H658" s="66"/>
      <c r="I658" s="64"/>
      <c r="J658" s="64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50">
        <f t="shared" si="178"/>
        <v>0</v>
      </c>
      <c r="AB658" s="50">
        <f>IFERROR(VLOOKUP(K658,'Վարկանիշային չափորոշիչներ'!$G$6:$GE$68,4,FALSE),0)</f>
        <v>0</v>
      </c>
      <c r="AC658" s="50">
        <f>IFERROR(VLOOKUP(L658,'Վարկանիշային չափորոշիչներ'!$G$6:$GE$68,4,FALSE),0)</f>
        <v>0</v>
      </c>
      <c r="AD658" s="50">
        <f>IFERROR(VLOOKUP(M658,'Վարկանիշային չափորոշիչներ'!$G$6:$GE$68,4,FALSE),0)</f>
        <v>0</v>
      </c>
      <c r="AE658" s="50">
        <f>IFERROR(VLOOKUP(N658,'Վարկանիշային չափորոշիչներ'!$G$6:$GE$68,4,FALSE),0)</f>
        <v>0</v>
      </c>
      <c r="AF658" s="50">
        <f>IFERROR(VLOOKUP(O658,'Վարկանիշային չափորոշիչներ'!$G$6:$GE$68,4,FALSE),0)</f>
        <v>0</v>
      </c>
      <c r="AG658" s="50">
        <f>IFERROR(VLOOKUP(P658,'Վարկանիշային չափորոշիչներ'!$G$6:$GE$68,4,FALSE),0)</f>
        <v>0</v>
      </c>
      <c r="AH658" s="50">
        <f>IFERROR(VLOOKUP(Q658,'Վարկանիշային չափորոշիչներ'!$G$6:$GE$68,4,FALSE),0)</f>
        <v>0</v>
      </c>
      <c r="AI658" s="50">
        <f>IFERROR(VLOOKUP(R658,'Վարկանիշային չափորոշիչներ'!$G$6:$GE$68,4,FALSE),0)</f>
        <v>0</v>
      </c>
      <c r="AJ658" s="50">
        <f>IFERROR(VLOOKUP(S658,'Վարկանիշային չափորոշիչներ'!$G$6:$GE$68,4,FALSE),0)</f>
        <v>0</v>
      </c>
      <c r="AK658" s="50">
        <f>IFERROR(VLOOKUP(T658,'Վարկանիշային չափորոշիչներ'!$G$6:$GE$68,4,FALSE),0)</f>
        <v>0</v>
      </c>
      <c r="AL658" s="50">
        <f>IFERROR(VLOOKUP(U658,'Վարկանիշային չափորոշիչներ'!$G$6:$GE$68,4,FALSE),0)</f>
        <v>0</v>
      </c>
      <c r="AM658" s="50">
        <f>IFERROR(VLOOKUP(V658,'Վարկանիշային չափորոշիչներ'!$G$6:$GE$68,4,FALSE),0)</f>
        <v>0</v>
      </c>
      <c r="AN658" s="50">
        <f t="shared" si="174"/>
        <v>0</v>
      </c>
    </row>
    <row r="659" spans="1:40" s="39" customFormat="1" ht="51.75" hidden="1" outlineLevel="2">
      <c r="A659" s="130">
        <v>1056</v>
      </c>
      <c r="B659" s="130">
        <v>32002</v>
      </c>
      <c r="C659" s="63" t="s">
        <v>737</v>
      </c>
      <c r="D659" s="150"/>
      <c r="E659" s="150"/>
      <c r="F659" s="65"/>
      <c r="G659" s="65"/>
      <c r="H659" s="65"/>
      <c r="I659" s="64"/>
      <c r="J659" s="64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50">
        <f t="shared" si="178"/>
        <v>0</v>
      </c>
      <c r="AB659" s="50">
        <f>IFERROR(VLOOKUP(K659,'Վարկանիշային չափորոշիչներ'!$G$6:$GE$68,4,FALSE),0)</f>
        <v>0</v>
      </c>
      <c r="AC659" s="50">
        <f>IFERROR(VLOOKUP(L659,'Վարկանիշային չափորոշիչներ'!$G$6:$GE$68,4,FALSE),0)</f>
        <v>0</v>
      </c>
      <c r="AD659" s="50">
        <f>IFERROR(VLOOKUP(M659,'Վարկանիշային չափորոշիչներ'!$G$6:$GE$68,4,FALSE),0)</f>
        <v>0</v>
      </c>
      <c r="AE659" s="50">
        <f>IFERROR(VLOOKUP(N659,'Վարկանիշային չափորոշիչներ'!$G$6:$GE$68,4,FALSE),0)</f>
        <v>0</v>
      </c>
      <c r="AF659" s="50">
        <f>IFERROR(VLOOKUP(O659,'Վարկանիշային չափորոշիչներ'!$G$6:$GE$68,4,FALSE),0)</f>
        <v>0</v>
      </c>
      <c r="AG659" s="50">
        <f>IFERROR(VLOOKUP(P659,'Վարկանիշային չափորոշիչներ'!$G$6:$GE$68,4,FALSE),0)</f>
        <v>0</v>
      </c>
      <c r="AH659" s="50">
        <f>IFERROR(VLOOKUP(Q659,'Վարկանիշային չափորոշիչներ'!$G$6:$GE$68,4,FALSE),0)</f>
        <v>0</v>
      </c>
      <c r="AI659" s="50">
        <f>IFERROR(VLOOKUP(R659,'Վարկանիշային չափորոշիչներ'!$G$6:$GE$68,4,FALSE),0)</f>
        <v>0</v>
      </c>
      <c r="AJ659" s="50">
        <f>IFERROR(VLOOKUP(S659,'Վարկանիշային չափորոշիչներ'!$G$6:$GE$68,4,FALSE),0)</f>
        <v>0</v>
      </c>
      <c r="AK659" s="50">
        <f>IFERROR(VLOOKUP(T659,'Վարկանիշային չափորոշիչներ'!$G$6:$GE$68,4,FALSE),0)</f>
        <v>0</v>
      </c>
      <c r="AL659" s="50">
        <f>IFERROR(VLOOKUP(U659,'Վարկանիշային չափորոշիչներ'!$G$6:$GE$68,4,FALSE),0)</f>
        <v>0</v>
      </c>
      <c r="AM659" s="50">
        <f>IFERROR(VLOOKUP(V659,'Վարկանիշային չափորոշիչներ'!$G$6:$GE$68,4,FALSE),0)</f>
        <v>0</v>
      </c>
      <c r="AN659" s="50">
        <f t="shared" si="174"/>
        <v>0</v>
      </c>
    </row>
    <row r="660" spans="1:40" s="39" customFormat="1" ht="34.5" hidden="1" outlineLevel="1">
      <c r="A660" s="57">
        <v>1075</v>
      </c>
      <c r="B660" s="130"/>
      <c r="C660" s="58" t="s">
        <v>738</v>
      </c>
      <c r="D660" s="59">
        <f>SUM(D661:D674)</f>
        <v>0</v>
      </c>
      <c r="E660" s="59">
        <f>SUM(E661:E674)</f>
        <v>0</v>
      </c>
      <c r="F660" s="60">
        <f t="shared" ref="F660:H660" si="179">SUM(F661:F674)</f>
        <v>0</v>
      </c>
      <c r="G660" s="60">
        <f t="shared" si="179"/>
        <v>0</v>
      </c>
      <c r="H660" s="60">
        <f t="shared" si="179"/>
        <v>0</v>
      </c>
      <c r="I660" s="61" t="s">
        <v>74</v>
      </c>
      <c r="J660" s="61" t="s">
        <v>74</v>
      </c>
      <c r="K660" s="61" t="s">
        <v>74</v>
      </c>
      <c r="L660" s="61" t="s">
        <v>74</v>
      </c>
      <c r="M660" s="61" t="s">
        <v>74</v>
      </c>
      <c r="N660" s="61" t="s">
        <v>74</v>
      </c>
      <c r="O660" s="61" t="s">
        <v>74</v>
      </c>
      <c r="P660" s="61" t="s">
        <v>74</v>
      </c>
      <c r="Q660" s="61" t="s">
        <v>74</v>
      </c>
      <c r="R660" s="61" t="s">
        <v>74</v>
      </c>
      <c r="S660" s="61" t="s">
        <v>74</v>
      </c>
      <c r="T660" s="61" t="s">
        <v>74</v>
      </c>
      <c r="U660" s="61" t="s">
        <v>74</v>
      </c>
      <c r="V660" s="61" t="s">
        <v>74</v>
      </c>
      <c r="W660" s="61" t="s">
        <v>74</v>
      </c>
      <c r="AB660" s="50">
        <f>IFERROR(VLOOKUP(K660,'Վարկանիշային չափորոշիչներ'!$G$6:$GE$68,4,FALSE),0)</f>
        <v>0</v>
      </c>
      <c r="AC660" s="50">
        <f>IFERROR(VLOOKUP(L660,'Վարկանիշային չափորոշիչներ'!$G$6:$GE$68,4,FALSE),0)</f>
        <v>0</v>
      </c>
      <c r="AD660" s="50">
        <f>IFERROR(VLOOKUP(M660,'Վարկանիշային չափորոշիչներ'!$G$6:$GE$68,4,FALSE),0)</f>
        <v>0</v>
      </c>
      <c r="AE660" s="50">
        <f>IFERROR(VLOOKUP(N660,'Վարկանիշային չափորոշիչներ'!$G$6:$GE$68,4,FALSE),0)</f>
        <v>0</v>
      </c>
      <c r="AF660" s="50">
        <f>IFERROR(VLOOKUP(O660,'Վարկանիշային չափորոշիչներ'!$G$6:$GE$68,4,FALSE),0)</f>
        <v>0</v>
      </c>
      <c r="AG660" s="50">
        <f>IFERROR(VLOOKUP(P660,'Վարկանիշային չափորոշիչներ'!$G$6:$GE$68,4,FALSE),0)</f>
        <v>0</v>
      </c>
      <c r="AH660" s="50">
        <f>IFERROR(VLOOKUP(Q660,'Վարկանիշային չափորոշիչներ'!$G$6:$GE$68,4,FALSE),0)</f>
        <v>0</v>
      </c>
      <c r="AI660" s="50">
        <f>IFERROR(VLOOKUP(R660,'Վարկանիշային չափորոշիչներ'!$G$6:$GE$68,4,FALSE),0)</f>
        <v>0</v>
      </c>
      <c r="AJ660" s="50">
        <f>IFERROR(VLOOKUP(S660,'Վարկանիշային չափորոշիչներ'!$G$6:$GE$68,4,FALSE),0)</f>
        <v>0</v>
      </c>
      <c r="AK660" s="50">
        <f>IFERROR(VLOOKUP(T660,'Վարկանիշային չափորոշիչներ'!$G$6:$GE$68,4,FALSE),0)</f>
        <v>0</v>
      </c>
      <c r="AL660" s="50">
        <f>IFERROR(VLOOKUP(U660,'Վարկանիշային չափորոշիչներ'!$G$6:$GE$68,4,FALSE),0)</f>
        <v>0</v>
      </c>
      <c r="AM660" s="50">
        <f>IFERROR(VLOOKUP(V660,'Վարկանիշային չափորոշիչներ'!$G$6:$GE$68,4,FALSE),0)</f>
        <v>0</v>
      </c>
      <c r="AN660" s="50">
        <f t="shared" si="174"/>
        <v>0</v>
      </c>
    </row>
    <row r="661" spans="1:40" s="39" customFormat="1" ht="69" hidden="1" outlineLevel="2">
      <c r="A661" s="62">
        <v>1075</v>
      </c>
      <c r="B661" s="62">
        <v>11001</v>
      </c>
      <c r="C661" s="63" t="s">
        <v>739</v>
      </c>
      <c r="D661" s="64"/>
      <c r="E661" s="64"/>
      <c r="F661" s="65"/>
      <c r="G661" s="65"/>
      <c r="H661" s="65"/>
      <c r="I661" s="64"/>
      <c r="J661" s="64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50">
        <f t="shared" ref="W661:W674" si="180">AN661</f>
        <v>0</v>
      </c>
      <c r="AB661" s="50">
        <f>IFERROR(VLOOKUP(K661,'Վարկանիշային չափորոշիչներ'!$G$6:$GE$68,4,FALSE),0)</f>
        <v>0</v>
      </c>
      <c r="AC661" s="50">
        <f>IFERROR(VLOOKUP(L661,'Վարկանիշային չափորոշիչներ'!$G$6:$GE$68,4,FALSE),0)</f>
        <v>0</v>
      </c>
      <c r="AD661" s="50">
        <f>IFERROR(VLOOKUP(M661,'Վարկանիշային չափորոշիչներ'!$G$6:$GE$68,4,FALSE),0)</f>
        <v>0</v>
      </c>
      <c r="AE661" s="50">
        <f>IFERROR(VLOOKUP(N661,'Վարկանիշային չափորոշիչներ'!$G$6:$GE$68,4,FALSE),0)</f>
        <v>0</v>
      </c>
      <c r="AF661" s="50">
        <f>IFERROR(VLOOKUP(O661,'Վարկանիշային չափորոշիչներ'!$G$6:$GE$68,4,FALSE),0)</f>
        <v>0</v>
      </c>
      <c r="AG661" s="50">
        <f>IFERROR(VLOOKUP(P661,'Վարկանիշային չափորոշիչներ'!$G$6:$GE$68,4,FALSE),0)</f>
        <v>0</v>
      </c>
      <c r="AH661" s="50">
        <f>IFERROR(VLOOKUP(Q661,'Վարկանիշային չափորոշիչներ'!$G$6:$GE$68,4,FALSE),0)</f>
        <v>0</v>
      </c>
      <c r="AI661" s="50">
        <f>IFERROR(VLOOKUP(R661,'Վարկանիշային չափորոշիչներ'!$G$6:$GE$68,4,FALSE),0)</f>
        <v>0</v>
      </c>
      <c r="AJ661" s="50">
        <f>IFERROR(VLOOKUP(S661,'Վարկանիշային չափորոշիչներ'!$G$6:$GE$68,4,FALSE),0)</f>
        <v>0</v>
      </c>
      <c r="AK661" s="50">
        <f>IFERROR(VLOOKUP(T661,'Վարկանիշային չափորոշիչներ'!$G$6:$GE$68,4,FALSE),0)</f>
        <v>0</v>
      </c>
      <c r="AL661" s="50">
        <f>IFERROR(VLOOKUP(U661,'Վարկանիշային չափորոշիչներ'!$G$6:$GE$68,4,FALSE),0)</f>
        <v>0</v>
      </c>
      <c r="AM661" s="50">
        <f>IFERROR(VLOOKUP(V661,'Վարկանիշային չափորոշիչներ'!$G$6:$GE$68,4,FALSE),0)</f>
        <v>0</v>
      </c>
      <c r="AN661" s="50">
        <f t="shared" si="174"/>
        <v>0</v>
      </c>
    </row>
    <row r="662" spans="1:40" s="39" customFormat="1" ht="51.75" hidden="1" outlineLevel="2">
      <c r="A662" s="62">
        <v>1075</v>
      </c>
      <c r="B662" s="62">
        <v>11002</v>
      </c>
      <c r="C662" s="63" t="s">
        <v>740</v>
      </c>
      <c r="D662" s="64"/>
      <c r="E662" s="64"/>
      <c r="F662" s="65"/>
      <c r="G662" s="65"/>
      <c r="H662" s="65"/>
      <c r="I662" s="64"/>
      <c r="J662" s="64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50">
        <f t="shared" si="180"/>
        <v>0</v>
      </c>
      <c r="AB662" s="50">
        <f>IFERROR(VLOOKUP(K662,'Վարկանիշային չափորոշիչներ'!$G$6:$GE$68,4,FALSE),0)</f>
        <v>0</v>
      </c>
      <c r="AC662" s="50">
        <f>IFERROR(VLOOKUP(L662,'Վարկանիշային չափորոշիչներ'!$G$6:$GE$68,4,FALSE),0)</f>
        <v>0</v>
      </c>
      <c r="AD662" s="50">
        <f>IFERROR(VLOOKUP(M662,'Վարկանիշային չափորոշիչներ'!$G$6:$GE$68,4,FALSE),0)</f>
        <v>0</v>
      </c>
      <c r="AE662" s="50">
        <f>IFERROR(VLOOKUP(N662,'Վարկանիշային չափորոշիչներ'!$G$6:$GE$68,4,FALSE),0)</f>
        <v>0</v>
      </c>
      <c r="AF662" s="50">
        <f>IFERROR(VLOOKUP(O662,'Վարկանիշային չափորոշիչներ'!$G$6:$GE$68,4,FALSE),0)</f>
        <v>0</v>
      </c>
      <c r="AG662" s="50">
        <f>IFERROR(VLOOKUP(P662,'Վարկանիշային չափորոշիչներ'!$G$6:$GE$68,4,FALSE),0)</f>
        <v>0</v>
      </c>
      <c r="AH662" s="50">
        <f>IFERROR(VLOOKUP(Q662,'Վարկանիշային չափորոշիչներ'!$G$6:$GE$68,4,FALSE),0)</f>
        <v>0</v>
      </c>
      <c r="AI662" s="50">
        <f>IFERROR(VLOOKUP(R662,'Վարկանիշային չափորոշիչներ'!$G$6:$GE$68,4,FALSE),0)</f>
        <v>0</v>
      </c>
      <c r="AJ662" s="50">
        <f>IFERROR(VLOOKUP(S662,'Վարկանիշային չափորոշիչներ'!$G$6:$GE$68,4,FALSE),0)</f>
        <v>0</v>
      </c>
      <c r="AK662" s="50">
        <f>IFERROR(VLOOKUP(T662,'Վարկանիշային չափորոշիչներ'!$G$6:$GE$68,4,FALSE),0)</f>
        <v>0</v>
      </c>
      <c r="AL662" s="50">
        <f>IFERROR(VLOOKUP(U662,'Վարկանիշային չափորոշիչներ'!$G$6:$GE$68,4,FALSE),0)</f>
        <v>0</v>
      </c>
      <c r="AM662" s="50">
        <f>IFERROR(VLOOKUP(V662,'Վարկանիշային չափորոշիչներ'!$G$6:$GE$68,4,FALSE),0)</f>
        <v>0</v>
      </c>
      <c r="AN662" s="50">
        <f t="shared" si="174"/>
        <v>0</v>
      </c>
    </row>
    <row r="663" spans="1:40" s="39" customFormat="1" ht="51.75" hidden="1" outlineLevel="2">
      <c r="A663" s="62">
        <v>1075</v>
      </c>
      <c r="B663" s="62">
        <v>11003</v>
      </c>
      <c r="C663" s="63" t="s">
        <v>741</v>
      </c>
      <c r="D663" s="64"/>
      <c r="E663" s="64"/>
      <c r="F663" s="65"/>
      <c r="G663" s="66"/>
      <c r="H663" s="65"/>
      <c r="I663" s="64"/>
      <c r="J663" s="64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50">
        <f t="shared" si="180"/>
        <v>0</v>
      </c>
      <c r="AB663" s="50">
        <f>IFERROR(VLOOKUP(K663,'Վարկանիշային չափորոշիչներ'!$G$6:$GE$68,4,FALSE),0)</f>
        <v>0</v>
      </c>
      <c r="AC663" s="50">
        <f>IFERROR(VLOOKUP(L663,'Վարկանիշային չափորոշիչներ'!$G$6:$GE$68,4,FALSE),0)</f>
        <v>0</v>
      </c>
      <c r="AD663" s="50">
        <f>IFERROR(VLOOKUP(M663,'Վարկանիշային չափորոշիչներ'!$G$6:$GE$68,4,FALSE),0)</f>
        <v>0</v>
      </c>
      <c r="AE663" s="50">
        <f>IFERROR(VLOOKUP(N663,'Վարկանիշային չափորոշիչներ'!$G$6:$GE$68,4,FALSE),0)</f>
        <v>0</v>
      </c>
      <c r="AF663" s="50">
        <f>IFERROR(VLOOKUP(O663,'Վարկանիշային չափորոշիչներ'!$G$6:$GE$68,4,FALSE),0)</f>
        <v>0</v>
      </c>
      <c r="AG663" s="50">
        <f>IFERROR(VLOOKUP(P663,'Վարկանիշային չափորոշիչներ'!$G$6:$GE$68,4,FALSE),0)</f>
        <v>0</v>
      </c>
      <c r="AH663" s="50">
        <f>IFERROR(VLOOKUP(Q663,'Վարկանիշային չափորոշիչներ'!$G$6:$GE$68,4,FALSE),0)</f>
        <v>0</v>
      </c>
      <c r="AI663" s="50">
        <f>IFERROR(VLOOKUP(R663,'Վարկանիշային չափորոշիչներ'!$G$6:$GE$68,4,FALSE),0)</f>
        <v>0</v>
      </c>
      <c r="AJ663" s="50">
        <f>IFERROR(VLOOKUP(S663,'Վարկանիշային չափորոշիչներ'!$G$6:$GE$68,4,FALSE),0)</f>
        <v>0</v>
      </c>
      <c r="AK663" s="50">
        <f>IFERROR(VLOOKUP(T663,'Վարկանիշային չափորոշիչներ'!$G$6:$GE$68,4,FALSE),0)</f>
        <v>0</v>
      </c>
      <c r="AL663" s="50">
        <f>IFERROR(VLOOKUP(U663,'Վարկանիշային չափորոշիչներ'!$G$6:$GE$68,4,FALSE),0)</f>
        <v>0</v>
      </c>
      <c r="AM663" s="50">
        <f>IFERROR(VLOOKUP(V663,'Վարկանիշային չափորոշիչներ'!$G$6:$GE$68,4,FALSE),0)</f>
        <v>0</v>
      </c>
      <c r="AN663" s="50">
        <f t="shared" si="174"/>
        <v>0</v>
      </c>
    </row>
    <row r="664" spans="1:40" s="39" customFormat="1" ht="51.75" hidden="1" outlineLevel="2">
      <c r="A664" s="62">
        <v>1075</v>
      </c>
      <c r="B664" s="62">
        <v>11004</v>
      </c>
      <c r="C664" s="92" t="s">
        <v>742</v>
      </c>
      <c r="D664" s="64"/>
      <c r="E664" s="64"/>
      <c r="F664" s="65"/>
      <c r="G664" s="65"/>
      <c r="H664" s="65"/>
      <c r="I664" s="64"/>
      <c r="J664" s="64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50">
        <f t="shared" si="180"/>
        <v>0</v>
      </c>
      <c r="AB664" s="50">
        <f>IFERROR(VLOOKUP(K664,'Վարկանիշային չափորոշիչներ'!$G$6:$GE$68,4,FALSE),0)</f>
        <v>0</v>
      </c>
      <c r="AC664" s="50">
        <f>IFERROR(VLOOKUP(L664,'Վարկանիշային չափորոշիչներ'!$G$6:$GE$68,4,FALSE),0)</f>
        <v>0</v>
      </c>
      <c r="AD664" s="50">
        <f>IFERROR(VLOOKUP(M664,'Վարկանիշային չափորոշիչներ'!$G$6:$GE$68,4,FALSE),0)</f>
        <v>0</v>
      </c>
      <c r="AE664" s="50">
        <f>IFERROR(VLOOKUP(N664,'Վարկանիշային չափորոշիչներ'!$G$6:$GE$68,4,FALSE),0)</f>
        <v>0</v>
      </c>
      <c r="AF664" s="50">
        <f>IFERROR(VLOOKUP(O664,'Վարկանիշային չափորոշիչներ'!$G$6:$GE$68,4,FALSE),0)</f>
        <v>0</v>
      </c>
      <c r="AG664" s="50">
        <f>IFERROR(VLOOKUP(P664,'Վարկանիշային չափորոշիչներ'!$G$6:$GE$68,4,FALSE),0)</f>
        <v>0</v>
      </c>
      <c r="AH664" s="50">
        <f>IFERROR(VLOOKUP(Q664,'Վարկանիշային չափորոշիչներ'!$G$6:$GE$68,4,FALSE),0)</f>
        <v>0</v>
      </c>
      <c r="AI664" s="50">
        <f>IFERROR(VLOOKUP(R664,'Վարկանիշային չափորոշիչներ'!$G$6:$GE$68,4,FALSE),0)</f>
        <v>0</v>
      </c>
      <c r="AJ664" s="50">
        <f>IFERROR(VLOOKUP(S664,'Վարկանիշային չափորոշիչներ'!$G$6:$GE$68,4,FALSE),0)</f>
        <v>0</v>
      </c>
      <c r="AK664" s="50">
        <f>IFERROR(VLOOKUP(T664,'Վարկանիշային չափորոշիչներ'!$G$6:$GE$68,4,FALSE),0)</f>
        <v>0</v>
      </c>
      <c r="AL664" s="50">
        <f>IFERROR(VLOOKUP(U664,'Վարկանիշային չափորոշիչներ'!$G$6:$GE$68,4,FALSE),0)</f>
        <v>0</v>
      </c>
      <c r="AM664" s="50">
        <f>IFERROR(VLOOKUP(V664,'Վարկանիշային չափորոշիչներ'!$G$6:$GE$68,4,FALSE),0)</f>
        <v>0</v>
      </c>
      <c r="AN664" s="50">
        <f t="shared" si="174"/>
        <v>0</v>
      </c>
    </row>
    <row r="665" spans="1:40" s="39" customFormat="1" ht="51.75" hidden="1" outlineLevel="2">
      <c r="A665" s="62">
        <v>1075</v>
      </c>
      <c r="B665" s="62">
        <v>11005</v>
      </c>
      <c r="C665" s="63" t="s">
        <v>743</v>
      </c>
      <c r="D665" s="64"/>
      <c r="E665" s="64"/>
      <c r="F665" s="65"/>
      <c r="G665" s="66"/>
      <c r="H665" s="65"/>
      <c r="I665" s="64"/>
      <c r="J665" s="64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50">
        <f t="shared" si="180"/>
        <v>0</v>
      </c>
      <c r="AB665" s="50">
        <f>IFERROR(VLOOKUP(K665,'Վարկանիշային չափորոշիչներ'!$G$6:$GE$68,4,FALSE),0)</f>
        <v>0</v>
      </c>
      <c r="AC665" s="50">
        <f>IFERROR(VLOOKUP(L665,'Վարկանիշային չափորոշիչներ'!$G$6:$GE$68,4,FALSE),0)</f>
        <v>0</v>
      </c>
      <c r="AD665" s="50">
        <f>IFERROR(VLOOKUP(M665,'Վարկանիշային չափորոշիչներ'!$G$6:$GE$68,4,FALSE),0)</f>
        <v>0</v>
      </c>
      <c r="AE665" s="50">
        <f>IFERROR(VLOOKUP(N665,'Վարկանիշային չափորոշիչներ'!$G$6:$GE$68,4,FALSE),0)</f>
        <v>0</v>
      </c>
      <c r="AF665" s="50">
        <f>IFERROR(VLOOKUP(O665,'Վարկանիշային չափորոշիչներ'!$G$6:$GE$68,4,FALSE),0)</f>
        <v>0</v>
      </c>
      <c r="AG665" s="50">
        <f>IFERROR(VLOOKUP(P665,'Վարկանիշային չափորոշիչներ'!$G$6:$GE$68,4,FALSE),0)</f>
        <v>0</v>
      </c>
      <c r="AH665" s="50">
        <f>IFERROR(VLOOKUP(Q665,'Վարկանիշային չափորոշիչներ'!$G$6:$GE$68,4,FALSE),0)</f>
        <v>0</v>
      </c>
      <c r="AI665" s="50">
        <f>IFERROR(VLOOKUP(R665,'Վարկանիշային չափորոշիչներ'!$G$6:$GE$68,4,FALSE),0)</f>
        <v>0</v>
      </c>
      <c r="AJ665" s="50">
        <f>IFERROR(VLOOKUP(S665,'Վարկանիշային չափորոշիչներ'!$G$6:$GE$68,4,FALSE),0)</f>
        <v>0</v>
      </c>
      <c r="AK665" s="50">
        <f>IFERROR(VLOOKUP(T665,'Վարկանիշային չափորոշիչներ'!$G$6:$GE$68,4,FALSE),0)</f>
        <v>0</v>
      </c>
      <c r="AL665" s="50">
        <f>IFERROR(VLOOKUP(U665,'Վարկանիշային չափորոշիչներ'!$G$6:$GE$68,4,FALSE),0)</f>
        <v>0</v>
      </c>
      <c r="AM665" s="50">
        <f>IFERROR(VLOOKUP(V665,'Վարկանիշային չափորոշիչներ'!$G$6:$GE$68,4,FALSE),0)</f>
        <v>0</v>
      </c>
      <c r="AN665" s="50">
        <f t="shared" si="174"/>
        <v>0</v>
      </c>
    </row>
    <row r="666" spans="1:40" s="39" customFormat="1" ht="51.75" hidden="1" outlineLevel="2">
      <c r="A666" s="62">
        <v>1075</v>
      </c>
      <c r="B666" s="62">
        <v>11007</v>
      </c>
      <c r="C666" s="63" t="s">
        <v>744</v>
      </c>
      <c r="D666" s="64"/>
      <c r="E666" s="64"/>
      <c r="F666" s="65"/>
      <c r="G666" s="66"/>
      <c r="H666" s="65"/>
      <c r="I666" s="64"/>
      <c r="J666" s="64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50">
        <f t="shared" si="180"/>
        <v>0</v>
      </c>
      <c r="AB666" s="50">
        <f>IFERROR(VLOOKUP(K666,'Վարկանիշային չափորոշիչներ'!$G$6:$GE$68,4,FALSE),0)</f>
        <v>0</v>
      </c>
      <c r="AC666" s="50">
        <f>IFERROR(VLOOKUP(L666,'Վարկանիշային չափորոշիչներ'!$G$6:$GE$68,4,FALSE),0)</f>
        <v>0</v>
      </c>
      <c r="AD666" s="50">
        <f>IFERROR(VLOOKUP(M666,'Վարկանիշային չափորոշիչներ'!$G$6:$GE$68,4,FALSE),0)</f>
        <v>0</v>
      </c>
      <c r="AE666" s="50">
        <f>IFERROR(VLOOKUP(N666,'Վարկանիշային չափորոշիչներ'!$G$6:$GE$68,4,FALSE),0)</f>
        <v>0</v>
      </c>
      <c r="AF666" s="50">
        <f>IFERROR(VLOOKUP(O666,'Վարկանիշային չափորոշիչներ'!$G$6:$GE$68,4,FALSE),0)</f>
        <v>0</v>
      </c>
      <c r="AG666" s="50">
        <f>IFERROR(VLOOKUP(P666,'Վարկանիշային չափորոշիչներ'!$G$6:$GE$68,4,FALSE),0)</f>
        <v>0</v>
      </c>
      <c r="AH666" s="50">
        <f>IFERROR(VLOOKUP(Q666,'Վարկանիշային չափորոշիչներ'!$G$6:$GE$68,4,FALSE),0)</f>
        <v>0</v>
      </c>
      <c r="AI666" s="50">
        <f>IFERROR(VLOOKUP(R666,'Վարկանիշային չափորոշիչներ'!$G$6:$GE$68,4,FALSE),0)</f>
        <v>0</v>
      </c>
      <c r="AJ666" s="50">
        <f>IFERROR(VLOOKUP(S666,'Վարկանիշային չափորոշիչներ'!$G$6:$GE$68,4,FALSE),0)</f>
        <v>0</v>
      </c>
      <c r="AK666" s="50">
        <f>IFERROR(VLOOKUP(T666,'Վարկանիշային չափորոշիչներ'!$G$6:$GE$68,4,FALSE),0)</f>
        <v>0</v>
      </c>
      <c r="AL666" s="50">
        <f>IFERROR(VLOOKUP(U666,'Վարկանիշային չափորոշիչներ'!$G$6:$GE$68,4,FALSE),0)</f>
        <v>0</v>
      </c>
      <c r="AM666" s="50">
        <f>IFERROR(VLOOKUP(V666,'Վարկանիշային չափորոշիչներ'!$G$6:$GE$68,4,FALSE),0)</f>
        <v>0</v>
      </c>
      <c r="AN666" s="50">
        <f t="shared" si="174"/>
        <v>0</v>
      </c>
    </row>
    <row r="667" spans="1:40" s="39" customFormat="1" ht="34.5" hidden="1" outlineLevel="2">
      <c r="A667" s="62">
        <v>1075</v>
      </c>
      <c r="B667" s="62">
        <v>21001</v>
      </c>
      <c r="C667" s="63" t="s">
        <v>745</v>
      </c>
      <c r="D667" s="64"/>
      <c r="E667" s="64"/>
      <c r="F667" s="65"/>
      <c r="G667" s="65"/>
      <c r="H667" s="65"/>
      <c r="I667" s="64"/>
      <c r="J667" s="64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50">
        <f t="shared" si="180"/>
        <v>0</v>
      </c>
      <c r="AB667" s="50">
        <f>IFERROR(VLOOKUP(K667,'Վարկանիշային չափորոշիչներ'!$G$6:$GE$68,4,FALSE),0)</f>
        <v>0</v>
      </c>
      <c r="AC667" s="50">
        <f>IFERROR(VLOOKUP(L667,'Վարկանիշային չափորոշիչներ'!$G$6:$GE$68,4,FALSE),0)</f>
        <v>0</v>
      </c>
      <c r="AD667" s="50">
        <f>IFERROR(VLOOKUP(M667,'Վարկանիշային չափորոշիչներ'!$G$6:$GE$68,4,FALSE),0)</f>
        <v>0</v>
      </c>
      <c r="AE667" s="50">
        <f>IFERROR(VLOOKUP(N667,'Վարկանիշային չափորոշիչներ'!$G$6:$GE$68,4,FALSE),0)</f>
        <v>0</v>
      </c>
      <c r="AF667" s="50">
        <f>IFERROR(VLOOKUP(O667,'Վարկանիշային չափորոշիչներ'!$G$6:$GE$68,4,FALSE),0)</f>
        <v>0</v>
      </c>
      <c r="AG667" s="50">
        <f>IFERROR(VLOOKUP(P667,'Վարկանիշային չափորոշիչներ'!$G$6:$GE$68,4,FALSE),0)</f>
        <v>0</v>
      </c>
      <c r="AH667" s="50">
        <f>IFERROR(VLOOKUP(Q667,'Վարկանիշային չափորոշիչներ'!$G$6:$GE$68,4,FALSE),0)</f>
        <v>0</v>
      </c>
      <c r="AI667" s="50">
        <f>IFERROR(VLOOKUP(R667,'Վարկանիշային չափորոշիչներ'!$G$6:$GE$68,4,FALSE),0)</f>
        <v>0</v>
      </c>
      <c r="AJ667" s="50">
        <f>IFERROR(VLOOKUP(S667,'Վարկանիշային չափորոշիչներ'!$G$6:$GE$68,4,FALSE),0)</f>
        <v>0</v>
      </c>
      <c r="AK667" s="50">
        <f>IFERROR(VLOOKUP(T667,'Վարկանիշային չափորոշիչներ'!$G$6:$GE$68,4,FALSE),0)</f>
        <v>0</v>
      </c>
      <c r="AL667" s="50">
        <f>IFERROR(VLOOKUP(U667,'Վարկանիշային չափորոշիչներ'!$G$6:$GE$68,4,FALSE),0)</f>
        <v>0</v>
      </c>
      <c r="AM667" s="50">
        <f>IFERROR(VLOOKUP(V667,'Վարկանիշային չափորոշիչներ'!$G$6:$GE$68,4,FALSE),0)</f>
        <v>0</v>
      </c>
      <c r="AN667" s="50">
        <f t="shared" si="174"/>
        <v>0</v>
      </c>
    </row>
    <row r="668" spans="1:40" s="39" customFormat="1" ht="51.75" hidden="1" outlineLevel="2">
      <c r="A668" s="62">
        <v>1075</v>
      </c>
      <c r="B668" s="62">
        <v>32001</v>
      </c>
      <c r="C668" s="63" t="s">
        <v>746</v>
      </c>
      <c r="D668" s="64"/>
      <c r="E668" s="64"/>
      <c r="F668" s="65"/>
      <c r="G668" s="65"/>
      <c r="H668" s="65"/>
      <c r="I668" s="64"/>
      <c r="J668" s="64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50">
        <f t="shared" si="180"/>
        <v>0</v>
      </c>
      <c r="AB668" s="50">
        <f>IFERROR(VLOOKUP(K668,'Վարկանիշային չափորոշիչներ'!$G$6:$GE$68,4,FALSE),0)</f>
        <v>0</v>
      </c>
      <c r="AC668" s="50">
        <f>IFERROR(VLOOKUP(L668,'Վարկանիշային չափորոշիչներ'!$G$6:$GE$68,4,FALSE),0)</f>
        <v>0</v>
      </c>
      <c r="AD668" s="50">
        <f>IFERROR(VLOOKUP(M668,'Վարկանիշային չափորոշիչներ'!$G$6:$GE$68,4,FALSE),0)</f>
        <v>0</v>
      </c>
      <c r="AE668" s="50">
        <f>IFERROR(VLOOKUP(N668,'Վարկանիշային չափորոշիչներ'!$G$6:$GE$68,4,FALSE),0)</f>
        <v>0</v>
      </c>
      <c r="AF668" s="50">
        <f>IFERROR(VLOOKUP(O668,'Վարկանիշային չափորոշիչներ'!$G$6:$GE$68,4,FALSE),0)</f>
        <v>0</v>
      </c>
      <c r="AG668" s="50">
        <f>IFERROR(VLOOKUP(P668,'Վարկանիշային չափորոշիչներ'!$G$6:$GE$68,4,FALSE),0)</f>
        <v>0</v>
      </c>
      <c r="AH668" s="50">
        <f>IFERROR(VLOOKUP(Q668,'Վարկանիշային չափորոշիչներ'!$G$6:$GE$68,4,FALSE),0)</f>
        <v>0</v>
      </c>
      <c r="AI668" s="50">
        <f>IFERROR(VLOOKUP(R668,'Վարկանիշային չափորոշիչներ'!$G$6:$GE$68,4,FALSE),0)</f>
        <v>0</v>
      </c>
      <c r="AJ668" s="50">
        <f>IFERROR(VLOOKUP(S668,'Վարկանիշային չափորոշիչներ'!$G$6:$GE$68,4,FALSE),0)</f>
        <v>0</v>
      </c>
      <c r="AK668" s="50">
        <f>IFERROR(VLOOKUP(T668,'Վարկանիշային չափորոշիչներ'!$G$6:$GE$68,4,FALSE),0)</f>
        <v>0</v>
      </c>
      <c r="AL668" s="50">
        <f>IFERROR(VLOOKUP(U668,'Վարկանիշային չափորոշիչներ'!$G$6:$GE$68,4,FALSE),0)</f>
        <v>0</v>
      </c>
      <c r="AM668" s="50">
        <f>IFERROR(VLOOKUP(V668,'Վարկանիշային չափորոշիչներ'!$G$6:$GE$68,4,FALSE),0)</f>
        <v>0</v>
      </c>
      <c r="AN668" s="50">
        <f t="shared" ref="AN668:AN717" si="181">SUM(AB668:AM668)</f>
        <v>0</v>
      </c>
    </row>
    <row r="669" spans="1:40" s="39" customFormat="1" ht="69" hidden="1" outlineLevel="2">
      <c r="A669" s="62">
        <v>1075</v>
      </c>
      <c r="B669" s="62">
        <v>32008</v>
      </c>
      <c r="C669" s="63" t="s">
        <v>747</v>
      </c>
      <c r="D669" s="64"/>
      <c r="E669" s="64"/>
      <c r="F669" s="65"/>
      <c r="G669" s="65"/>
      <c r="H669" s="65"/>
      <c r="I669" s="64"/>
      <c r="J669" s="64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50">
        <f t="shared" si="180"/>
        <v>0</v>
      </c>
      <c r="AB669" s="50">
        <f>IFERROR(VLOOKUP(K669,'Վարկանիշային չափորոշիչներ'!$G$6:$GE$68,4,FALSE),0)</f>
        <v>0</v>
      </c>
      <c r="AC669" s="50">
        <f>IFERROR(VLOOKUP(L669,'Վարկանիշային չափորոշիչներ'!$G$6:$GE$68,4,FALSE),0)</f>
        <v>0</v>
      </c>
      <c r="AD669" s="50">
        <f>IFERROR(VLOOKUP(M669,'Վարկանիշային չափորոշիչներ'!$G$6:$GE$68,4,FALSE),0)</f>
        <v>0</v>
      </c>
      <c r="AE669" s="50">
        <f>IFERROR(VLOOKUP(N669,'Վարկանիշային չափորոշիչներ'!$G$6:$GE$68,4,FALSE),0)</f>
        <v>0</v>
      </c>
      <c r="AF669" s="50">
        <f>IFERROR(VLOOKUP(O669,'Վարկանիշային չափորոշիչներ'!$G$6:$GE$68,4,FALSE),0)</f>
        <v>0</v>
      </c>
      <c r="AG669" s="50">
        <f>IFERROR(VLOOKUP(P669,'Վարկանիշային չափորոշիչներ'!$G$6:$GE$68,4,FALSE),0)</f>
        <v>0</v>
      </c>
      <c r="AH669" s="50">
        <f>IFERROR(VLOOKUP(Q669,'Վարկանիշային չափորոշիչներ'!$G$6:$GE$68,4,FALSE),0)</f>
        <v>0</v>
      </c>
      <c r="AI669" s="50">
        <f>IFERROR(VLOOKUP(R669,'Վարկանիշային չափորոշիչներ'!$G$6:$GE$68,4,FALSE),0)</f>
        <v>0</v>
      </c>
      <c r="AJ669" s="50">
        <f>IFERROR(VLOOKUP(S669,'Վարկանիշային չափորոշիչներ'!$G$6:$GE$68,4,FALSE),0)</f>
        <v>0</v>
      </c>
      <c r="AK669" s="50">
        <f>IFERROR(VLOOKUP(T669,'Վարկանիշային չափորոշիչներ'!$G$6:$GE$68,4,FALSE),0)</f>
        <v>0</v>
      </c>
      <c r="AL669" s="50">
        <f>IFERROR(VLOOKUP(U669,'Վարկանիշային չափորոշիչներ'!$G$6:$GE$68,4,FALSE),0)</f>
        <v>0</v>
      </c>
      <c r="AM669" s="50">
        <f>IFERROR(VLOOKUP(V669,'Վարկանիշային չափորոշիչներ'!$G$6:$GE$68,4,FALSE),0)</f>
        <v>0</v>
      </c>
      <c r="AN669" s="50">
        <f t="shared" si="181"/>
        <v>0</v>
      </c>
    </row>
    <row r="670" spans="1:40" s="39" customFormat="1" ht="86.25" hidden="1" outlineLevel="2">
      <c r="A670" s="62">
        <v>1075</v>
      </c>
      <c r="B670" s="62">
        <v>32009</v>
      </c>
      <c r="C670" s="63" t="s">
        <v>748</v>
      </c>
      <c r="D670" s="64"/>
      <c r="E670" s="64"/>
      <c r="F670" s="65"/>
      <c r="G670" s="65"/>
      <c r="H670" s="65"/>
      <c r="I670" s="64"/>
      <c r="J670" s="64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50">
        <f t="shared" si="180"/>
        <v>0</v>
      </c>
      <c r="AB670" s="50">
        <f>IFERROR(VLOOKUP(K670,'Վարկանիշային չափորոշիչներ'!$G$6:$GE$68,4,FALSE),0)</f>
        <v>0</v>
      </c>
      <c r="AC670" s="50">
        <f>IFERROR(VLOOKUP(L670,'Վարկանիշային չափորոշիչներ'!$G$6:$GE$68,4,FALSE),0)</f>
        <v>0</v>
      </c>
      <c r="AD670" s="50">
        <f>IFERROR(VLOOKUP(M670,'Վարկանիշային չափորոշիչներ'!$G$6:$GE$68,4,FALSE),0)</f>
        <v>0</v>
      </c>
      <c r="AE670" s="50">
        <f>IFERROR(VLOOKUP(N670,'Վարկանիշային չափորոշիչներ'!$G$6:$GE$68,4,FALSE),0)</f>
        <v>0</v>
      </c>
      <c r="AF670" s="50">
        <f>IFERROR(VLOOKUP(O670,'Վարկանիշային չափորոշիչներ'!$G$6:$GE$68,4,FALSE),0)</f>
        <v>0</v>
      </c>
      <c r="AG670" s="50">
        <f>IFERROR(VLOOKUP(P670,'Վարկանիշային չափորոշիչներ'!$G$6:$GE$68,4,FALSE),0)</f>
        <v>0</v>
      </c>
      <c r="AH670" s="50">
        <f>IFERROR(VLOOKUP(Q670,'Վարկանիշային չափորոշիչներ'!$G$6:$GE$68,4,FALSE),0)</f>
        <v>0</v>
      </c>
      <c r="AI670" s="50">
        <f>IFERROR(VLOOKUP(R670,'Վարկանիշային չափորոշիչներ'!$G$6:$GE$68,4,FALSE),0)</f>
        <v>0</v>
      </c>
      <c r="AJ670" s="50">
        <f>IFERROR(VLOOKUP(S670,'Վարկանիշային չափորոշիչներ'!$G$6:$GE$68,4,FALSE),0)</f>
        <v>0</v>
      </c>
      <c r="AK670" s="50">
        <f>IFERROR(VLOOKUP(T670,'Վարկանիշային չափորոշիչներ'!$G$6:$GE$68,4,FALSE),0)</f>
        <v>0</v>
      </c>
      <c r="AL670" s="50">
        <f>IFERROR(VLOOKUP(U670,'Վարկանիշային չափորոշիչներ'!$G$6:$GE$68,4,FALSE),0)</f>
        <v>0</v>
      </c>
      <c r="AM670" s="50">
        <f>IFERROR(VLOOKUP(V670,'Վարկանիշային չափորոշիչներ'!$G$6:$GE$68,4,FALSE),0)</f>
        <v>0</v>
      </c>
      <c r="AN670" s="50">
        <f t="shared" si="181"/>
        <v>0</v>
      </c>
    </row>
    <row r="671" spans="1:40" s="39" customFormat="1" ht="34.5" hidden="1" outlineLevel="2">
      <c r="A671" s="62">
        <v>1075</v>
      </c>
      <c r="B671" s="62">
        <v>32010</v>
      </c>
      <c r="C671" s="63" t="s">
        <v>749</v>
      </c>
      <c r="D671" s="64"/>
      <c r="E671" s="64"/>
      <c r="F671" s="65"/>
      <c r="G671" s="66"/>
      <c r="H671" s="66"/>
      <c r="I671" s="64"/>
      <c r="J671" s="64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50">
        <f t="shared" si="180"/>
        <v>0</v>
      </c>
      <c r="AB671" s="50">
        <f>IFERROR(VLOOKUP(K671,'Վարկանիշային չափորոշիչներ'!$G$6:$GE$68,4,FALSE),0)</f>
        <v>0</v>
      </c>
      <c r="AC671" s="50">
        <f>IFERROR(VLOOKUP(L671,'Վարկանիշային չափորոշիչներ'!$G$6:$GE$68,4,FALSE),0)</f>
        <v>0</v>
      </c>
      <c r="AD671" s="50">
        <f>IFERROR(VLOOKUP(M671,'Վարկանիշային չափորոշիչներ'!$G$6:$GE$68,4,FALSE),0)</f>
        <v>0</v>
      </c>
      <c r="AE671" s="50">
        <f>IFERROR(VLOOKUP(N671,'Վարկանիշային չափորոշիչներ'!$G$6:$GE$68,4,FALSE),0)</f>
        <v>0</v>
      </c>
      <c r="AF671" s="50">
        <f>IFERROR(VLOOKUP(O671,'Վարկանիշային չափորոշիչներ'!$G$6:$GE$68,4,FALSE),0)</f>
        <v>0</v>
      </c>
      <c r="AG671" s="50">
        <f>IFERROR(VLOOKUP(P671,'Վարկանիշային չափորոշիչներ'!$G$6:$GE$68,4,FALSE),0)</f>
        <v>0</v>
      </c>
      <c r="AH671" s="50">
        <f>IFERROR(VLOOKUP(Q671,'Վարկանիշային չափորոշիչներ'!$G$6:$GE$68,4,FALSE),0)</f>
        <v>0</v>
      </c>
      <c r="AI671" s="50">
        <f>IFERROR(VLOOKUP(R671,'Վարկանիշային չափորոշիչներ'!$G$6:$GE$68,4,FALSE),0)</f>
        <v>0</v>
      </c>
      <c r="AJ671" s="50">
        <f>IFERROR(VLOOKUP(S671,'Վարկանիշային չափորոշիչներ'!$G$6:$GE$68,4,FALSE),0)</f>
        <v>0</v>
      </c>
      <c r="AK671" s="50">
        <f>IFERROR(VLOOKUP(T671,'Վարկանիշային չափորոշիչներ'!$G$6:$GE$68,4,FALSE),0)</f>
        <v>0</v>
      </c>
      <c r="AL671" s="50">
        <f>IFERROR(VLOOKUP(U671,'Վարկանիշային չափորոշիչներ'!$G$6:$GE$68,4,FALSE),0)</f>
        <v>0</v>
      </c>
      <c r="AM671" s="50">
        <f>IFERROR(VLOOKUP(V671,'Վարկանիշային չափորոշիչներ'!$G$6:$GE$68,4,FALSE),0)</f>
        <v>0</v>
      </c>
      <c r="AN671" s="50">
        <f t="shared" si="181"/>
        <v>0</v>
      </c>
    </row>
    <row r="672" spans="1:40" s="39" customFormat="1" ht="86.25" hidden="1" outlineLevel="2">
      <c r="A672" s="62">
        <v>1075</v>
      </c>
      <c r="B672" s="62">
        <v>11009</v>
      </c>
      <c r="C672" s="63" t="s">
        <v>750</v>
      </c>
      <c r="D672" s="64"/>
      <c r="E672" s="64"/>
      <c r="F672" s="65"/>
      <c r="G672" s="65"/>
      <c r="H672" s="65"/>
      <c r="I672" s="64"/>
      <c r="J672" s="64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50">
        <f t="shared" si="180"/>
        <v>0</v>
      </c>
      <c r="AB672" s="50">
        <f>IFERROR(VLOOKUP(K672,'Վարկանիշային չափորոշիչներ'!$G$6:$GE$68,4,FALSE),0)</f>
        <v>0</v>
      </c>
      <c r="AC672" s="50">
        <f>IFERROR(VLOOKUP(L672,'Վարկանիշային չափորոշիչներ'!$G$6:$GE$68,4,FALSE),0)</f>
        <v>0</v>
      </c>
      <c r="AD672" s="50">
        <f>IFERROR(VLOOKUP(M672,'Վարկանիշային չափորոշիչներ'!$G$6:$GE$68,4,FALSE),0)</f>
        <v>0</v>
      </c>
      <c r="AE672" s="50">
        <f>IFERROR(VLOOKUP(N672,'Վարկանիշային չափորոշիչներ'!$G$6:$GE$68,4,FALSE),0)</f>
        <v>0</v>
      </c>
      <c r="AF672" s="50">
        <f>IFERROR(VLOOKUP(O672,'Վարկանիշային չափորոշիչներ'!$G$6:$GE$68,4,FALSE),0)</f>
        <v>0</v>
      </c>
      <c r="AG672" s="50">
        <f>IFERROR(VLOOKUP(P672,'Վարկանիշային չափորոշիչներ'!$G$6:$GE$68,4,FALSE),0)</f>
        <v>0</v>
      </c>
      <c r="AH672" s="50">
        <f>IFERROR(VLOOKUP(Q672,'Վարկանիշային չափորոշիչներ'!$G$6:$GE$68,4,FALSE),0)</f>
        <v>0</v>
      </c>
      <c r="AI672" s="50">
        <f>IFERROR(VLOOKUP(R672,'Վարկանիշային չափորոշիչներ'!$G$6:$GE$68,4,FALSE),0)</f>
        <v>0</v>
      </c>
      <c r="AJ672" s="50">
        <f>IFERROR(VLOOKUP(S672,'Վարկանիշային չափորոշիչներ'!$G$6:$GE$68,4,FALSE),0)</f>
        <v>0</v>
      </c>
      <c r="AK672" s="50">
        <f>IFERROR(VLOOKUP(T672,'Վարկանիշային չափորոշիչներ'!$G$6:$GE$68,4,FALSE),0)</f>
        <v>0</v>
      </c>
      <c r="AL672" s="50">
        <f>IFERROR(VLOOKUP(U672,'Վարկանիշային չափորոշիչներ'!$G$6:$GE$68,4,FALSE),0)</f>
        <v>0</v>
      </c>
      <c r="AM672" s="50">
        <f>IFERROR(VLOOKUP(V672,'Վարկանիշային չափորոշիչներ'!$G$6:$GE$68,4,FALSE),0)</f>
        <v>0</v>
      </c>
      <c r="AN672" s="50">
        <f t="shared" si="181"/>
        <v>0</v>
      </c>
    </row>
    <row r="673" spans="1:40" s="39" customFormat="1" ht="34.5" hidden="1" outlineLevel="2">
      <c r="A673" s="62">
        <v>1075</v>
      </c>
      <c r="B673" s="62">
        <v>11010</v>
      </c>
      <c r="C673" s="63" t="s">
        <v>751</v>
      </c>
      <c r="D673" s="64"/>
      <c r="E673" s="64"/>
      <c r="F673" s="65"/>
      <c r="G673" s="66"/>
      <c r="H673" s="65"/>
      <c r="I673" s="64"/>
      <c r="J673" s="64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50">
        <f t="shared" si="180"/>
        <v>0</v>
      </c>
      <c r="AB673" s="50">
        <f>IFERROR(VLOOKUP(K673,'Վարկանիշային չափորոշիչներ'!$G$6:$GE$68,4,FALSE),0)</f>
        <v>0</v>
      </c>
      <c r="AC673" s="50">
        <f>IFERROR(VLOOKUP(L673,'Վարկանիշային չափորոշիչներ'!$G$6:$GE$68,4,FALSE),0)</f>
        <v>0</v>
      </c>
      <c r="AD673" s="50">
        <f>IFERROR(VLOOKUP(M673,'Վարկանիշային չափորոշիչներ'!$G$6:$GE$68,4,FALSE),0)</f>
        <v>0</v>
      </c>
      <c r="AE673" s="50">
        <f>IFERROR(VLOOKUP(N673,'Վարկանիշային չափորոշիչներ'!$G$6:$GE$68,4,FALSE),0)</f>
        <v>0</v>
      </c>
      <c r="AF673" s="50">
        <f>IFERROR(VLOOKUP(O673,'Վարկանիշային չափորոշիչներ'!$G$6:$GE$68,4,FALSE),0)</f>
        <v>0</v>
      </c>
      <c r="AG673" s="50">
        <f>IFERROR(VLOOKUP(P673,'Վարկանիշային չափորոշիչներ'!$G$6:$GE$68,4,FALSE),0)</f>
        <v>0</v>
      </c>
      <c r="AH673" s="50">
        <f>IFERROR(VLOOKUP(Q673,'Վարկանիշային չափորոշիչներ'!$G$6:$GE$68,4,FALSE),0)</f>
        <v>0</v>
      </c>
      <c r="AI673" s="50">
        <f>IFERROR(VLOOKUP(R673,'Վարկանիշային չափորոշիչներ'!$G$6:$GE$68,4,FALSE),0)</f>
        <v>0</v>
      </c>
      <c r="AJ673" s="50">
        <f>IFERROR(VLOOKUP(S673,'Վարկանիշային չափորոշիչներ'!$G$6:$GE$68,4,FALSE),0)</f>
        <v>0</v>
      </c>
      <c r="AK673" s="50">
        <f>IFERROR(VLOOKUP(T673,'Վարկանիշային չափորոշիչներ'!$G$6:$GE$68,4,FALSE),0)</f>
        <v>0</v>
      </c>
      <c r="AL673" s="50">
        <f>IFERROR(VLOOKUP(U673,'Վարկանիշային չափորոշիչներ'!$G$6:$GE$68,4,FALSE),0)</f>
        <v>0</v>
      </c>
      <c r="AM673" s="50">
        <f>IFERROR(VLOOKUP(V673,'Վարկանիշային չափորոշիչներ'!$G$6:$GE$68,4,FALSE),0)</f>
        <v>0</v>
      </c>
      <c r="AN673" s="50">
        <f t="shared" si="181"/>
        <v>0</v>
      </c>
    </row>
    <row r="674" spans="1:40" s="39" customFormat="1" ht="69" hidden="1" outlineLevel="2">
      <c r="A674" s="62">
        <v>1075</v>
      </c>
      <c r="B674" s="62">
        <v>11008</v>
      </c>
      <c r="C674" s="63" t="s">
        <v>752</v>
      </c>
      <c r="D674" s="64"/>
      <c r="E674" s="64"/>
      <c r="F674" s="65"/>
      <c r="G674" s="66"/>
      <c r="H674" s="65"/>
      <c r="I674" s="64"/>
      <c r="J674" s="64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50">
        <f t="shared" si="180"/>
        <v>0</v>
      </c>
      <c r="AB674" s="50">
        <f>IFERROR(VLOOKUP(K674,'Վարկանիշային չափորոշիչներ'!$G$6:$GE$68,4,FALSE),0)</f>
        <v>0</v>
      </c>
      <c r="AC674" s="50">
        <f>IFERROR(VLOOKUP(L674,'Վարկանիշային չափորոշիչներ'!$G$6:$GE$68,4,FALSE),0)</f>
        <v>0</v>
      </c>
      <c r="AD674" s="50">
        <f>IFERROR(VLOOKUP(M674,'Վարկանիշային չափորոշիչներ'!$G$6:$GE$68,4,FALSE),0)</f>
        <v>0</v>
      </c>
      <c r="AE674" s="50">
        <f>IFERROR(VLOOKUP(N674,'Վարկանիշային չափորոշիչներ'!$G$6:$GE$68,4,FALSE),0)</f>
        <v>0</v>
      </c>
      <c r="AF674" s="50">
        <f>IFERROR(VLOOKUP(O674,'Վարկանիշային չափորոշիչներ'!$G$6:$GE$68,4,FALSE),0)</f>
        <v>0</v>
      </c>
      <c r="AG674" s="50">
        <f>IFERROR(VLOOKUP(P674,'Վարկանիշային չափորոշիչներ'!$G$6:$GE$68,4,FALSE),0)</f>
        <v>0</v>
      </c>
      <c r="AH674" s="50">
        <f>IFERROR(VLOOKUP(Q674,'Վարկանիշային չափորոշիչներ'!$G$6:$GE$68,4,FALSE),0)</f>
        <v>0</v>
      </c>
      <c r="AI674" s="50">
        <f>IFERROR(VLOOKUP(R674,'Վարկանիշային չափորոշիչներ'!$G$6:$GE$68,4,FALSE),0)</f>
        <v>0</v>
      </c>
      <c r="AJ674" s="50">
        <f>IFERROR(VLOOKUP(S674,'Վարկանիշային չափորոշիչներ'!$G$6:$GE$68,4,FALSE),0)</f>
        <v>0</v>
      </c>
      <c r="AK674" s="50">
        <f>IFERROR(VLOOKUP(T674,'Վարկանիշային չափորոշիչներ'!$G$6:$GE$68,4,FALSE),0)</f>
        <v>0</v>
      </c>
      <c r="AL674" s="50">
        <f>IFERROR(VLOOKUP(U674,'Վարկանիշային չափորոշիչներ'!$G$6:$GE$68,4,FALSE),0)</f>
        <v>0</v>
      </c>
      <c r="AM674" s="50">
        <f>IFERROR(VLOOKUP(V674,'Վարկանիշային չափորոշիչներ'!$G$6:$GE$68,4,FALSE),0)</f>
        <v>0</v>
      </c>
      <c r="AN674" s="50">
        <f t="shared" si="181"/>
        <v>0</v>
      </c>
    </row>
    <row r="675" spans="1:40" s="39" customFormat="1" ht="51.75" hidden="1" outlineLevel="1">
      <c r="A675" s="57">
        <v>1111</v>
      </c>
      <c r="B675" s="130"/>
      <c r="C675" s="58" t="s">
        <v>753</v>
      </c>
      <c r="D675" s="59">
        <f>SUM(D676:D690)</f>
        <v>0</v>
      </c>
      <c r="E675" s="59">
        <f>SUM(E676:E690)</f>
        <v>0</v>
      </c>
      <c r="F675" s="60">
        <f t="shared" ref="F675:H675" si="182">SUM(F676:F690)</f>
        <v>0</v>
      </c>
      <c r="G675" s="60">
        <f t="shared" si="182"/>
        <v>0</v>
      </c>
      <c r="H675" s="60">
        <f t="shared" si="182"/>
        <v>0</v>
      </c>
      <c r="I675" s="61" t="s">
        <v>74</v>
      </c>
      <c r="J675" s="61" t="s">
        <v>74</v>
      </c>
      <c r="K675" s="61" t="s">
        <v>74</v>
      </c>
      <c r="L675" s="61" t="s">
        <v>74</v>
      </c>
      <c r="M675" s="61" t="s">
        <v>74</v>
      </c>
      <c r="N675" s="61" t="s">
        <v>74</v>
      </c>
      <c r="O675" s="61" t="s">
        <v>74</v>
      </c>
      <c r="P675" s="61" t="s">
        <v>74</v>
      </c>
      <c r="Q675" s="61" t="s">
        <v>74</v>
      </c>
      <c r="R675" s="61" t="s">
        <v>74</v>
      </c>
      <c r="S675" s="61" t="s">
        <v>74</v>
      </c>
      <c r="T675" s="61" t="s">
        <v>74</v>
      </c>
      <c r="U675" s="61" t="s">
        <v>74</v>
      </c>
      <c r="V675" s="61" t="s">
        <v>74</v>
      </c>
      <c r="W675" s="61" t="s">
        <v>74</v>
      </c>
      <c r="AB675" s="50">
        <f>IFERROR(VLOOKUP(K675,'Վարկանիշային չափորոշիչներ'!$G$6:$GE$68,4,FALSE),0)</f>
        <v>0</v>
      </c>
      <c r="AC675" s="50">
        <f>IFERROR(VLOOKUP(L675,'Վարկանիշային չափորոշիչներ'!$G$6:$GE$68,4,FALSE),0)</f>
        <v>0</v>
      </c>
      <c r="AD675" s="50">
        <f>IFERROR(VLOOKUP(M675,'Վարկանիշային չափորոշիչներ'!$G$6:$GE$68,4,FALSE),0)</f>
        <v>0</v>
      </c>
      <c r="AE675" s="50">
        <f>IFERROR(VLOOKUP(N675,'Վարկանիշային չափորոշիչներ'!$G$6:$GE$68,4,FALSE),0)</f>
        <v>0</v>
      </c>
      <c r="AF675" s="50">
        <f>IFERROR(VLOOKUP(O675,'Վարկանիշային չափորոշիչներ'!$G$6:$GE$68,4,FALSE),0)</f>
        <v>0</v>
      </c>
      <c r="AG675" s="50">
        <f>IFERROR(VLOOKUP(P675,'Վարկանիշային չափորոշիչներ'!$G$6:$GE$68,4,FALSE),0)</f>
        <v>0</v>
      </c>
      <c r="AH675" s="50">
        <f>IFERROR(VLOOKUP(Q675,'Վարկանիշային չափորոշիչներ'!$G$6:$GE$68,4,FALSE),0)</f>
        <v>0</v>
      </c>
      <c r="AI675" s="50">
        <f>IFERROR(VLOOKUP(R675,'Վարկանիշային չափորոշիչներ'!$G$6:$GE$68,4,FALSE),0)</f>
        <v>0</v>
      </c>
      <c r="AJ675" s="50">
        <f>IFERROR(VLOOKUP(S675,'Վարկանիշային չափորոշիչներ'!$G$6:$GE$68,4,FALSE),0)</f>
        <v>0</v>
      </c>
      <c r="AK675" s="50">
        <f>IFERROR(VLOOKUP(T675,'Վարկանիշային չափորոշիչներ'!$G$6:$GE$68,4,FALSE),0)</f>
        <v>0</v>
      </c>
      <c r="AL675" s="50">
        <f>IFERROR(VLOOKUP(U675,'Վարկանիշային չափորոշիչներ'!$G$6:$GE$68,4,FALSE),0)</f>
        <v>0</v>
      </c>
      <c r="AM675" s="50">
        <f>IFERROR(VLOOKUP(V675,'Վարկանիշային չափորոշիչներ'!$G$6:$GE$68,4,FALSE),0)</f>
        <v>0</v>
      </c>
      <c r="AN675" s="50">
        <f t="shared" si="181"/>
        <v>0</v>
      </c>
    </row>
    <row r="676" spans="1:40" s="39" customFormat="1" ht="51.75" hidden="1" outlineLevel="2">
      <c r="A676" s="62">
        <v>1111</v>
      </c>
      <c r="B676" s="62">
        <v>11001</v>
      </c>
      <c r="C676" s="63" t="s">
        <v>754</v>
      </c>
      <c r="D676" s="64"/>
      <c r="E676" s="64"/>
      <c r="F676" s="65"/>
      <c r="G676" s="65"/>
      <c r="H676" s="65"/>
      <c r="I676" s="64"/>
      <c r="J676" s="64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50">
        <f t="shared" ref="W676:W690" si="183">AN676</f>
        <v>0</v>
      </c>
      <c r="AB676" s="50">
        <f>IFERROR(VLOOKUP(K676,'Վարկանիշային չափորոշիչներ'!$G$6:$GE$68,4,FALSE),0)</f>
        <v>0</v>
      </c>
      <c r="AC676" s="50">
        <f>IFERROR(VLOOKUP(L676,'Վարկանիշային չափորոշիչներ'!$G$6:$GE$68,4,FALSE),0)</f>
        <v>0</v>
      </c>
      <c r="AD676" s="50">
        <f>IFERROR(VLOOKUP(M676,'Վարկանիշային չափորոշիչներ'!$G$6:$GE$68,4,FALSE),0)</f>
        <v>0</v>
      </c>
      <c r="AE676" s="50">
        <f>IFERROR(VLOOKUP(N676,'Վարկանիշային չափորոշիչներ'!$G$6:$GE$68,4,FALSE),0)</f>
        <v>0</v>
      </c>
      <c r="AF676" s="50">
        <f>IFERROR(VLOOKUP(O676,'Վարկանիշային չափորոշիչներ'!$G$6:$GE$68,4,FALSE),0)</f>
        <v>0</v>
      </c>
      <c r="AG676" s="50">
        <f>IFERROR(VLOOKUP(P676,'Վարկանիշային չափորոշիչներ'!$G$6:$GE$68,4,FALSE),0)</f>
        <v>0</v>
      </c>
      <c r="AH676" s="50">
        <f>IFERROR(VLOOKUP(Q676,'Վարկանիշային չափորոշիչներ'!$G$6:$GE$68,4,FALSE),0)</f>
        <v>0</v>
      </c>
      <c r="AI676" s="50">
        <f>IFERROR(VLOOKUP(R676,'Վարկանիշային չափորոշիչներ'!$G$6:$GE$68,4,FALSE),0)</f>
        <v>0</v>
      </c>
      <c r="AJ676" s="50">
        <f>IFERROR(VLOOKUP(S676,'Վարկանիշային չափորոշիչներ'!$G$6:$GE$68,4,FALSE),0)</f>
        <v>0</v>
      </c>
      <c r="AK676" s="50">
        <f>IFERROR(VLOOKUP(T676,'Վարկանիշային չափորոշիչներ'!$G$6:$GE$68,4,FALSE),0)</f>
        <v>0</v>
      </c>
      <c r="AL676" s="50">
        <f>IFERROR(VLOOKUP(U676,'Վարկանիշային չափորոշիչներ'!$G$6:$GE$68,4,FALSE),0)</f>
        <v>0</v>
      </c>
      <c r="AM676" s="50">
        <f>IFERROR(VLOOKUP(V676,'Վարկանիշային չափորոշիչներ'!$G$6:$GE$68,4,FALSE),0)</f>
        <v>0</v>
      </c>
      <c r="AN676" s="50">
        <f t="shared" si="181"/>
        <v>0</v>
      </c>
    </row>
    <row r="677" spans="1:40" s="39" customFormat="1" ht="34.5" hidden="1" outlineLevel="2">
      <c r="A677" s="62">
        <v>1111</v>
      </c>
      <c r="B677" s="62">
        <v>11003</v>
      </c>
      <c r="C677" s="63" t="s">
        <v>755</v>
      </c>
      <c r="D677" s="64"/>
      <c r="E677" s="64"/>
      <c r="F677" s="65"/>
      <c r="G677" s="65"/>
      <c r="H677" s="65"/>
      <c r="I677" s="64"/>
      <c r="J677" s="64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50">
        <f t="shared" si="183"/>
        <v>0</v>
      </c>
      <c r="AB677" s="50">
        <f>IFERROR(VLOOKUP(K677,'Վարկանիշային չափորոշիչներ'!$G$6:$GE$68,4,FALSE),0)</f>
        <v>0</v>
      </c>
      <c r="AC677" s="50">
        <f>IFERROR(VLOOKUP(L677,'Վարկանիշային չափորոշիչներ'!$G$6:$GE$68,4,FALSE),0)</f>
        <v>0</v>
      </c>
      <c r="AD677" s="50">
        <f>IFERROR(VLOOKUP(M677,'Վարկանիշային չափորոշիչներ'!$G$6:$GE$68,4,FALSE),0)</f>
        <v>0</v>
      </c>
      <c r="AE677" s="50">
        <f>IFERROR(VLOOKUP(N677,'Վարկանիշային չափորոշիչներ'!$G$6:$GE$68,4,FALSE),0)</f>
        <v>0</v>
      </c>
      <c r="AF677" s="50">
        <f>IFERROR(VLOOKUP(O677,'Վարկանիշային չափորոշիչներ'!$G$6:$GE$68,4,FALSE),0)</f>
        <v>0</v>
      </c>
      <c r="AG677" s="50">
        <f>IFERROR(VLOOKUP(P677,'Վարկանիշային չափորոշիչներ'!$G$6:$GE$68,4,FALSE),0)</f>
        <v>0</v>
      </c>
      <c r="AH677" s="50">
        <f>IFERROR(VLOOKUP(Q677,'Վարկանիշային չափորոշիչներ'!$G$6:$GE$68,4,FALSE),0)</f>
        <v>0</v>
      </c>
      <c r="AI677" s="50">
        <f>IFERROR(VLOOKUP(R677,'Վարկանիշային չափորոշիչներ'!$G$6:$GE$68,4,FALSE),0)</f>
        <v>0</v>
      </c>
      <c r="AJ677" s="50">
        <f>IFERROR(VLOOKUP(S677,'Վարկանիշային չափորոշիչներ'!$G$6:$GE$68,4,FALSE),0)</f>
        <v>0</v>
      </c>
      <c r="AK677" s="50">
        <f>IFERROR(VLOOKUP(T677,'Վարկանիշային չափորոշիչներ'!$G$6:$GE$68,4,FALSE),0)</f>
        <v>0</v>
      </c>
      <c r="AL677" s="50">
        <f>IFERROR(VLOOKUP(U677,'Վարկանիշային չափորոշիչներ'!$G$6:$GE$68,4,FALSE),0)</f>
        <v>0</v>
      </c>
      <c r="AM677" s="50">
        <f>IFERROR(VLOOKUP(V677,'Վարկանիշային չափորոշիչներ'!$G$6:$GE$68,4,FALSE),0)</f>
        <v>0</v>
      </c>
      <c r="AN677" s="50">
        <f t="shared" si="181"/>
        <v>0</v>
      </c>
    </row>
    <row r="678" spans="1:40" s="39" customFormat="1" ht="103.5" hidden="1" outlineLevel="2">
      <c r="A678" s="62">
        <v>1111</v>
      </c>
      <c r="B678" s="99">
        <v>11007</v>
      </c>
      <c r="C678" s="63" t="s">
        <v>756</v>
      </c>
      <c r="D678" s="64"/>
      <c r="E678" s="64"/>
      <c r="F678" s="65"/>
      <c r="G678" s="66"/>
      <c r="H678" s="65"/>
      <c r="I678" s="64"/>
      <c r="J678" s="64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50">
        <f t="shared" si="183"/>
        <v>0</v>
      </c>
      <c r="AB678" s="50">
        <f>IFERROR(VLOOKUP(K678,'Վարկանիշային չափորոշիչներ'!$G$6:$GE$68,4,FALSE),0)</f>
        <v>0</v>
      </c>
      <c r="AC678" s="50">
        <f>IFERROR(VLOOKUP(L678,'Վարկանիշային չափորոշիչներ'!$G$6:$GE$68,4,FALSE),0)</f>
        <v>0</v>
      </c>
      <c r="AD678" s="50">
        <f>IFERROR(VLOOKUP(M678,'Վարկանիշային չափորոշիչներ'!$G$6:$GE$68,4,FALSE),0)</f>
        <v>0</v>
      </c>
      <c r="AE678" s="50">
        <f>IFERROR(VLOOKUP(N678,'Վարկանիշային չափորոշիչներ'!$G$6:$GE$68,4,FALSE),0)</f>
        <v>0</v>
      </c>
      <c r="AF678" s="50">
        <f>IFERROR(VLOOKUP(O678,'Վարկանիշային չափորոշիչներ'!$G$6:$GE$68,4,FALSE),0)</f>
        <v>0</v>
      </c>
      <c r="AG678" s="50">
        <f>IFERROR(VLOOKUP(P678,'Վարկանիշային չափորոշիչներ'!$G$6:$GE$68,4,FALSE),0)</f>
        <v>0</v>
      </c>
      <c r="AH678" s="50">
        <f>IFERROR(VLOOKUP(Q678,'Վարկանիշային չափորոշիչներ'!$G$6:$GE$68,4,FALSE),0)</f>
        <v>0</v>
      </c>
      <c r="AI678" s="50">
        <f>IFERROR(VLOOKUP(R678,'Վարկանիշային չափորոշիչներ'!$G$6:$GE$68,4,FALSE),0)</f>
        <v>0</v>
      </c>
      <c r="AJ678" s="50">
        <f>IFERROR(VLOOKUP(S678,'Վարկանիշային չափորոշիչներ'!$G$6:$GE$68,4,FALSE),0)</f>
        <v>0</v>
      </c>
      <c r="AK678" s="50">
        <f>IFERROR(VLOOKUP(T678,'Վարկանիշային չափորոշիչներ'!$G$6:$GE$68,4,FALSE),0)</f>
        <v>0</v>
      </c>
      <c r="AL678" s="50">
        <f>IFERROR(VLOOKUP(U678,'Վարկանիշային չափորոշիչներ'!$G$6:$GE$68,4,FALSE),0)</f>
        <v>0</v>
      </c>
      <c r="AM678" s="50">
        <f>IFERROR(VLOOKUP(V678,'Վարկանիշային չափորոշիչներ'!$G$6:$GE$68,4,FALSE),0)</f>
        <v>0</v>
      </c>
      <c r="AN678" s="50">
        <f t="shared" si="181"/>
        <v>0</v>
      </c>
    </row>
    <row r="679" spans="1:40" s="131" customFormat="1" ht="51.75" hidden="1" outlineLevel="2">
      <c r="A679" s="62">
        <v>1111</v>
      </c>
      <c r="B679" s="62">
        <v>12001</v>
      </c>
      <c r="C679" s="92" t="s">
        <v>757</v>
      </c>
      <c r="D679" s="151"/>
      <c r="E679" s="151"/>
      <c r="F679" s="65"/>
      <c r="G679" s="65"/>
      <c r="H679" s="65"/>
      <c r="I679" s="64"/>
      <c r="J679" s="64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50">
        <f t="shared" si="183"/>
        <v>0</v>
      </c>
      <c r="AB679" s="50">
        <f>IFERROR(VLOOKUP(K679,'Վարկանիշային չափորոշիչներ'!$G$6:$GE$68,4,FALSE),0)</f>
        <v>0</v>
      </c>
      <c r="AC679" s="50">
        <f>IFERROR(VLOOKUP(L679,'Վարկանիշային չափորոշիչներ'!$G$6:$GE$68,4,FALSE),0)</f>
        <v>0</v>
      </c>
      <c r="AD679" s="50">
        <f>IFERROR(VLOOKUP(M679,'Վարկանիշային չափորոշիչներ'!$G$6:$GE$68,4,FALSE),0)</f>
        <v>0</v>
      </c>
      <c r="AE679" s="50">
        <f>IFERROR(VLOOKUP(N679,'Վարկանիշային չափորոշիչներ'!$G$6:$GE$68,4,FALSE),0)</f>
        <v>0</v>
      </c>
      <c r="AF679" s="50">
        <f>IFERROR(VLOOKUP(O679,'Վարկանիշային չափորոշիչներ'!$G$6:$GE$68,4,FALSE),0)</f>
        <v>0</v>
      </c>
      <c r="AG679" s="50">
        <f>IFERROR(VLOOKUP(P679,'Վարկանիշային չափորոշիչներ'!$G$6:$GE$68,4,FALSE),0)</f>
        <v>0</v>
      </c>
      <c r="AH679" s="50">
        <f>IFERROR(VLOOKUP(Q679,'Վարկանիշային չափորոշիչներ'!$G$6:$GE$68,4,FALSE),0)</f>
        <v>0</v>
      </c>
      <c r="AI679" s="50">
        <f>IFERROR(VLOOKUP(R679,'Վարկանիշային չափորոշիչներ'!$G$6:$GE$68,4,FALSE),0)</f>
        <v>0</v>
      </c>
      <c r="AJ679" s="50">
        <f>IFERROR(VLOOKUP(S679,'Վարկանիշային չափորոշիչներ'!$G$6:$GE$68,4,FALSE),0)</f>
        <v>0</v>
      </c>
      <c r="AK679" s="50">
        <f>IFERROR(VLOOKUP(T679,'Վարկանիշային չափորոշիչներ'!$G$6:$GE$68,4,FALSE),0)</f>
        <v>0</v>
      </c>
      <c r="AL679" s="50">
        <f>IFERROR(VLOOKUP(U679,'Վարկանիշային չափորոշիչներ'!$G$6:$GE$68,4,FALSE),0)</f>
        <v>0</v>
      </c>
      <c r="AM679" s="50">
        <f>IFERROR(VLOOKUP(V679,'Վարկանիշային չափորոշիչներ'!$G$6:$GE$68,4,FALSE),0)</f>
        <v>0</v>
      </c>
      <c r="AN679" s="50">
        <f t="shared" si="181"/>
        <v>0</v>
      </c>
    </row>
    <row r="680" spans="1:40" s="131" customFormat="1" ht="69" hidden="1" outlineLevel="2">
      <c r="A680" s="62">
        <v>1111</v>
      </c>
      <c r="B680" s="62">
        <v>12002</v>
      </c>
      <c r="C680" s="63" t="s">
        <v>758</v>
      </c>
      <c r="D680" s="64"/>
      <c r="E680" s="64"/>
      <c r="F680" s="65"/>
      <c r="G680" s="65"/>
      <c r="H680" s="65"/>
      <c r="I680" s="64"/>
      <c r="J680" s="64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50">
        <f t="shared" si="183"/>
        <v>0</v>
      </c>
      <c r="AB680" s="50">
        <f>IFERROR(VLOOKUP(K680,'Վարկանիշային չափորոշիչներ'!$G$6:$GE$68,4,FALSE),0)</f>
        <v>0</v>
      </c>
      <c r="AC680" s="50">
        <f>IFERROR(VLOOKUP(L680,'Վարկանիշային չափորոշիչներ'!$G$6:$GE$68,4,FALSE),0)</f>
        <v>0</v>
      </c>
      <c r="AD680" s="50">
        <f>IFERROR(VLOOKUP(M680,'Վարկանիշային չափորոշիչներ'!$G$6:$GE$68,4,FALSE),0)</f>
        <v>0</v>
      </c>
      <c r="AE680" s="50">
        <f>IFERROR(VLOOKUP(N680,'Վարկանիշային չափորոշիչներ'!$G$6:$GE$68,4,FALSE),0)</f>
        <v>0</v>
      </c>
      <c r="AF680" s="50">
        <f>IFERROR(VLOOKUP(O680,'Վարկանիշային չափորոշիչներ'!$G$6:$GE$68,4,FALSE),0)</f>
        <v>0</v>
      </c>
      <c r="AG680" s="50">
        <f>IFERROR(VLOOKUP(P680,'Վարկանիշային չափորոշիչներ'!$G$6:$GE$68,4,FALSE),0)</f>
        <v>0</v>
      </c>
      <c r="AH680" s="50">
        <f>IFERROR(VLOOKUP(Q680,'Վարկանիշային չափորոշիչներ'!$G$6:$GE$68,4,FALSE),0)</f>
        <v>0</v>
      </c>
      <c r="AI680" s="50">
        <f>IFERROR(VLOOKUP(R680,'Վարկանիշային չափորոշիչներ'!$G$6:$GE$68,4,FALSE),0)</f>
        <v>0</v>
      </c>
      <c r="AJ680" s="50">
        <f>IFERROR(VLOOKUP(S680,'Վարկանիշային չափորոշիչներ'!$G$6:$GE$68,4,FALSE),0)</f>
        <v>0</v>
      </c>
      <c r="AK680" s="50">
        <f>IFERROR(VLOOKUP(T680,'Վարկանիշային չափորոշիչներ'!$G$6:$GE$68,4,FALSE),0)</f>
        <v>0</v>
      </c>
      <c r="AL680" s="50">
        <f>IFERROR(VLOOKUP(U680,'Վարկանիշային չափորոշիչներ'!$G$6:$GE$68,4,FALSE),0)</f>
        <v>0</v>
      </c>
      <c r="AM680" s="50">
        <f>IFERROR(VLOOKUP(V680,'Վարկանիշային չափորոշիչներ'!$G$6:$GE$68,4,FALSE),0)</f>
        <v>0</v>
      </c>
      <c r="AN680" s="50">
        <f t="shared" si="181"/>
        <v>0</v>
      </c>
    </row>
    <row r="681" spans="1:40" s="39" customFormat="1" ht="69" hidden="1" outlineLevel="2">
      <c r="A681" s="62">
        <v>1111</v>
      </c>
      <c r="B681" s="62">
        <v>12003</v>
      </c>
      <c r="C681" s="63" t="s">
        <v>759</v>
      </c>
      <c r="D681" s="64"/>
      <c r="E681" s="64"/>
      <c r="F681" s="65"/>
      <c r="G681" s="65"/>
      <c r="H681" s="65"/>
      <c r="I681" s="64"/>
      <c r="J681" s="64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50">
        <f t="shared" si="183"/>
        <v>0</v>
      </c>
      <c r="AB681" s="50">
        <f>IFERROR(VLOOKUP(K681,'Վարկանիշային չափորոշիչներ'!$G$6:$GE$68,4,FALSE),0)</f>
        <v>0</v>
      </c>
      <c r="AC681" s="50">
        <f>IFERROR(VLOOKUP(L681,'Վարկանիշային չափորոշիչներ'!$G$6:$GE$68,4,FALSE),0)</f>
        <v>0</v>
      </c>
      <c r="AD681" s="50">
        <f>IFERROR(VLOOKUP(M681,'Վարկանիշային չափորոշիչներ'!$G$6:$GE$68,4,FALSE),0)</f>
        <v>0</v>
      </c>
      <c r="AE681" s="50">
        <f>IFERROR(VLOOKUP(N681,'Վարկանիշային չափորոշիչներ'!$G$6:$GE$68,4,FALSE),0)</f>
        <v>0</v>
      </c>
      <c r="AF681" s="50">
        <f>IFERROR(VLOOKUP(O681,'Վարկանիշային չափորոշիչներ'!$G$6:$GE$68,4,FALSE),0)</f>
        <v>0</v>
      </c>
      <c r="AG681" s="50">
        <f>IFERROR(VLOOKUP(P681,'Վարկանիշային չափորոշիչներ'!$G$6:$GE$68,4,FALSE),0)</f>
        <v>0</v>
      </c>
      <c r="AH681" s="50">
        <f>IFERROR(VLOOKUP(Q681,'Վարկանիշային չափորոշիչներ'!$G$6:$GE$68,4,FALSE),0)</f>
        <v>0</v>
      </c>
      <c r="AI681" s="50">
        <f>IFERROR(VLOOKUP(R681,'Վարկանիշային չափորոշիչներ'!$G$6:$GE$68,4,FALSE),0)</f>
        <v>0</v>
      </c>
      <c r="AJ681" s="50">
        <f>IFERROR(VLOOKUP(S681,'Վարկանիշային չափորոշիչներ'!$G$6:$GE$68,4,FALSE),0)</f>
        <v>0</v>
      </c>
      <c r="AK681" s="50">
        <f>IFERROR(VLOOKUP(T681,'Վարկանիշային չափորոշիչներ'!$G$6:$GE$68,4,FALSE),0)</f>
        <v>0</v>
      </c>
      <c r="AL681" s="50">
        <f>IFERROR(VLOOKUP(U681,'Վարկանիշային չափորոշիչներ'!$G$6:$GE$68,4,FALSE),0)</f>
        <v>0</v>
      </c>
      <c r="AM681" s="50">
        <f>IFERROR(VLOOKUP(V681,'Վարկանիշային չափորոշիչներ'!$G$6:$GE$68,4,FALSE),0)</f>
        <v>0</v>
      </c>
      <c r="AN681" s="50">
        <f t="shared" si="181"/>
        <v>0</v>
      </c>
    </row>
    <row r="682" spans="1:40" s="131" customFormat="1" ht="51.75" hidden="1" outlineLevel="2">
      <c r="A682" s="62">
        <v>1111</v>
      </c>
      <c r="B682" s="62">
        <v>12004</v>
      </c>
      <c r="C682" s="92" t="s">
        <v>760</v>
      </c>
      <c r="D682" s="151"/>
      <c r="E682" s="151"/>
      <c r="F682" s="65"/>
      <c r="G682" s="65"/>
      <c r="H682" s="65"/>
      <c r="I682" s="64"/>
      <c r="J682" s="64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50">
        <f t="shared" si="183"/>
        <v>0</v>
      </c>
      <c r="AB682" s="50">
        <f>IFERROR(VLOOKUP(K682,'Վարկանիշային չափորոշիչներ'!$G$6:$GE$68,4,FALSE),0)</f>
        <v>0</v>
      </c>
      <c r="AC682" s="50">
        <f>IFERROR(VLOOKUP(L682,'Վարկանիշային չափորոշիչներ'!$G$6:$GE$68,4,FALSE),0)</f>
        <v>0</v>
      </c>
      <c r="AD682" s="50">
        <f>IFERROR(VLOOKUP(M682,'Վարկանիշային չափորոշիչներ'!$G$6:$GE$68,4,FALSE),0)</f>
        <v>0</v>
      </c>
      <c r="AE682" s="50">
        <f>IFERROR(VLOOKUP(N682,'Վարկանիշային չափորոշիչներ'!$G$6:$GE$68,4,FALSE),0)</f>
        <v>0</v>
      </c>
      <c r="AF682" s="50">
        <f>IFERROR(VLOOKUP(O682,'Վարկանիշային չափորոշիչներ'!$G$6:$GE$68,4,FALSE),0)</f>
        <v>0</v>
      </c>
      <c r="AG682" s="50">
        <f>IFERROR(VLOOKUP(P682,'Վարկանիշային չափորոշիչներ'!$G$6:$GE$68,4,FALSE),0)</f>
        <v>0</v>
      </c>
      <c r="AH682" s="50">
        <f>IFERROR(VLOOKUP(Q682,'Վարկանիշային չափորոշիչներ'!$G$6:$GE$68,4,FALSE),0)</f>
        <v>0</v>
      </c>
      <c r="AI682" s="50">
        <f>IFERROR(VLOOKUP(R682,'Վարկանիշային չափորոշիչներ'!$G$6:$GE$68,4,FALSE),0)</f>
        <v>0</v>
      </c>
      <c r="AJ682" s="50">
        <f>IFERROR(VLOOKUP(S682,'Վարկանիշային չափորոշիչներ'!$G$6:$GE$68,4,FALSE),0)</f>
        <v>0</v>
      </c>
      <c r="AK682" s="50">
        <f>IFERROR(VLOOKUP(T682,'Վարկանիշային չափորոշիչներ'!$G$6:$GE$68,4,FALSE),0)</f>
        <v>0</v>
      </c>
      <c r="AL682" s="50">
        <f>IFERROR(VLOOKUP(U682,'Վարկանիշային չափորոշիչներ'!$G$6:$GE$68,4,FALSE),0)</f>
        <v>0</v>
      </c>
      <c r="AM682" s="50">
        <f>IFERROR(VLOOKUP(V682,'Վարկանիշային չափորոշիչներ'!$G$6:$GE$68,4,FALSE),0)</f>
        <v>0</v>
      </c>
      <c r="AN682" s="50">
        <f t="shared" si="181"/>
        <v>0</v>
      </c>
    </row>
    <row r="683" spans="1:40" s="131" customFormat="1" ht="69" hidden="1" outlineLevel="2">
      <c r="A683" s="62">
        <v>1111</v>
      </c>
      <c r="B683" s="62">
        <v>12005</v>
      </c>
      <c r="C683" s="92" t="s">
        <v>761</v>
      </c>
      <c r="D683" s="151"/>
      <c r="E683" s="151"/>
      <c r="F683" s="65"/>
      <c r="G683" s="65"/>
      <c r="H683" s="65"/>
      <c r="I683" s="64"/>
      <c r="J683" s="64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50">
        <f t="shared" si="183"/>
        <v>0</v>
      </c>
      <c r="AB683" s="50">
        <f>IFERROR(VLOOKUP(K683,'Վարկանիշային չափորոշիչներ'!$G$6:$GE$68,4,FALSE),0)</f>
        <v>0</v>
      </c>
      <c r="AC683" s="50">
        <f>IFERROR(VLOOKUP(L683,'Վարկանիշային չափորոշիչներ'!$G$6:$GE$68,4,FALSE),0)</f>
        <v>0</v>
      </c>
      <c r="AD683" s="50">
        <f>IFERROR(VLOOKUP(M683,'Վարկանիշային չափորոշիչներ'!$G$6:$GE$68,4,FALSE),0)</f>
        <v>0</v>
      </c>
      <c r="AE683" s="50">
        <f>IFERROR(VLOOKUP(N683,'Վարկանիշային չափորոշիչներ'!$G$6:$GE$68,4,FALSE),0)</f>
        <v>0</v>
      </c>
      <c r="AF683" s="50">
        <f>IFERROR(VLOOKUP(O683,'Վարկանիշային չափորոշիչներ'!$G$6:$GE$68,4,FALSE),0)</f>
        <v>0</v>
      </c>
      <c r="AG683" s="50">
        <f>IFERROR(VLOOKUP(P683,'Վարկանիշային չափորոշիչներ'!$G$6:$GE$68,4,FALSE),0)</f>
        <v>0</v>
      </c>
      <c r="AH683" s="50">
        <f>IFERROR(VLOOKUP(Q683,'Վարկանիշային չափորոշիչներ'!$G$6:$GE$68,4,FALSE),0)</f>
        <v>0</v>
      </c>
      <c r="AI683" s="50">
        <f>IFERROR(VLOOKUP(R683,'Վարկանիշային չափորոշիչներ'!$G$6:$GE$68,4,FALSE),0)</f>
        <v>0</v>
      </c>
      <c r="AJ683" s="50">
        <f>IFERROR(VLOOKUP(S683,'Վարկանիշային չափորոշիչներ'!$G$6:$GE$68,4,FALSE),0)</f>
        <v>0</v>
      </c>
      <c r="AK683" s="50">
        <f>IFERROR(VLOOKUP(T683,'Վարկանիշային չափորոշիչներ'!$G$6:$GE$68,4,FALSE),0)</f>
        <v>0</v>
      </c>
      <c r="AL683" s="50">
        <f>IFERROR(VLOOKUP(U683,'Վարկանիշային չափորոշիչներ'!$G$6:$GE$68,4,FALSE),0)</f>
        <v>0</v>
      </c>
      <c r="AM683" s="50">
        <f>IFERROR(VLOOKUP(V683,'Վարկանիշային չափորոշիչներ'!$G$6:$GE$68,4,FALSE),0)</f>
        <v>0</v>
      </c>
      <c r="AN683" s="50">
        <f t="shared" si="181"/>
        <v>0</v>
      </c>
    </row>
    <row r="684" spans="1:40" s="39" customFormat="1" ht="69" hidden="1" outlineLevel="2">
      <c r="A684" s="62">
        <v>1111</v>
      </c>
      <c r="B684" s="62">
        <v>12006</v>
      </c>
      <c r="C684" s="63" t="s">
        <v>762</v>
      </c>
      <c r="D684" s="64"/>
      <c r="E684" s="64"/>
      <c r="F684" s="65"/>
      <c r="G684" s="65"/>
      <c r="H684" s="65"/>
      <c r="I684" s="64"/>
      <c r="J684" s="64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50">
        <f t="shared" si="183"/>
        <v>0</v>
      </c>
      <c r="AB684" s="50">
        <f>IFERROR(VLOOKUP(K684,'Վարկանիշային չափորոշիչներ'!$G$6:$GE$68,4,FALSE),0)</f>
        <v>0</v>
      </c>
      <c r="AC684" s="50">
        <f>IFERROR(VLOOKUP(L684,'Վարկանիշային չափորոշիչներ'!$G$6:$GE$68,4,FALSE),0)</f>
        <v>0</v>
      </c>
      <c r="AD684" s="50">
        <f>IFERROR(VLOOKUP(M684,'Վարկանիշային չափորոշիչներ'!$G$6:$GE$68,4,FALSE),0)</f>
        <v>0</v>
      </c>
      <c r="AE684" s="50">
        <f>IFERROR(VLOOKUP(N684,'Վարկանիշային չափորոշիչներ'!$G$6:$GE$68,4,FALSE),0)</f>
        <v>0</v>
      </c>
      <c r="AF684" s="50">
        <f>IFERROR(VLOOKUP(O684,'Վարկանիշային չափորոշիչներ'!$G$6:$GE$68,4,FALSE),0)</f>
        <v>0</v>
      </c>
      <c r="AG684" s="50">
        <f>IFERROR(VLOOKUP(P684,'Վարկանիշային չափորոշիչներ'!$G$6:$GE$68,4,FALSE),0)</f>
        <v>0</v>
      </c>
      <c r="AH684" s="50">
        <f>IFERROR(VLOOKUP(Q684,'Վարկանիշային չափորոշիչներ'!$G$6:$GE$68,4,FALSE),0)</f>
        <v>0</v>
      </c>
      <c r="AI684" s="50">
        <f>IFERROR(VLOOKUP(R684,'Վարկանիշային չափորոշիչներ'!$G$6:$GE$68,4,FALSE),0)</f>
        <v>0</v>
      </c>
      <c r="AJ684" s="50">
        <f>IFERROR(VLOOKUP(S684,'Վարկանիշային չափորոշիչներ'!$G$6:$GE$68,4,FALSE),0)</f>
        <v>0</v>
      </c>
      <c r="AK684" s="50">
        <f>IFERROR(VLOOKUP(T684,'Վարկանիշային չափորոշիչներ'!$G$6:$GE$68,4,FALSE),0)</f>
        <v>0</v>
      </c>
      <c r="AL684" s="50">
        <f>IFERROR(VLOOKUP(U684,'Վարկանիշային չափորոշիչներ'!$G$6:$GE$68,4,FALSE),0)</f>
        <v>0</v>
      </c>
      <c r="AM684" s="50">
        <f>IFERROR(VLOOKUP(V684,'Վարկանիշային չափորոշիչներ'!$G$6:$GE$68,4,FALSE),0)</f>
        <v>0</v>
      </c>
      <c r="AN684" s="50">
        <f t="shared" si="181"/>
        <v>0</v>
      </c>
    </row>
    <row r="685" spans="1:40" s="39" customFormat="1" ht="120.75" hidden="1" outlineLevel="2">
      <c r="A685" s="62">
        <v>1111</v>
      </c>
      <c r="B685" s="62">
        <v>12007</v>
      </c>
      <c r="C685" s="63" t="s">
        <v>763</v>
      </c>
      <c r="D685" s="64"/>
      <c r="E685" s="64"/>
      <c r="F685" s="65"/>
      <c r="G685" s="65"/>
      <c r="H685" s="65"/>
      <c r="I685" s="64"/>
      <c r="J685" s="64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50">
        <f t="shared" si="183"/>
        <v>0</v>
      </c>
      <c r="AB685" s="50">
        <f>IFERROR(VLOOKUP(K685,'Վարկանիշային չափորոշիչներ'!$G$6:$GE$68,4,FALSE),0)</f>
        <v>0</v>
      </c>
      <c r="AC685" s="50">
        <f>IFERROR(VLOOKUP(L685,'Վարկանիշային չափորոշիչներ'!$G$6:$GE$68,4,FALSE),0)</f>
        <v>0</v>
      </c>
      <c r="AD685" s="50">
        <f>IFERROR(VLOOKUP(M685,'Վարկանիշային չափորոշիչներ'!$G$6:$GE$68,4,FALSE),0)</f>
        <v>0</v>
      </c>
      <c r="AE685" s="50">
        <f>IFERROR(VLOOKUP(N685,'Վարկանիշային չափորոշիչներ'!$G$6:$GE$68,4,FALSE),0)</f>
        <v>0</v>
      </c>
      <c r="AF685" s="50">
        <f>IFERROR(VLOOKUP(O685,'Վարկանիշային չափորոշիչներ'!$G$6:$GE$68,4,FALSE),0)</f>
        <v>0</v>
      </c>
      <c r="AG685" s="50">
        <f>IFERROR(VLOOKUP(P685,'Վարկանիշային չափորոշիչներ'!$G$6:$GE$68,4,FALSE),0)</f>
        <v>0</v>
      </c>
      <c r="AH685" s="50">
        <f>IFERROR(VLOOKUP(Q685,'Վարկանիշային չափորոշիչներ'!$G$6:$GE$68,4,FALSE),0)</f>
        <v>0</v>
      </c>
      <c r="AI685" s="50">
        <f>IFERROR(VLOOKUP(R685,'Վարկանիշային չափորոշիչներ'!$G$6:$GE$68,4,FALSE),0)</f>
        <v>0</v>
      </c>
      <c r="AJ685" s="50">
        <f>IFERROR(VLOOKUP(S685,'Վարկանիշային չափորոշիչներ'!$G$6:$GE$68,4,FALSE),0)</f>
        <v>0</v>
      </c>
      <c r="AK685" s="50">
        <f>IFERROR(VLOOKUP(T685,'Վարկանիշային չափորոշիչներ'!$G$6:$GE$68,4,FALSE),0)</f>
        <v>0</v>
      </c>
      <c r="AL685" s="50">
        <f>IFERROR(VLOOKUP(U685,'Վարկանիշային չափորոշիչներ'!$G$6:$GE$68,4,FALSE),0)</f>
        <v>0</v>
      </c>
      <c r="AM685" s="50">
        <f>IFERROR(VLOOKUP(V685,'Վարկանիշային չափորոշիչներ'!$G$6:$GE$68,4,FALSE),0)</f>
        <v>0</v>
      </c>
      <c r="AN685" s="50">
        <f t="shared" si="181"/>
        <v>0</v>
      </c>
    </row>
    <row r="686" spans="1:40" s="39" customFormat="1" ht="51.75" hidden="1" outlineLevel="2">
      <c r="A686" s="62">
        <v>1111</v>
      </c>
      <c r="B686" s="62">
        <v>12008</v>
      </c>
      <c r="C686" s="63" t="s">
        <v>764</v>
      </c>
      <c r="D686" s="64"/>
      <c r="E686" s="64"/>
      <c r="F686" s="65"/>
      <c r="G686" s="66"/>
      <c r="H686" s="65"/>
      <c r="I686" s="64"/>
      <c r="J686" s="64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50">
        <f t="shared" si="183"/>
        <v>0</v>
      </c>
      <c r="AB686" s="50">
        <f>IFERROR(VLOOKUP(K686,'Վարկանիշային չափորոշիչներ'!$G$6:$GE$68,4,FALSE),0)</f>
        <v>0</v>
      </c>
      <c r="AC686" s="50">
        <f>IFERROR(VLOOKUP(L686,'Վարկանիշային չափորոշիչներ'!$G$6:$GE$68,4,FALSE),0)</f>
        <v>0</v>
      </c>
      <c r="AD686" s="50">
        <f>IFERROR(VLOOKUP(M686,'Վարկանիշային չափորոշիչներ'!$G$6:$GE$68,4,FALSE),0)</f>
        <v>0</v>
      </c>
      <c r="AE686" s="50">
        <f>IFERROR(VLOOKUP(N686,'Վարկանիշային չափորոշիչներ'!$G$6:$GE$68,4,FALSE),0)</f>
        <v>0</v>
      </c>
      <c r="AF686" s="50">
        <f>IFERROR(VLOOKUP(O686,'Վարկանիշային չափորոշիչներ'!$G$6:$GE$68,4,FALSE),0)</f>
        <v>0</v>
      </c>
      <c r="AG686" s="50">
        <f>IFERROR(VLOOKUP(P686,'Վարկանիշային չափորոշիչներ'!$G$6:$GE$68,4,FALSE),0)</f>
        <v>0</v>
      </c>
      <c r="AH686" s="50">
        <f>IFERROR(VLOOKUP(Q686,'Վարկանիշային չափորոշիչներ'!$G$6:$GE$68,4,FALSE),0)</f>
        <v>0</v>
      </c>
      <c r="AI686" s="50">
        <f>IFERROR(VLOOKUP(R686,'Վարկանիշային չափորոշիչներ'!$G$6:$GE$68,4,FALSE),0)</f>
        <v>0</v>
      </c>
      <c r="AJ686" s="50">
        <f>IFERROR(VLOOKUP(S686,'Վարկանիշային չափորոշիչներ'!$G$6:$GE$68,4,FALSE),0)</f>
        <v>0</v>
      </c>
      <c r="AK686" s="50">
        <f>IFERROR(VLOOKUP(T686,'Վարկանիշային չափորոշիչներ'!$G$6:$GE$68,4,FALSE),0)</f>
        <v>0</v>
      </c>
      <c r="AL686" s="50">
        <f>IFERROR(VLOOKUP(U686,'Վարկանիշային չափորոշիչներ'!$G$6:$GE$68,4,FALSE),0)</f>
        <v>0</v>
      </c>
      <c r="AM686" s="50">
        <f>IFERROR(VLOOKUP(V686,'Վարկանիշային չափորոշիչներ'!$G$6:$GE$68,4,FALSE),0)</f>
        <v>0</v>
      </c>
      <c r="AN686" s="50">
        <f t="shared" si="181"/>
        <v>0</v>
      </c>
    </row>
    <row r="687" spans="1:40" s="39" customFormat="1" ht="155.25" hidden="1" outlineLevel="2">
      <c r="A687" s="62">
        <v>1111</v>
      </c>
      <c r="B687" s="62">
        <v>12011</v>
      </c>
      <c r="C687" s="63" t="s">
        <v>765</v>
      </c>
      <c r="D687" s="64"/>
      <c r="E687" s="64"/>
      <c r="F687" s="66"/>
      <c r="G687" s="66"/>
      <c r="H687" s="65"/>
      <c r="I687" s="64"/>
      <c r="J687" s="64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50">
        <f t="shared" si="183"/>
        <v>0</v>
      </c>
      <c r="AB687" s="50">
        <f>IFERROR(VLOOKUP(K687,'Վարկանիշային չափորոշիչներ'!$G$6:$GE$68,4,FALSE),0)</f>
        <v>0</v>
      </c>
      <c r="AC687" s="50">
        <f>IFERROR(VLOOKUP(L687,'Վարկանիշային չափորոշիչներ'!$G$6:$GE$68,4,FALSE),0)</f>
        <v>0</v>
      </c>
      <c r="AD687" s="50">
        <f>IFERROR(VLOOKUP(M687,'Վարկանիշային չափորոշիչներ'!$G$6:$GE$68,4,FALSE),0)</f>
        <v>0</v>
      </c>
      <c r="AE687" s="50">
        <f>IFERROR(VLOOKUP(N687,'Վարկանիշային չափորոշիչներ'!$G$6:$GE$68,4,FALSE),0)</f>
        <v>0</v>
      </c>
      <c r="AF687" s="50">
        <f>IFERROR(VLOOKUP(O687,'Վարկանիշային չափորոշիչներ'!$G$6:$GE$68,4,FALSE),0)</f>
        <v>0</v>
      </c>
      <c r="AG687" s="50">
        <f>IFERROR(VLOOKUP(P687,'Վարկանիշային չափորոշիչներ'!$G$6:$GE$68,4,FALSE),0)</f>
        <v>0</v>
      </c>
      <c r="AH687" s="50">
        <f>IFERROR(VLOOKUP(Q687,'Վարկանիշային չափորոշիչներ'!$G$6:$GE$68,4,FALSE),0)</f>
        <v>0</v>
      </c>
      <c r="AI687" s="50">
        <f>IFERROR(VLOOKUP(R687,'Վարկանիշային չափորոշիչներ'!$G$6:$GE$68,4,FALSE),0)</f>
        <v>0</v>
      </c>
      <c r="AJ687" s="50">
        <f>IFERROR(VLOOKUP(S687,'Վարկանիշային չափորոշիչներ'!$G$6:$GE$68,4,FALSE),0)</f>
        <v>0</v>
      </c>
      <c r="AK687" s="50">
        <f>IFERROR(VLOOKUP(T687,'Վարկանիշային չափորոշիչներ'!$G$6:$GE$68,4,FALSE),0)</f>
        <v>0</v>
      </c>
      <c r="AL687" s="50">
        <f>IFERROR(VLOOKUP(U687,'Վարկանիշային չափորոշիչներ'!$G$6:$GE$68,4,FALSE),0)</f>
        <v>0</v>
      </c>
      <c r="AM687" s="50">
        <f>IFERROR(VLOOKUP(V687,'Վարկանիշային չափորոշիչներ'!$G$6:$GE$68,4,FALSE),0)</f>
        <v>0</v>
      </c>
      <c r="AN687" s="50">
        <f t="shared" si="181"/>
        <v>0</v>
      </c>
    </row>
    <row r="688" spans="1:40" s="39" customFormat="1" ht="207" hidden="1" outlineLevel="2">
      <c r="A688" s="62">
        <v>1111</v>
      </c>
      <c r="B688" s="62">
        <v>12012</v>
      </c>
      <c r="C688" s="63" t="s">
        <v>766</v>
      </c>
      <c r="D688" s="64"/>
      <c r="E688" s="64"/>
      <c r="F688" s="66"/>
      <c r="G688" s="66"/>
      <c r="H688" s="65"/>
      <c r="I688" s="64"/>
      <c r="J688" s="64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50">
        <f t="shared" si="183"/>
        <v>0</v>
      </c>
      <c r="AB688" s="50">
        <f>IFERROR(VLOOKUP(K688,'Վարկանիշային չափորոշիչներ'!$G$6:$GE$68,4,FALSE),0)</f>
        <v>0</v>
      </c>
      <c r="AC688" s="50">
        <f>IFERROR(VLOOKUP(L688,'Վարկանիշային չափորոշիչներ'!$G$6:$GE$68,4,FALSE),0)</f>
        <v>0</v>
      </c>
      <c r="AD688" s="50">
        <f>IFERROR(VLOOKUP(M688,'Վարկանիշային չափորոշիչներ'!$G$6:$GE$68,4,FALSE),0)</f>
        <v>0</v>
      </c>
      <c r="AE688" s="50">
        <f>IFERROR(VLOOKUP(N688,'Վարկանիշային չափորոշիչներ'!$G$6:$GE$68,4,FALSE),0)</f>
        <v>0</v>
      </c>
      <c r="AF688" s="50">
        <f>IFERROR(VLOOKUP(O688,'Վարկանիշային չափորոշիչներ'!$G$6:$GE$68,4,FALSE),0)</f>
        <v>0</v>
      </c>
      <c r="AG688" s="50">
        <f>IFERROR(VLOOKUP(P688,'Վարկանիշային չափորոշիչներ'!$G$6:$GE$68,4,FALSE),0)</f>
        <v>0</v>
      </c>
      <c r="AH688" s="50">
        <f>IFERROR(VLOOKUP(Q688,'Վարկանիշային չափորոշիչներ'!$G$6:$GE$68,4,FALSE),0)</f>
        <v>0</v>
      </c>
      <c r="AI688" s="50">
        <f>IFERROR(VLOOKUP(R688,'Վարկանիշային չափորոշիչներ'!$G$6:$GE$68,4,FALSE),0)</f>
        <v>0</v>
      </c>
      <c r="AJ688" s="50">
        <f>IFERROR(VLOOKUP(S688,'Վարկանիշային չափորոշիչներ'!$G$6:$GE$68,4,FALSE),0)</f>
        <v>0</v>
      </c>
      <c r="AK688" s="50">
        <f>IFERROR(VLOOKUP(T688,'Վարկանիշային չափորոշիչներ'!$G$6:$GE$68,4,FALSE),0)</f>
        <v>0</v>
      </c>
      <c r="AL688" s="50">
        <f>IFERROR(VLOOKUP(U688,'Վարկանիշային չափորոշիչներ'!$G$6:$GE$68,4,FALSE),0)</f>
        <v>0</v>
      </c>
      <c r="AM688" s="50">
        <f>IFERROR(VLOOKUP(V688,'Վարկանիշային չափորոշիչներ'!$G$6:$GE$68,4,FALSE),0)</f>
        <v>0</v>
      </c>
      <c r="AN688" s="50">
        <f t="shared" si="181"/>
        <v>0</v>
      </c>
    </row>
    <row r="689" spans="1:40" s="39" customFormat="1" ht="86.25" hidden="1" outlineLevel="2">
      <c r="A689" s="62">
        <v>1111</v>
      </c>
      <c r="B689" s="62">
        <v>32001</v>
      </c>
      <c r="C689" s="63" t="s">
        <v>767</v>
      </c>
      <c r="D689" s="64"/>
      <c r="E689" s="64"/>
      <c r="F689" s="65"/>
      <c r="G689" s="65"/>
      <c r="H689" s="65"/>
      <c r="I689" s="64"/>
      <c r="J689" s="64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50">
        <f t="shared" si="183"/>
        <v>0</v>
      </c>
      <c r="AB689" s="50">
        <f>IFERROR(VLOOKUP(K689,'Վարկանիշային չափորոշիչներ'!$G$6:$GE$68,4,FALSE),0)</f>
        <v>0</v>
      </c>
      <c r="AC689" s="50">
        <f>IFERROR(VLOOKUP(L689,'Վարկանիշային չափորոշիչներ'!$G$6:$GE$68,4,FALSE),0)</f>
        <v>0</v>
      </c>
      <c r="AD689" s="50">
        <f>IFERROR(VLOOKUP(M689,'Վարկանիշային չափորոշիչներ'!$G$6:$GE$68,4,FALSE),0)</f>
        <v>0</v>
      </c>
      <c r="AE689" s="50">
        <f>IFERROR(VLOOKUP(N689,'Վարկանիշային չափորոշիչներ'!$G$6:$GE$68,4,FALSE),0)</f>
        <v>0</v>
      </c>
      <c r="AF689" s="50">
        <f>IFERROR(VLOOKUP(O689,'Վարկանիշային չափորոշիչներ'!$G$6:$GE$68,4,FALSE),0)</f>
        <v>0</v>
      </c>
      <c r="AG689" s="50">
        <f>IFERROR(VLOOKUP(P689,'Վարկանիշային չափորոշիչներ'!$G$6:$GE$68,4,FALSE),0)</f>
        <v>0</v>
      </c>
      <c r="AH689" s="50">
        <f>IFERROR(VLOOKUP(Q689,'Վարկանիշային չափորոշիչներ'!$G$6:$GE$68,4,FALSE),0)</f>
        <v>0</v>
      </c>
      <c r="AI689" s="50">
        <f>IFERROR(VLOOKUP(R689,'Վարկանիշային չափորոշիչներ'!$G$6:$GE$68,4,FALSE),0)</f>
        <v>0</v>
      </c>
      <c r="AJ689" s="50">
        <f>IFERROR(VLOOKUP(S689,'Վարկանիշային չափորոշիչներ'!$G$6:$GE$68,4,FALSE),0)</f>
        <v>0</v>
      </c>
      <c r="AK689" s="50">
        <f>IFERROR(VLOOKUP(T689,'Վարկանիշային չափորոշիչներ'!$G$6:$GE$68,4,FALSE),0)</f>
        <v>0</v>
      </c>
      <c r="AL689" s="50">
        <f>IFERROR(VLOOKUP(U689,'Վարկանիշային չափորոշիչներ'!$G$6:$GE$68,4,FALSE),0)</f>
        <v>0</v>
      </c>
      <c r="AM689" s="50">
        <f>IFERROR(VLOOKUP(V689,'Վարկանիշային չափորոշիչներ'!$G$6:$GE$68,4,FALSE),0)</f>
        <v>0</v>
      </c>
      <c r="AN689" s="50">
        <f t="shared" si="181"/>
        <v>0</v>
      </c>
    </row>
    <row r="690" spans="1:40" s="39" customFormat="1" ht="103.5" hidden="1" outlineLevel="2">
      <c r="A690" s="62">
        <v>1111</v>
      </c>
      <c r="B690" s="62">
        <v>32003</v>
      </c>
      <c r="C690" s="63" t="s">
        <v>768</v>
      </c>
      <c r="D690" s="64"/>
      <c r="E690" s="64"/>
      <c r="F690" s="65"/>
      <c r="G690" s="65"/>
      <c r="H690" s="65"/>
      <c r="I690" s="64"/>
      <c r="J690" s="64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50">
        <f t="shared" si="183"/>
        <v>0</v>
      </c>
      <c r="AB690" s="50">
        <f>IFERROR(VLOOKUP(K690,'Վարկանիշային չափորոշիչներ'!$G$6:$GE$68,4,FALSE),0)</f>
        <v>0</v>
      </c>
      <c r="AC690" s="50">
        <f>IFERROR(VLOOKUP(L690,'Վարկանիշային չափորոշիչներ'!$G$6:$GE$68,4,FALSE),0)</f>
        <v>0</v>
      </c>
      <c r="AD690" s="50">
        <f>IFERROR(VLOOKUP(M690,'Վարկանիշային չափորոշիչներ'!$G$6:$GE$68,4,FALSE),0)</f>
        <v>0</v>
      </c>
      <c r="AE690" s="50">
        <f>IFERROR(VLOOKUP(N690,'Վարկանիշային չափորոշիչներ'!$G$6:$GE$68,4,FALSE),0)</f>
        <v>0</v>
      </c>
      <c r="AF690" s="50">
        <f>IFERROR(VLOOKUP(O690,'Վարկանիշային չափորոշիչներ'!$G$6:$GE$68,4,FALSE),0)</f>
        <v>0</v>
      </c>
      <c r="AG690" s="50">
        <f>IFERROR(VLOOKUP(P690,'Վարկանիշային չափորոշիչներ'!$G$6:$GE$68,4,FALSE),0)</f>
        <v>0</v>
      </c>
      <c r="AH690" s="50">
        <f>IFERROR(VLOOKUP(Q690,'Վարկանիշային չափորոշիչներ'!$G$6:$GE$68,4,FALSE),0)</f>
        <v>0</v>
      </c>
      <c r="AI690" s="50">
        <f>IFERROR(VLOOKUP(R690,'Վարկանիշային չափորոշիչներ'!$G$6:$GE$68,4,FALSE),0)</f>
        <v>0</v>
      </c>
      <c r="AJ690" s="50">
        <f>IFERROR(VLOOKUP(S690,'Վարկանիշային չափորոշիչներ'!$G$6:$GE$68,4,FALSE),0)</f>
        <v>0</v>
      </c>
      <c r="AK690" s="50">
        <f>IFERROR(VLOOKUP(T690,'Վարկանիշային չափորոշիչներ'!$G$6:$GE$68,4,FALSE),0)</f>
        <v>0</v>
      </c>
      <c r="AL690" s="50">
        <f>IFERROR(VLOOKUP(U690,'Վարկանիշային չափորոշիչներ'!$G$6:$GE$68,4,FALSE),0)</f>
        <v>0</v>
      </c>
      <c r="AM690" s="50">
        <f>IFERROR(VLOOKUP(V690,'Վարկանիշային չափորոշիչներ'!$G$6:$GE$68,4,FALSE),0)</f>
        <v>0</v>
      </c>
      <c r="AN690" s="50">
        <f t="shared" si="181"/>
        <v>0</v>
      </c>
    </row>
    <row r="691" spans="1:40" s="39" customFormat="1" hidden="1" outlineLevel="1">
      <c r="A691" s="57">
        <v>1115</v>
      </c>
      <c r="B691" s="130"/>
      <c r="C691" s="58" t="s">
        <v>769</v>
      </c>
      <c r="D691" s="59">
        <f>SUM(D692:D697)</f>
        <v>0</v>
      </c>
      <c r="E691" s="59">
        <f>SUM(E692:E697)</f>
        <v>0</v>
      </c>
      <c r="F691" s="60">
        <f t="shared" ref="F691:H691" si="184">SUM(F692:F697)</f>
        <v>0</v>
      </c>
      <c r="G691" s="60">
        <f t="shared" si="184"/>
        <v>0</v>
      </c>
      <c r="H691" s="60">
        <f t="shared" si="184"/>
        <v>0</v>
      </c>
      <c r="I691" s="61" t="s">
        <v>74</v>
      </c>
      <c r="J691" s="61" t="s">
        <v>74</v>
      </c>
      <c r="K691" s="61" t="s">
        <v>74</v>
      </c>
      <c r="L691" s="61" t="s">
        <v>74</v>
      </c>
      <c r="M691" s="61" t="s">
        <v>74</v>
      </c>
      <c r="N691" s="61" t="s">
        <v>74</v>
      </c>
      <c r="O691" s="61" t="s">
        <v>74</v>
      </c>
      <c r="P691" s="61" t="s">
        <v>74</v>
      </c>
      <c r="Q691" s="61" t="s">
        <v>74</v>
      </c>
      <c r="R691" s="61" t="s">
        <v>74</v>
      </c>
      <c r="S691" s="61" t="s">
        <v>74</v>
      </c>
      <c r="T691" s="61" t="s">
        <v>74</v>
      </c>
      <c r="U691" s="61" t="s">
        <v>74</v>
      </c>
      <c r="V691" s="61" t="s">
        <v>74</v>
      </c>
      <c r="W691" s="61" t="s">
        <v>74</v>
      </c>
      <c r="AB691" s="50">
        <f>IFERROR(VLOOKUP(K691,'Վարկանիշային չափորոշիչներ'!$G$6:$GE$68,4,FALSE),0)</f>
        <v>0</v>
      </c>
      <c r="AC691" s="50">
        <f>IFERROR(VLOOKUP(L691,'Վարկանիշային չափորոշիչներ'!$G$6:$GE$68,4,FALSE),0)</f>
        <v>0</v>
      </c>
      <c r="AD691" s="50">
        <f>IFERROR(VLOOKUP(M691,'Վարկանիշային չափորոշիչներ'!$G$6:$GE$68,4,FALSE),0)</f>
        <v>0</v>
      </c>
      <c r="AE691" s="50">
        <f>IFERROR(VLOOKUP(N691,'Վարկանիշային չափորոշիչներ'!$G$6:$GE$68,4,FALSE),0)</f>
        <v>0</v>
      </c>
      <c r="AF691" s="50">
        <f>IFERROR(VLOOKUP(O691,'Վարկանիշային չափորոշիչներ'!$G$6:$GE$68,4,FALSE),0)</f>
        <v>0</v>
      </c>
      <c r="AG691" s="50">
        <f>IFERROR(VLOOKUP(P691,'Վարկանիշային չափորոշիչներ'!$G$6:$GE$68,4,FALSE),0)</f>
        <v>0</v>
      </c>
      <c r="AH691" s="50">
        <f>IFERROR(VLOOKUP(Q691,'Վարկանիշային չափորոշիչներ'!$G$6:$GE$68,4,FALSE),0)</f>
        <v>0</v>
      </c>
      <c r="AI691" s="50">
        <f>IFERROR(VLOOKUP(R691,'Վարկանիշային չափորոշիչներ'!$G$6:$GE$68,4,FALSE),0)</f>
        <v>0</v>
      </c>
      <c r="AJ691" s="50">
        <f>IFERROR(VLOOKUP(S691,'Վարկանիշային չափորոշիչներ'!$G$6:$GE$68,4,FALSE),0)</f>
        <v>0</v>
      </c>
      <c r="AK691" s="50">
        <f>IFERROR(VLOOKUP(T691,'Վարկանիշային չափորոշիչներ'!$G$6:$GE$68,4,FALSE),0)</f>
        <v>0</v>
      </c>
      <c r="AL691" s="50">
        <f>IFERROR(VLOOKUP(U691,'Վարկանիշային չափորոշիչներ'!$G$6:$GE$68,4,FALSE),0)</f>
        <v>0</v>
      </c>
      <c r="AM691" s="50">
        <f>IFERROR(VLOOKUP(V691,'Վարկանիշային չափորոշիչներ'!$G$6:$GE$68,4,FALSE),0)</f>
        <v>0</v>
      </c>
      <c r="AN691" s="50">
        <f t="shared" si="181"/>
        <v>0</v>
      </c>
    </row>
    <row r="692" spans="1:40" s="39" customFormat="1" ht="51.75" hidden="1" outlineLevel="2">
      <c r="A692" s="62">
        <v>1115</v>
      </c>
      <c r="B692" s="62">
        <v>11001</v>
      </c>
      <c r="C692" s="63" t="s">
        <v>770</v>
      </c>
      <c r="D692" s="64"/>
      <c r="E692" s="64"/>
      <c r="F692" s="65"/>
      <c r="G692" s="66"/>
      <c r="H692" s="65"/>
      <c r="I692" s="64"/>
      <c r="J692" s="64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50">
        <f t="shared" ref="W692:W697" si="185">AN692</f>
        <v>0</v>
      </c>
      <c r="AB692" s="50">
        <f>IFERROR(VLOOKUP(K692,'Վարկանիշային չափորոշիչներ'!$G$6:$GE$68,4,FALSE),0)</f>
        <v>0</v>
      </c>
      <c r="AC692" s="50">
        <f>IFERROR(VLOOKUP(L692,'Վարկանիշային չափորոշիչներ'!$G$6:$GE$68,4,FALSE),0)</f>
        <v>0</v>
      </c>
      <c r="AD692" s="50">
        <f>IFERROR(VLOOKUP(M692,'Վարկանիշային չափորոշիչներ'!$G$6:$GE$68,4,FALSE),0)</f>
        <v>0</v>
      </c>
      <c r="AE692" s="50">
        <f>IFERROR(VLOOKUP(N692,'Վարկանիշային չափորոշիչներ'!$G$6:$GE$68,4,FALSE),0)</f>
        <v>0</v>
      </c>
      <c r="AF692" s="50">
        <f>IFERROR(VLOOKUP(O692,'Վարկանիշային չափորոշիչներ'!$G$6:$GE$68,4,FALSE),0)</f>
        <v>0</v>
      </c>
      <c r="AG692" s="50">
        <f>IFERROR(VLOOKUP(P692,'Վարկանիշային չափորոշիչներ'!$G$6:$GE$68,4,FALSE),0)</f>
        <v>0</v>
      </c>
      <c r="AH692" s="50">
        <f>IFERROR(VLOOKUP(Q692,'Վարկանիշային չափորոշիչներ'!$G$6:$GE$68,4,FALSE),0)</f>
        <v>0</v>
      </c>
      <c r="AI692" s="50">
        <f>IFERROR(VLOOKUP(R692,'Վարկանիշային չափորոշիչներ'!$G$6:$GE$68,4,FALSE),0)</f>
        <v>0</v>
      </c>
      <c r="AJ692" s="50">
        <f>IFERROR(VLOOKUP(S692,'Վարկանիշային չափորոշիչներ'!$G$6:$GE$68,4,FALSE),0)</f>
        <v>0</v>
      </c>
      <c r="AK692" s="50">
        <f>IFERROR(VLOOKUP(T692,'Վարկանիշային չափորոշիչներ'!$G$6:$GE$68,4,FALSE),0)</f>
        <v>0</v>
      </c>
      <c r="AL692" s="50">
        <f>IFERROR(VLOOKUP(U692,'Վարկանիշային չափորոշիչներ'!$G$6:$GE$68,4,FALSE),0)</f>
        <v>0</v>
      </c>
      <c r="AM692" s="50">
        <f>IFERROR(VLOOKUP(V692,'Վարկանիշային չափորոշիչներ'!$G$6:$GE$68,4,FALSE),0)</f>
        <v>0</v>
      </c>
      <c r="AN692" s="50">
        <f t="shared" si="181"/>
        <v>0</v>
      </c>
    </row>
    <row r="693" spans="1:40" s="39" customFormat="1" ht="51.75" hidden="1" outlineLevel="2">
      <c r="A693" s="62">
        <v>1115</v>
      </c>
      <c r="B693" s="62">
        <v>11002</v>
      </c>
      <c r="C693" s="63" t="s">
        <v>771</v>
      </c>
      <c r="D693" s="64"/>
      <c r="E693" s="64"/>
      <c r="F693" s="65"/>
      <c r="G693" s="66"/>
      <c r="H693" s="65"/>
      <c r="I693" s="64"/>
      <c r="J693" s="64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50">
        <f t="shared" si="185"/>
        <v>0</v>
      </c>
      <c r="AB693" s="50">
        <f>IFERROR(VLOOKUP(K693,'Վարկանիշային չափորոշիչներ'!$G$6:$GE$68,4,FALSE),0)</f>
        <v>0</v>
      </c>
      <c r="AC693" s="50">
        <f>IFERROR(VLOOKUP(L693,'Վարկանիշային չափորոշիչներ'!$G$6:$GE$68,4,FALSE),0)</f>
        <v>0</v>
      </c>
      <c r="AD693" s="50">
        <f>IFERROR(VLOOKUP(M693,'Վարկանիշային չափորոշիչներ'!$G$6:$GE$68,4,FALSE),0)</f>
        <v>0</v>
      </c>
      <c r="AE693" s="50">
        <f>IFERROR(VLOOKUP(N693,'Վարկանիշային չափորոշիչներ'!$G$6:$GE$68,4,FALSE),0)</f>
        <v>0</v>
      </c>
      <c r="AF693" s="50">
        <f>IFERROR(VLOOKUP(O693,'Վարկանիշային չափորոշիչներ'!$G$6:$GE$68,4,FALSE),0)</f>
        <v>0</v>
      </c>
      <c r="AG693" s="50">
        <f>IFERROR(VLOOKUP(P693,'Վարկանիշային չափորոշիչներ'!$G$6:$GE$68,4,FALSE),0)</f>
        <v>0</v>
      </c>
      <c r="AH693" s="50">
        <f>IFERROR(VLOOKUP(Q693,'Վարկանիշային չափորոշիչներ'!$G$6:$GE$68,4,FALSE),0)</f>
        <v>0</v>
      </c>
      <c r="AI693" s="50">
        <f>IFERROR(VLOOKUP(R693,'Վարկանիշային չափորոշիչներ'!$G$6:$GE$68,4,FALSE),0)</f>
        <v>0</v>
      </c>
      <c r="AJ693" s="50">
        <f>IFERROR(VLOOKUP(S693,'Վարկանիշային չափորոշիչներ'!$G$6:$GE$68,4,FALSE),0)</f>
        <v>0</v>
      </c>
      <c r="AK693" s="50">
        <f>IFERROR(VLOOKUP(T693,'Վարկանիշային չափորոշիչներ'!$G$6:$GE$68,4,FALSE),0)</f>
        <v>0</v>
      </c>
      <c r="AL693" s="50">
        <f>IFERROR(VLOOKUP(U693,'Վարկանիշային չափորոշիչներ'!$G$6:$GE$68,4,FALSE),0)</f>
        <v>0</v>
      </c>
      <c r="AM693" s="50">
        <f>IFERROR(VLOOKUP(V693,'Վարկանիշային չափորոշիչներ'!$G$6:$GE$68,4,FALSE),0)</f>
        <v>0</v>
      </c>
      <c r="AN693" s="50">
        <f t="shared" si="181"/>
        <v>0</v>
      </c>
    </row>
    <row r="694" spans="1:40" s="39" customFormat="1" ht="34.5" hidden="1" outlineLevel="2">
      <c r="A694" s="62">
        <v>1115</v>
      </c>
      <c r="B694" s="62">
        <v>11003</v>
      </c>
      <c r="C694" s="63" t="s">
        <v>772</v>
      </c>
      <c r="D694" s="64"/>
      <c r="E694" s="64"/>
      <c r="F694" s="65"/>
      <c r="G694" s="66"/>
      <c r="H694" s="65"/>
      <c r="I694" s="64"/>
      <c r="J694" s="64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50">
        <f t="shared" si="185"/>
        <v>0</v>
      </c>
      <c r="AB694" s="50">
        <f>IFERROR(VLOOKUP(K694,'Վարկանիշային չափորոշիչներ'!$G$6:$GE$68,4,FALSE),0)</f>
        <v>0</v>
      </c>
      <c r="AC694" s="50">
        <f>IFERROR(VLOOKUP(L694,'Վարկանիշային չափորոշիչներ'!$G$6:$GE$68,4,FALSE),0)</f>
        <v>0</v>
      </c>
      <c r="AD694" s="50">
        <f>IFERROR(VLOOKUP(M694,'Վարկանիշային չափորոշիչներ'!$G$6:$GE$68,4,FALSE),0)</f>
        <v>0</v>
      </c>
      <c r="AE694" s="50">
        <f>IFERROR(VLOOKUP(N694,'Վարկանիշային չափորոշիչներ'!$G$6:$GE$68,4,FALSE),0)</f>
        <v>0</v>
      </c>
      <c r="AF694" s="50">
        <f>IFERROR(VLOOKUP(O694,'Վարկանիշային չափորոշիչներ'!$G$6:$GE$68,4,FALSE),0)</f>
        <v>0</v>
      </c>
      <c r="AG694" s="50">
        <f>IFERROR(VLOOKUP(P694,'Վարկանիշային չափորոշիչներ'!$G$6:$GE$68,4,FALSE),0)</f>
        <v>0</v>
      </c>
      <c r="AH694" s="50">
        <f>IFERROR(VLOOKUP(Q694,'Վարկանիշային չափորոշիչներ'!$G$6:$GE$68,4,FALSE),0)</f>
        <v>0</v>
      </c>
      <c r="AI694" s="50">
        <f>IFERROR(VLOOKUP(R694,'Վարկանիշային չափորոշիչներ'!$G$6:$GE$68,4,FALSE),0)</f>
        <v>0</v>
      </c>
      <c r="AJ694" s="50">
        <f>IFERROR(VLOOKUP(S694,'Վարկանիշային չափորոշիչներ'!$G$6:$GE$68,4,FALSE),0)</f>
        <v>0</v>
      </c>
      <c r="AK694" s="50">
        <f>IFERROR(VLOOKUP(T694,'Վարկանիշային չափորոշիչներ'!$G$6:$GE$68,4,FALSE),0)</f>
        <v>0</v>
      </c>
      <c r="AL694" s="50">
        <f>IFERROR(VLOOKUP(U694,'Վարկանիշային չափորոշիչներ'!$G$6:$GE$68,4,FALSE),0)</f>
        <v>0</v>
      </c>
      <c r="AM694" s="50">
        <f>IFERROR(VLOOKUP(V694,'Վարկանիշային չափորոշիչներ'!$G$6:$GE$68,4,FALSE),0)</f>
        <v>0</v>
      </c>
      <c r="AN694" s="50">
        <f t="shared" si="181"/>
        <v>0</v>
      </c>
    </row>
    <row r="695" spans="1:40" s="39" customFormat="1" ht="34.5" hidden="1" outlineLevel="2">
      <c r="A695" s="62">
        <v>1115</v>
      </c>
      <c r="B695" s="62">
        <v>11006</v>
      </c>
      <c r="C695" s="119" t="s">
        <v>773</v>
      </c>
      <c r="D695" s="64"/>
      <c r="E695" s="64"/>
      <c r="F695" s="65"/>
      <c r="G695" s="66"/>
      <c r="H695" s="65"/>
      <c r="I695" s="64"/>
      <c r="J695" s="64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50">
        <f t="shared" si="185"/>
        <v>0</v>
      </c>
      <c r="AB695" s="50">
        <f>IFERROR(VLOOKUP(K695,'Վարկանիշային չափորոշիչներ'!$G$6:$GE$68,4,FALSE),0)</f>
        <v>0</v>
      </c>
      <c r="AC695" s="50">
        <f>IFERROR(VLOOKUP(L695,'Վարկանիշային չափորոշիչներ'!$G$6:$GE$68,4,FALSE),0)</f>
        <v>0</v>
      </c>
      <c r="AD695" s="50">
        <f>IFERROR(VLOOKUP(M695,'Վարկանիշային չափորոշիչներ'!$G$6:$GE$68,4,FALSE),0)</f>
        <v>0</v>
      </c>
      <c r="AE695" s="50">
        <f>IFERROR(VLOOKUP(N695,'Վարկանիշային չափորոշիչներ'!$G$6:$GE$68,4,FALSE),0)</f>
        <v>0</v>
      </c>
      <c r="AF695" s="50">
        <f>IFERROR(VLOOKUP(O695,'Վարկանիշային չափորոշիչներ'!$G$6:$GE$68,4,FALSE),0)</f>
        <v>0</v>
      </c>
      <c r="AG695" s="50">
        <f>IFERROR(VLOOKUP(P695,'Վարկանիշային չափորոշիչներ'!$G$6:$GE$68,4,FALSE),0)</f>
        <v>0</v>
      </c>
      <c r="AH695" s="50">
        <f>IFERROR(VLOOKUP(Q695,'Վարկանիշային չափորոշիչներ'!$G$6:$GE$68,4,FALSE),0)</f>
        <v>0</v>
      </c>
      <c r="AI695" s="50">
        <f>IFERROR(VLOOKUP(R695,'Վարկանիշային չափորոշիչներ'!$G$6:$GE$68,4,FALSE),0)</f>
        <v>0</v>
      </c>
      <c r="AJ695" s="50">
        <f>IFERROR(VLOOKUP(S695,'Վարկանիշային չափորոշիչներ'!$G$6:$GE$68,4,FALSE),0)</f>
        <v>0</v>
      </c>
      <c r="AK695" s="50">
        <f>IFERROR(VLOOKUP(T695,'Վարկանիշային չափորոշիչներ'!$G$6:$GE$68,4,FALSE),0)</f>
        <v>0</v>
      </c>
      <c r="AL695" s="50">
        <f>IFERROR(VLOOKUP(U695,'Վարկանիշային չափորոշիչներ'!$G$6:$GE$68,4,FALSE),0)</f>
        <v>0</v>
      </c>
      <c r="AM695" s="50">
        <f>IFERROR(VLOOKUP(V695,'Վարկանիշային չափորոշիչներ'!$G$6:$GE$68,4,FALSE),0)</f>
        <v>0</v>
      </c>
      <c r="AN695" s="50">
        <f t="shared" si="181"/>
        <v>0</v>
      </c>
    </row>
    <row r="696" spans="1:40" s="39" customFormat="1" ht="34.5" hidden="1" outlineLevel="2">
      <c r="A696" s="62">
        <v>1115</v>
      </c>
      <c r="B696" s="62">
        <v>12001</v>
      </c>
      <c r="C696" s="63" t="s">
        <v>774</v>
      </c>
      <c r="D696" s="64"/>
      <c r="E696" s="64"/>
      <c r="F696" s="65"/>
      <c r="G696" s="66"/>
      <c r="H696" s="65"/>
      <c r="I696" s="64"/>
      <c r="J696" s="64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50">
        <f t="shared" si="185"/>
        <v>0</v>
      </c>
      <c r="AB696" s="50">
        <f>IFERROR(VLOOKUP(K696,'Վարկանիշային չափորոշիչներ'!$G$6:$GE$68,4,FALSE),0)</f>
        <v>0</v>
      </c>
      <c r="AC696" s="50">
        <f>IFERROR(VLOOKUP(L696,'Վարկանիշային չափորոշիչներ'!$G$6:$GE$68,4,FALSE),0)</f>
        <v>0</v>
      </c>
      <c r="AD696" s="50">
        <f>IFERROR(VLOOKUP(M696,'Վարկանիշային չափորոշիչներ'!$G$6:$GE$68,4,FALSE),0)</f>
        <v>0</v>
      </c>
      <c r="AE696" s="50">
        <f>IFERROR(VLOOKUP(N696,'Վարկանիշային չափորոշիչներ'!$G$6:$GE$68,4,FALSE),0)</f>
        <v>0</v>
      </c>
      <c r="AF696" s="50">
        <f>IFERROR(VLOOKUP(O696,'Վարկանիշային չափորոշիչներ'!$G$6:$GE$68,4,FALSE),0)</f>
        <v>0</v>
      </c>
      <c r="AG696" s="50">
        <f>IFERROR(VLOOKUP(P696,'Վարկանիշային չափորոշիչներ'!$G$6:$GE$68,4,FALSE),0)</f>
        <v>0</v>
      </c>
      <c r="AH696" s="50">
        <f>IFERROR(VLOOKUP(Q696,'Վարկանիշային չափորոշիչներ'!$G$6:$GE$68,4,FALSE),0)</f>
        <v>0</v>
      </c>
      <c r="AI696" s="50">
        <f>IFERROR(VLOOKUP(R696,'Վարկանիշային չափորոշիչներ'!$G$6:$GE$68,4,FALSE),0)</f>
        <v>0</v>
      </c>
      <c r="AJ696" s="50">
        <f>IFERROR(VLOOKUP(S696,'Վարկանիշային չափորոշիչներ'!$G$6:$GE$68,4,FALSE),0)</f>
        <v>0</v>
      </c>
      <c r="AK696" s="50">
        <f>IFERROR(VLOOKUP(T696,'Վարկանիշային չափորոշիչներ'!$G$6:$GE$68,4,FALSE),0)</f>
        <v>0</v>
      </c>
      <c r="AL696" s="50">
        <f>IFERROR(VLOOKUP(U696,'Վարկանիշային չափորոշիչներ'!$G$6:$GE$68,4,FALSE),0)</f>
        <v>0</v>
      </c>
      <c r="AM696" s="50">
        <f>IFERROR(VLOOKUP(V696,'Վարկանիշային չափորոշիչներ'!$G$6:$GE$68,4,FALSE),0)</f>
        <v>0</v>
      </c>
      <c r="AN696" s="50">
        <f t="shared" si="181"/>
        <v>0</v>
      </c>
    </row>
    <row r="697" spans="1:40" s="39" customFormat="1" ht="34.5" hidden="1" outlineLevel="2">
      <c r="A697" s="62">
        <v>1115</v>
      </c>
      <c r="B697" s="62">
        <v>32001</v>
      </c>
      <c r="C697" s="63" t="s">
        <v>775</v>
      </c>
      <c r="D697" s="64"/>
      <c r="E697" s="64"/>
      <c r="F697" s="66"/>
      <c r="G697" s="66"/>
      <c r="H697" s="65"/>
      <c r="I697" s="64"/>
      <c r="J697" s="64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50">
        <f t="shared" si="185"/>
        <v>0</v>
      </c>
      <c r="AB697" s="50">
        <f>IFERROR(VLOOKUP(K697,'Վարկանիշային չափորոշիչներ'!$G$6:$GE$68,4,FALSE),0)</f>
        <v>0</v>
      </c>
      <c r="AC697" s="50">
        <f>IFERROR(VLOOKUP(L697,'Վարկանիշային չափորոշիչներ'!$G$6:$GE$68,4,FALSE),0)</f>
        <v>0</v>
      </c>
      <c r="AD697" s="50">
        <f>IFERROR(VLOOKUP(M697,'Վարկանիշային չափորոշիչներ'!$G$6:$GE$68,4,FALSE),0)</f>
        <v>0</v>
      </c>
      <c r="AE697" s="50">
        <f>IFERROR(VLOOKUP(N697,'Վարկանիշային չափորոշիչներ'!$G$6:$GE$68,4,FALSE),0)</f>
        <v>0</v>
      </c>
      <c r="AF697" s="50">
        <f>IFERROR(VLOOKUP(O697,'Վարկանիշային չափորոշիչներ'!$G$6:$GE$68,4,FALSE),0)</f>
        <v>0</v>
      </c>
      <c r="AG697" s="50">
        <f>IFERROR(VLOOKUP(P697,'Վարկանիշային չափորոշիչներ'!$G$6:$GE$68,4,FALSE),0)</f>
        <v>0</v>
      </c>
      <c r="AH697" s="50">
        <f>IFERROR(VLOOKUP(Q697,'Վարկանիշային չափորոշիչներ'!$G$6:$GE$68,4,FALSE),0)</f>
        <v>0</v>
      </c>
      <c r="AI697" s="50">
        <f>IFERROR(VLOOKUP(R697,'Վարկանիշային չափորոշիչներ'!$G$6:$GE$68,4,FALSE),0)</f>
        <v>0</v>
      </c>
      <c r="AJ697" s="50">
        <f>IFERROR(VLOOKUP(S697,'Վարկանիշային չափորոշիչներ'!$G$6:$GE$68,4,FALSE),0)</f>
        <v>0</v>
      </c>
      <c r="AK697" s="50">
        <f>IFERROR(VLOOKUP(T697,'Վարկանիշային չափորոշիչներ'!$G$6:$GE$68,4,FALSE),0)</f>
        <v>0</v>
      </c>
      <c r="AL697" s="50">
        <f>IFERROR(VLOOKUP(U697,'Վարկանիշային չափորոշիչներ'!$G$6:$GE$68,4,FALSE),0)</f>
        <v>0</v>
      </c>
      <c r="AM697" s="50">
        <f>IFERROR(VLOOKUP(V697,'Վարկանիշային չափորոշիչներ'!$G$6:$GE$68,4,FALSE),0)</f>
        <v>0</v>
      </c>
      <c r="AN697" s="50">
        <f t="shared" si="181"/>
        <v>0</v>
      </c>
    </row>
    <row r="698" spans="1:40" s="39" customFormat="1" ht="34.5" hidden="1" outlineLevel="1">
      <c r="A698" s="57">
        <v>1124</v>
      </c>
      <c r="B698" s="130"/>
      <c r="C698" s="58" t="s">
        <v>776</v>
      </c>
      <c r="D698" s="59">
        <f>SUM(D699:D706)</f>
        <v>0</v>
      </c>
      <c r="E698" s="59">
        <f>SUM(E699:E706)</f>
        <v>0</v>
      </c>
      <c r="F698" s="60">
        <f t="shared" ref="F698:H698" si="186">SUM(F699:F706)</f>
        <v>0</v>
      </c>
      <c r="G698" s="60">
        <f t="shared" si="186"/>
        <v>0</v>
      </c>
      <c r="H698" s="60">
        <f t="shared" si="186"/>
        <v>0</v>
      </c>
      <c r="I698" s="61" t="s">
        <v>74</v>
      </c>
      <c r="J698" s="61" t="s">
        <v>74</v>
      </c>
      <c r="K698" s="61" t="s">
        <v>74</v>
      </c>
      <c r="L698" s="61" t="s">
        <v>74</v>
      </c>
      <c r="M698" s="61" t="s">
        <v>74</v>
      </c>
      <c r="N698" s="61" t="s">
        <v>74</v>
      </c>
      <c r="O698" s="61" t="s">
        <v>74</v>
      </c>
      <c r="P698" s="61" t="s">
        <v>74</v>
      </c>
      <c r="Q698" s="61" t="s">
        <v>74</v>
      </c>
      <c r="R698" s="61" t="s">
        <v>74</v>
      </c>
      <c r="S698" s="61" t="s">
        <v>74</v>
      </c>
      <c r="T698" s="61" t="s">
        <v>74</v>
      </c>
      <c r="U698" s="61" t="s">
        <v>74</v>
      </c>
      <c r="V698" s="61" t="s">
        <v>74</v>
      </c>
      <c r="W698" s="61" t="s">
        <v>74</v>
      </c>
      <c r="AB698" s="50">
        <f>IFERROR(VLOOKUP(K698,'Վարկանիշային չափորոշիչներ'!$G$6:$GE$68,4,FALSE),0)</f>
        <v>0</v>
      </c>
      <c r="AC698" s="50">
        <f>IFERROR(VLOOKUP(L698,'Վարկանիշային չափորոշիչներ'!$G$6:$GE$68,4,FALSE),0)</f>
        <v>0</v>
      </c>
      <c r="AD698" s="50">
        <f>IFERROR(VLOOKUP(M698,'Վարկանիշային չափորոշիչներ'!$G$6:$GE$68,4,FALSE),0)</f>
        <v>0</v>
      </c>
      <c r="AE698" s="50">
        <f>IFERROR(VLOOKUP(N698,'Վարկանիշային չափորոշիչներ'!$G$6:$GE$68,4,FALSE),0)</f>
        <v>0</v>
      </c>
      <c r="AF698" s="50">
        <f>IFERROR(VLOOKUP(O698,'Վարկանիշային չափորոշիչներ'!$G$6:$GE$68,4,FALSE),0)</f>
        <v>0</v>
      </c>
      <c r="AG698" s="50">
        <f>IFERROR(VLOOKUP(P698,'Վարկանիշային չափորոշիչներ'!$G$6:$GE$68,4,FALSE),0)</f>
        <v>0</v>
      </c>
      <c r="AH698" s="50">
        <f>IFERROR(VLOOKUP(Q698,'Վարկանիշային չափորոշիչներ'!$G$6:$GE$68,4,FALSE),0)</f>
        <v>0</v>
      </c>
      <c r="AI698" s="50">
        <f>IFERROR(VLOOKUP(R698,'Վարկանիշային չափորոշիչներ'!$G$6:$GE$68,4,FALSE),0)</f>
        <v>0</v>
      </c>
      <c r="AJ698" s="50">
        <f>IFERROR(VLOOKUP(S698,'Վարկանիշային չափորոշիչներ'!$G$6:$GE$68,4,FALSE),0)</f>
        <v>0</v>
      </c>
      <c r="AK698" s="50">
        <f>IFERROR(VLOOKUP(T698,'Վարկանիշային չափորոշիչներ'!$G$6:$GE$68,4,FALSE),0)</f>
        <v>0</v>
      </c>
      <c r="AL698" s="50">
        <f>IFERROR(VLOOKUP(U698,'Վարկանիշային չափորոշիչներ'!$G$6:$GE$68,4,FALSE),0)</f>
        <v>0</v>
      </c>
      <c r="AM698" s="50">
        <f>IFERROR(VLOOKUP(V698,'Վարկանիշային չափորոշիչներ'!$G$6:$GE$68,4,FALSE),0)</f>
        <v>0</v>
      </c>
      <c r="AN698" s="50">
        <f t="shared" si="181"/>
        <v>0</v>
      </c>
    </row>
    <row r="699" spans="1:40" s="39" customFormat="1" ht="69" hidden="1" outlineLevel="2">
      <c r="A699" s="62">
        <v>1124</v>
      </c>
      <c r="B699" s="62">
        <v>11002</v>
      </c>
      <c r="C699" s="92" t="s">
        <v>777</v>
      </c>
      <c r="D699" s="151"/>
      <c r="E699" s="151"/>
      <c r="F699" s="65"/>
      <c r="G699" s="66"/>
      <c r="H699" s="65"/>
      <c r="I699" s="64"/>
      <c r="J699" s="64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50">
        <f t="shared" ref="W699:W706" si="187">AN699</f>
        <v>0</v>
      </c>
      <c r="AB699" s="50">
        <f>IFERROR(VLOOKUP(K699,'Վարկանիշային չափորոշիչներ'!$G$6:$GE$68,4,FALSE),0)</f>
        <v>0</v>
      </c>
      <c r="AC699" s="50">
        <f>IFERROR(VLOOKUP(L699,'Վարկանիշային չափորոշիչներ'!$G$6:$GE$68,4,FALSE),0)</f>
        <v>0</v>
      </c>
      <c r="AD699" s="50">
        <f>IFERROR(VLOOKUP(M699,'Վարկանիշային չափորոշիչներ'!$G$6:$GE$68,4,FALSE),0)</f>
        <v>0</v>
      </c>
      <c r="AE699" s="50">
        <f>IFERROR(VLOOKUP(N699,'Վարկանիշային չափորոշիչներ'!$G$6:$GE$68,4,FALSE),0)</f>
        <v>0</v>
      </c>
      <c r="AF699" s="50">
        <f>IFERROR(VLOOKUP(O699,'Վարկանիշային չափորոշիչներ'!$G$6:$GE$68,4,FALSE),0)</f>
        <v>0</v>
      </c>
      <c r="AG699" s="50">
        <f>IFERROR(VLOOKUP(P699,'Վարկանիշային չափորոշիչներ'!$G$6:$GE$68,4,FALSE),0)</f>
        <v>0</v>
      </c>
      <c r="AH699" s="50">
        <f>IFERROR(VLOOKUP(Q699,'Վարկանիշային չափորոշիչներ'!$G$6:$GE$68,4,FALSE),0)</f>
        <v>0</v>
      </c>
      <c r="AI699" s="50">
        <f>IFERROR(VLOOKUP(R699,'Վարկանիշային չափորոշիչներ'!$G$6:$GE$68,4,FALSE),0)</f>
        <v>0</v>
      </c>
      <c r="AJ699" s="50">
        <f>IFERROR(VLOOKUP(S699,'Վարկանիշային չափորոշիչներ'!$G$6:$GE$68,4,FALSE),0)</f>
        <v>0</v>
      </c>
      <c r="AK699" s="50">
        <f>IFERROR(VLOOKUP(T699,'Վարկանիշային չափորոշիչներ'!$G$6:$GE$68,4,FALSE),0)</f>
        <v>0</v>
      </c>
      <c r="AL699" s="50">
        <f>IFERROR(VLOOKUP(U699,'Վարկանիշային չափորոշիչներ'!$G$6:$GE$68,4,FALSE),0)</f>
        <v>0</v>
      </c>
      <c r="AM699" s="50">
        <f>IFERROR(VLOOKUP(V699,'Վարկանիշային չափորոշիչներ'!$G$6:$GE$68,4,FALSE),0)</f>
        <v>0</v>
      </c>
      <c r="AN699" s="50">
        <f t="shared" si="181"/>
        <v>0</v>
      </c>
    </row>
    <row r="700" spans="1:40" s="39" customFormat="1" ht="34.5" hidden="1" outlineLevel="2">
      <c r="A700" s="62">
        <v>1124</v>
      </c>
      <c r="B700" s="62">
        <v>11003</v>
      </c>
      <c r="C700" s="63" t="s">
        <v>778</v>
      </c>
      <c r="D700" s="64"/>
      <c r="E700" s="64"/>
      <c r="F700" s="65"/>
      <c r="G700" s="66"/>
      <c r="H700" s="65"/>
      <c r="I700" s="64"/>
      <c r="J700" s="64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50">
        <f t="shared" si="187"/>
        <v>0</v>
      </c>
      <c r="AB700" s="50">
        <f>IFERROR(VLOOKUP(K700,'Վարկանիշային չափորոշիչներ'!$G$6:$GE$68,4,FALSE),0)</f>
        <v>0</v>
      </c>
      <c r="AC700" s="50">
        <f>IFERROR(VLOOKUP(L700,'Վարկանիշային չափորոշիչներ'!$G$6:$GE$68,4,FALSE),0)</f>
        <v>0</v>
      </c>
      <c r="AD700" s="50">
        <f>IFERROR(VLOOKUP(M700,'Վարկանիշային չափորոշիչներ'!$G$6:$GE$68,4,FALSE),0)</f>
        <v>0</v>
      </c>
      <c r="AE700" s="50">
        <f>IFERROR(VLOOKUP(N700,'Վարկանիշային չափորոշիչներ'!$G$6:$GE$68,4,FALSE),0)</f>
        <v>0</v>
      </c>
      <c r="AF700" s="50">
        <f>IFERROR(VLOOKUP(O700,'Վարկանիշային չափորոշիչներ'!$G$6:$GE$68,4,FALSE),0)</f>
        <v>0</v>
      </c>
      <c r="AG700" s="50">
        <f>IFERROR(VLOOKUP(P700,'Վարկանիշային չափորոշիչներ'!$G$6:$GE$68,4,FALSE),0)</f>
        <v>0</v>
      </c>
      <c r="AH700" s="50">
        <f>IFERROR(VLOOKUP(Q700,'Վարկանիշային չափորոշիչներ'!$G$6:$GE$68,4,FALSE),0)</f>
        <v>0</v>
      </c>
      <c r="AI700" s="50">
        <f>IFERROR(VLOOKUP(R700,'Վարկանիշային չափորոշիչներ'!$G$6:$GE$68,4,FALSE),0)</f>
        <v>0</v>
      </c>
      <c r="AJ700" s="50">
        <f>IFERROR(VLOOKUP(S700,'Վարկանիշային չափորոշիչներ'!$G$6:$GE$68,4,FALSE),0)</f>
        <v>0</v>
      </c>
      <c r="AK700" s="50">
        <f>IFERROR(VLOOKUP(T700,'Վարկանիշային չափորոշիչներ'!$G$6:$GE$68,4,FALSE),0)</f>
        <v>0</v>
      </c>
      <c r="AL700" s="50">
        <f>IFERROR(VLOOKUP(U700,'Վարկանիշային չափորոշիչներ'!$G$6:$GE$68,4,FALSE),0)</f>
        <v>0</v>
      </c>
      <c r="AM700" s="50">
        <f>IFERROR(VLOOKUP(V700,'Վարկանիշային չափորոշիչներ'!$G$6:$GE$68,4,FALSE),0)</f>
        <v>0</v>
      </c>
      <c r="AN700" s="50">
        <f t="shared" si="181"/>
        <v>0</v>
      </c>
    </row>
    <row r="701" spans="1:40" s="39" customFormat="1" ht="34.5" hidden="1" outlineLevel="2">
      <c r="A701" s="62">
        <v>1124</v>
      </c>
      <c r="B701" s="62">
        <v>11004</v>
      </c>
      <c r="C701" s="92" t="s">
        <v>779</v>
      </c>
      <c r="D701" s="151"/>
      <c r="E701" s="151"/>
      <c r="F701" s="65"/>
      <c r="G701" s="65"/>
      <c r="H701" s="65"/>
      <c r="I701" s="64"/>
      <c r="J701" s="64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50">
        <f t="shared" si="187"/>
        <v>0</v>
      </c>
      <c r="AB701" s="50">
        <f>IFERROR(VLOOKUP(K701,'Վարկանիշային չափորոշիչներ'!$G$6:$GE$68,4,FALSE),0)</f>
        <v>0</v>
      </c>
      <c r="AC701" s="50">
        <f>IFERROR(VLOOKUP(L701,'Վարկանիշային չափորոշիչներ'!$G$6:$GE$68,4,FALSE),0)</f>
        <v>0</v>
      </c>
      <c r="AD701" s="50">
        <f>IFERROR(VLOOKUP(M701,'Վարկանիշային չափորոշիչներ'!$G$6:$GE$68,4,FALSE),0)</f>
        <v>0</v>
      </c>
      <c r="AE701" s="50">
        <f>IFERROR(VLOOKUP(N701,'Վարկանիշային չափորոշիչներ'!$G$6:$GE$68,4,FALSE),0)</f>
        <v>0</v>
      </c>
      <c r="AF701" s="50">
        <f>IFERROR(VLOOKUP(O701,'Վարկանիշային չափորոշիչներ'!$G$6:$GE$68,4,FALSE),0)</f>
        <v>0</v>
      </c>
      <c r="AG701" s="50">
        <f>IFERROR(VLOOKUP(P701,'Վարկանիշային չափորոշիչներ'!$G$6:$GE$68,4,FALSE),0)</f>
        <v>0</v>
      </c>
      <c r="AH701" s="50">
        <f>IFERROR(VLOOKUP(Q701,'Վարկանիշային չափորոշիչներ'!$G$6:$GE$68,4,FALSE),0)</f>
        <v>0</v>
      </c>
      <c r="AI701" s="50">
        <f>IFERROR(VLOOKUP(R701,'Վարկանիշային չափորոշիչներ'!$G$6:$GE$68,4,FALSE),0)</f>
        <v>0</v>
      </c>
      <c r="AJ701" s="50">
        <f>IFERROR(VLOOKUP(S701,'Վարկանիշային չափորոշիչներ'!$G$6:$GE$68,4,FALSE),0)</f>
        <v>0</v>
      </c>
      <c r="AK701" s="50">
        <f>IFERROR(VLOOKUP(T701,'Վարկանիշային չափորոշիչներ'!$G$6:$GE$68,4,FALSE),0)</f>
        <v>0</v>
      </c>
      <c r="AL701" s="50">
        <f>IFERROR(VLOOKUP(U701,'Վարկանիշային չափորոշիչներ'!$G$6:$GE$68,4,FALSE),0)</f>
        <v>0</v>
      </c>
      <c r="AM701" s="50">
        <f>IFERROR(VLOOKUP(V701,'Վարկանիշային չափորոշիչներ'!$G$6:$GE$68,4,FALSE),0)</f>
        <v>0</v>
      </c>
      <c r="AN701" s="50">
        <f t="shared" si="181"/>
        <v>0</v>
      </c>
    </row>
    <row r="702" spans="1:40" s="39" customFormat="1" ht="86.25" hidden="1" outlineLevel="2">
      <c r="A702" s="62">
        <v>1124</v>
      </c>
      <c r="B702" s="62">
        <v>11005</v>
      </c>
      <c r="C702" s="63" t="s">
        <v>780</v>
      </c>
      <c r="D702" s="64"/>
      <c r="E702" s="64"/>
      <c r="F702" s="65"/>
      <c r="G702" s="66"/>
      <c r="H702" s="65"/>
      <c r="I702" s="64"/>
      <c r="J702" s="64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50">
        <f t="shared" si="187"/>
        <v>0</v>
      </c>
      <c r="AB702" s="50">
        <f>IFERROR(VLOOKUP(K702,'Վարկանիշային չափորոշիչներ'!$G$6:$GE$68,4,FALSE),0)</f>
        <v>0</v>
      </c>
      <c r="AC702" s="50">
        <f>IFERROR(VLOOKUP(L702,'Վարկանիշային չափորոշիչներ'!$G$6:$GE$68,4,FALSE),0)</f>
        <v>0</v>
      </c>
      <c r="AD702" s="50">
        <f>IFERROR(VLOOKUP(M702,'Վարկանիշային չափորոշիչներ'!$G$6:$GE$68,4,FALSE),0)</f>
        <v>0</v>
      </c>
      <c r="AE702" s="50">
        <f>IFERROR(VLOOKUP(N702,'Վարկանիշային չափորոշիչներ'!$G$6:$GE$68,4,FALSE),0)</f>
        <v>0</v>
      </c>
      <c r="AF702" s="50">
        <f>IFERROR(VLOOKUP(O702,'Վարկանիշային չափորոշիչներ'!$G$6:$GE$68,4,FALSE),0)</f>
        <v>0</v>
      </c>
      <c r="AG702" s="50">
        <f>IFERROR(VLOOKUP(P702,'Վարկանիշային չափորոշիչներ'!$G$6:$GE$68,4,FALSE),0)</f>
        <v>0</v>
      </c>
      <c r="AH702" s="50">
        <f>IFERROR(VLOOKUP(Q702,'Վարկանիշային չափորոշիչներ'!$G$6:$GE$68,4,FALSE),0)</f>
        <v>0</v>
      </c>
      <c r="AI702" s="50">
        <f>IFERROR(VLOOKUP(R702,'Վարկանիշային չափորոշիչներ'!$G$6:$GE$68,4,FALSE),0)</f>
        <v>0</v>
      </c>
      <c r="AJ702" s="50">
        <f>IFERROR(VLOOKUP(S702,'Վարկանիշային չափորոշիչներ'!$G$6:$GE$68,4,FALSE),0)</f>
        <v>0</v>
      </c>
      <c r="AK702" s="50">
        <f>IFERROR(VLOOKUP(T702,'Վարկանիշային չափորոշիչներ'!$G$6:$GE$68,4,FALSE),0)</f>
        <v>0</v>
      </c>
      <c r="AL702" s="50">
        <f>IFERROR(VLOOKUP(U702,'Վարկանիշային չափորոշիչներ'!$G$6:$GE$68,4,FALSE),0)</f>
        <v>0</v>
      </c>
      <c r="AM702" s="50">
        <f>IFERROR(VLOOKUP(V702,'Վարկանիշային չափորոշիչներ'!$G$6:$GE$68,4,FALSE),0)</f>
        <v>0</v>
      </c>
      <c r="AN702" s="50">
        <f t="shared" si="181"/>
        <v>0</v>
      </c>
    </row>
    <row r="703" spans="1:40" s="39" customFormat="1" ht="138" hidden="1" outlineLevel="2">
      <c r="A703" s="62">
        <v>1124</v>
      </c>
      <c r="B703" s="62">
        <v>11006</v>
      </c>
      <c r="C703" s="63" t="s">
        <v>781</v>
      </c>
      <c r="D703" s="64"/>
      <c r="E703" s="64"/>
      <c r="F703" s="65"/>
      <c r="G703" s="65"/>
      <c r="H703" s="65"/>
      <c r="I703" s="64"/>
      <c r="J703" s="64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50">
        <f t="shared" si="187"/>
        <v>0</v>
      </c>
      <c r="AB703" s="50">
        <f>IFERROR(VLOOKUP(K703,'Վարկանիշային չափորոշիչներ'!$G$6:$GE$68,4,FALSE),0)</f>
        <v>0</v>
      </c>
      <c r="AC703" s="50">
        <f>IFERROR(VLOOKUP(L703,'Վարկանիշային չափորոշիչներ'!$G$6:$GE$68,4,FALSE),0)</f>
        <v>0</v>
      </c>
      <c r="AD703" s="50">
        <f>IFERROR(VLOOKUP(M703,'Վարկանիշային չափորոշիչներ'!$G$6:$GE$68,4,FALSE),0)</f>
        <v>0</v>
      </c>
      <c r="AE703" s="50">
        <f>IFERROR(VLOOKUP(N703,'Վարկանիշային չափորոշիչներ'!$G$6:$GE$68,4,FALSE),0)</f>
        <v>0</v>
      </c>
      <c r="AF703" s="50">
        <f>IFERROR(VLOOKUP(O703,'Վարկանիշային չափորոշիչներ'!$G$6:$GE$68,4,FALSE),0)</f>
        <v>0</v>
      </c>
      <c r="AG703" s="50">
        <f>IFERROR(VLOOKUP(P703,'Վարկանիշային չափորոշիչներ'!$G$6:$GE$68,4,FALSE),0)</f>
        <v>0</v>
      </c>
      <c r="AH703" s="50">
        <f>IFERROR(VLOOKUP(Q703,'Վարկանիշային չափորոշիչներ'!$G$6:$GE$68,4,FALSE),0)</f>
        <v>0</v>
      </c>
      <c r="AI703" s="50">
        <f>IFERROR(VLOOKUP(R703,'Վարկանիշային չափորոշիչներ'!$G$6:$GE$68,4,FALSE),0)</f>
        <v>0</v>
      </c>
      <c r="AJ703" s="50">
        <f>IFERROR(VLOOKUP(S703,'Վարկանիշային չափորոշիչներ'!$G$6:$GE$68,4,FALSE),0)</f>
        <v>0</v>
      </c>
      <c r="AK703" s="50">
        <f>IFERROR(VLOOKUP(T703,'Վարկանիշային չափորոշիչներ'!$G$6:$GE$68,4,FALSE),0)</f>
        <v>0</v>
      </c>
      <c r="AL703" s="50">
        <f>IFERROR(VLOOKUP(U703,'Վարկանիշային չափորոշիչներ'!$G$6:$GE$68,4,FALSE),0)</f>
        <v>0</v>
      </c>
      <c r="AM703" s="50">
        <f>IFERROR(VLOOKUP(V703,'Վարկանիշային չափորոշիչներ'!$G$6:$GE$68,4,FALSE),0)</f>
        <v>0</v>
      </c>
      <c r="AN703" s="50">
        <f t="shared" si="181"/>
        <v>0</v>
      </c>
    </row>
    <row r="704" spans="1:40" s="39" customFormat="1" hidden="1" outlineLevel="2">
      <c r="A704" s="62">
        <v>1124</v>
      </c>
      <c r="B704" s="62">
        <v>11007</v>
      </c>
      <c r="C704" s="63" t="s">
        <v>782</v>
      </c>
      <c r="D704" s="64"/>
      <c r="E704" s="64"/>
      <c r="F704" s="65"/>
      <c r="G704" s="66"/>
      <c r="H704" s="65"/>
      <c r="I704" s="64"/>
      <c r="J704" s="64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50">
        <f t="shared" si="187"/>
        <v>0</v>
      </c>
      <c r="AB704" s="50">
        <f>IFERROR(VLOOKUP(K704,'Վարկանիշային չափորոշիչներ'!$G$6:$GE$68,4,FALSE),0)</f>
        <v>0</v>
      </c>
      <c r="AC704" s="50">
        <f>IFERROR(VLOOKUP(L704,'Վարկանիշային չափորոշիչներ'!$G$6:$GE$68,4,FALSE),0)</f>
        <v>0</v>
      </c>
      <c r="AD704" s="50">
        <f>IFERROR(VLOOKUP(M704,'Վարկանիշային չափորոշիչներ'!$G$6:$GE$68,4,FALSE),0)</f>
        <v>0</v>
      </c>
      <c r="AE704" s="50">
        <f>IFERROR(VLOOKUP(N704,'Վարկանիշային չափորոշիչներ'!$G$6:$GE$68,4,FALSE),0)</f>
        <v>0</v>
      </c>
      <c r="AF704" s="50">
        <f>IFERROR(VLOOKUP(O704,'Վարկանիշային չափորոշիչներ'!$G$6:$GE$68,4,FALSE),0)</f>
        <v>0</v>
      </c>
      <c r="AG704" s="50">
        <f>IFERROR(VLOOKUP(P704,'Վարկանիշային չափորոշիչներ'!$G$6:$GE$68,4,FALSE),0)</f>
        <v>0</v>
      </c>
      <c r="AH704" s="50">
        <f>IFERROR(VLOOKUP(Q704,'Վարկանիշային չափորոշիչներ'!$G$6:$GE$68,4,FALSE),0)</f>
        <v>0</v>
      </c>
      <c r="AI704" s="50">
        <f>IFERROR(VLOOKUP(R704,'Վարկանիշային չափորոշիչներ'!$G$6:$GE$68,4,FALSE),0)</f>
        <v>0</v>
      </c>
      <c r="AJ704" s="50">
        <f>IFERROR(VLOOKUP(S704,'Վարկանիշային չափորոշիչներ'!$G$6:$GE$68,4,FALSE),0)</f>
        <v>0</v>
      </c>
      <c r="AK704" s="50">
        <f>IFERROR(VLOOKUP(T704,'Վարկանիշային չափորոշիչներ'!$G$6:$GE$68,4,FALSE),0)</f>
        <v>0</v>
      </c>
      <c r="AL704" s="50">
        <f>IFERROR(VLOOKUP(U704,'Վարկանիշային չափորոշիչներ'!$G$6:$GE$68,4,FALSE),0)</f>
        <v>0</v>
      </c>
      <c r="AM704" s="50">
        <f>IFERROR(VLOOKUP(V704,'Վարկանիշային չափորոշիչներ'!$G$6:$GE$68,4,FALSE),0)</f>
        <v>0</v>
      </c>
      <c r="AN704" s="50">
        <f t="shared" si="181"/>
        <v>0</v>
      </c>
    </row>
    <row r="705" spans="1:40" s="39" customFormat="1" ht="51.75" hidden="1" outlineLevel="2">
      <c r="A705" s="62">
        <v>1124</v>
      </c>
      <c r="B705" s="62">
        <v>32001</v>
      </c>
      <c r="C705" s="63" t="s">
        <v>783</v>
      </c>
      <c r="D705" s="64"/>
      <c r="E705" s="64"/>
      <c r="F705" s="65"/>
      <c r="G705" s="65"/>
      <c r="H705" s="65"/>
      <c r="I705" s="64"/>
      <c r="J705" s="64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50">
        <f t="shared" si="187"/>
        <v>0</v>
      </c>
      <c r="AB705" s="50">
        <f>IFERROR(VLOOKUP(K705,'Վարկանիշային չափորոշիչներ'!$G$6:$GE$68,4,FALSE),0)</f>
        <v>0</v>
      </c>
      <c r="AC705" s="50">
        <f>IFERROR(VLOOKUP(L705,'Վարկանիշային չափորոշիչներ'!$G$6:$GE$68,4,FALSE),0)</f>
        <v>0</v>
      </c>
      <c r="AD705" s="50">
        <f>IFERROR(VLOOKUP(M705,'Վարկանիշային չափորոշիչներ'!$G$6:$GE$68,4,FALSE),0)</f>
        <v>0</v>
      </c>
      <c r="AE705" s="50">
        <f>IFERROR(VLOOKUP(N705,'Վարկանիշային չափորոշիչներ'!$G$6:$GE$68,4,FALSE),0)</f>
        <v>0</v>
      </c>
      <c r="AF705" s="50">
        <f>IFERROR(VLOOKUP(O705,'Վարկանիշային չափորոշիչներ'!$G$6:$GE$68,4,FALSE),0)</f>
        <v>0</v>
      </c>
      <c r="AG705" s="50">
        <f>IFERROR(VLOOKUP(P705,'Վարկանիշային չափորոշիչներ'!$G$6:$GE$68,4,FALSE),0)</f>
        <v>0</v>
      </c>
      <c r="AH705" s="50">
        <f>IFERROR(VLOOKUP(Q705,'Վարկանիշային չափորոշիչներ'!$G$6:$GE$68,4,FALSE),0)</f>
        <v>0</v>
      </c>
      <c r="AI705" s="50">
        <f>IFERROR(VLOOKUP(R705,'Վարկանիշային չափորոշիչներ'!$G$6:$GE$68,4,FALSE),0)</f>
        <v>0</v>
      </c>
      <c r="AJ705" s="50">
        <f>IFERROR(VLOOKUP(S705,'Վարկանիշային չափորոշիչներ'!$G$6:$GE$68,4,FALSE),0)</f>
        <v>0</v>
      </c>
      <c r="AK705" s="50">
        <f>IFERROR(VLOOKUP(T705,'Վարկանիշային չափորոշիչներ'!$G$6:$GE$68,4,FALSE),0)</f>
        <v>0</v>
      </c>
      <c r="AL705" s="50">
        <f>IFERROR(VLOOKUP(U705,'Վարկանիշային չափորոշիչներ'!$G$6:$GE$68,4,FALSE),0)</f>
        <v>0</v>
      </c>
      <c r="AM705" s="50">
        <f>IFERROR(VLOOKUP(V705,'Վարկանիշային չափորոշիչներ'!$G$6:$GE$68,4,FALSE),0)</f>
        <v>0</v>
      </c>
      <c r="AN705" s="50">
        <f t="shared" si="181"/>
        <v>0</v>
      </c>
    </row>
    <row r="706" spans="1:40" s="39" customFormat="1" ht="34.5" hidden="1" outlineLevel="2">
      <c r="A706" s="62">
        <v>1124</v>
      </c>
      <c r="B706" s="62">
        <v>32002</v>
      </c>
      <c r="C706" s="63" t="s">
        <v>784</v>
      </c>
      <c r="D706" s="64"/>
      <c r="E706" s="64"/>
      <c r="F706" s="65"/>
      <c r="G706" s="66"/>
      <c r="H706" s="66"/>
      <c r="I706" s="64"/>
      <c r="J706" s="64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50">
        <f t="shared" si="187"/>
        <v>0</v>
      </c>
      <c r="AB706" s="50">
        <f>IFERROR(VLOOKUP(K706,'Վարկանիշային չափորոշիչներ'!$G$6:$GE$68,4,FALSE),0)</f>
        <v>0</v>
      </c>
      <c r="AC706" s="50">
        <f>IFERROR(VLOOKUP(L706,'Վարկանիշային չափորոշիչներ'!$G$6:$GE$68,4,FALSE),0)</f>
        <v>0</v>
      </c>
      <c r="AD706" s="50">
        <f>IFERROR(VLOOKUP(M706,'Վարկանիշային չափորոշիչներ'!$G$6:$GE$68,4,FALSE),0)</f>
        <v>0</v>
      </c>
      <c r="AE706" s="50">
        <f>IFERROR(VLOOKUP(N706,'Վարկանիշային չափորոշիչներ'!$G$6:$GE$68,4,FALSE),0)</f>
        <v>0</v>
      </c>
      <c r="AF706" s="50">
        <f>IFERROR(VLOOKUP(O706,'Վարկանիշային չափորոշիչներ'!$G$6:$GE$68,4,FALSE),0)</f>
        <v>0</v>
      </c>
      <c r="AG706" s="50">
        <f>IFERROR(VLOOKUP(P706,'Վարկանիշային չափորոշիչներ'!$G$6:$GE$68,4,FALSE),0)</f>
        <v>0</v>
      </c>
      <c r="AH706" s="50">
        <f>IFERROR(VLOOKUP(Q706,'Վարկանիշային չափորոշիչներ'!$G$6:$GE$68,4,FALSE),0)</f>
        <v>0</v>
      </c>
      <c r="AI706" s="50">
        <f>IFERROR(VLOOKUP(R706,'Վարկանիշային չափորոշիչներ'!$G$6:$GE$68,4,FALSE),0)</f>
        <v>0</v>
      </c>
      <c r="AJ706" s="50">
        <f>IFERROR(VLOOKUP(S706,'Վարկանիշային չափորոշիչներ'!$G$6:$GE$68,4,FALSE),0)</f>
        <v>0</v>
      </c>
      <c r="AK706" s="50">
        <f>IFERROR(VLOOKUP(T706,'Վարկանիշային չափորոշիչներ'!$G$6:$GE$68,4,FALSE),0)</f>
        <v>0</v>
      </c>
      <c r="AL706" s="50">
        <f>IFERROR(VLOOKUP(U706,'Վարկանիշային չափորոշիչներ'!$G$6:$GE$68,4,FALSE),0)</f>
        <v>0</v>
      </c>
      <c r="AM706" s="50">
        <f>IFERROR(VLOOKUP(V706,'Վարկանիշային չափորոշիչներ'!$G$6:$GE$68,4,FALSE),0)</f>
        <v>0</v>
      </c>
      <c r="AN706" s="50">
        <f t="shared" si="181"/>
        <v>0</v>
      </c>
    </row>
    <row r="707" spans="1:40" s="39" customFormat="1" ht="103.5" hidden="1" outlineLevel="1">
      <c r="A707" s="57">
        <v>1130</v>
      </c>
      <c r="B707" s="130"/>
      <c r="C707" s="58" t="s">
        <v>785</v>
      </c>
      <c r="D707" s="59">
        <f>SUM(D708:D710)</f>
        <v>0</v>
      </c>
      <c r="E707" s="59">
        <f>SUM(E708:E710)</f>
        <v>0</v>
      </c>
      <c r="F707" s="60">
        <f t="shared" ref="F707:H707" si="188">SUM(F708:F710)</f>
        <v>0</v>
      </c>
      <c r="G707" s="60">
        <f t="shared" si="188"/>
        <v>0</v>
      </c>
      <c r="H707" s="60">
        <f t="shared" si="188"/>
        <v>0</v>
      </c>
      <c r="I707" s="61" t="s">
        <v>74</v>
      </c>
      <c r="J707" s="61" t="s">
        <v>74</v>
      </c>
      <c r="K707" s="61" t="s">
        <v>74</v>
      </c>
      <c r="L707" s="61" t="s">
        <v>74</v>
      </c>
      <c r="M707" s="61" t="s">
        <v>74</v>
      </c>
      <c r="N707" s="61" t="s">
        <v>74</v>
      </c>
      <c r="O707" s="61" t="s">
        <v>74</v>
      </c>
      <c r="P707" s="61" t="s">
        <v>74</v>
      </c>
      <c r="Q707" s="61" t="s">
        <v>74</v>
      </c>
      <c r="R707" s="61" t="s">
        <v>74</v>
      </c>
      <c r="S707" s="61" t="s">
        <v>74</v>
      </c>
      <c r="T707" s="61" t="s">
        <v>74</v>
      </c>
      <c r="U707" s="61" t="s">
        <v>74</v>
      </c>
      <c r="V707" s="61" t="s">
        <v>74</v>
      </c>
      <c r="W707" s="61" t="s">
        <v>74</v>
      </c>
      <c r="AB707" s="50">
        <f>IFERROR(VLOOKUP(K707,'Վարկանիշային չափորոշիչներ'!$G$6:$GE$68,4,FALSE),0)</f>
        <v>0</v>
      </c>
      <c r="AC707" s="50">
        <f>IFERROR(VLOOKUP(L707,'Վարկանիշային չափորոշիչներ'!$G$6:$GE$68,4,FALSE),0)</f>
        <v>0</v>
      </c>
      <c r="AD707" s="50">
        <f>IFERROR(VLOOKUP(M707,'Վարկանիշային չափորոշիչներ'!$G$6:$GE$68,4,FALSE),0)</f>
        <v>0</v>
      </c>
      <c r="AE707" s="50">
        <f>IFERROR(VLOOKUP(N707,'Վարկանիշային չափորոշիչներ'!$G$6:$GE$68,4,FALSE),0)</f>
        <v>0</v>
      </c>
      <c r="AF707" s="50">
        <f>IFERROR(VLOOKUP(O707,'Վարկանիշային չափորոշիչներ'!$G$6:$GE$68,4,FALSE),0)</f>
        <v>0</v>
      </c>
      <c r="AG707" s="50">
        <f>IFERROR(VLOOKUP(P707,'Վարկանիշային չափորոշիչներ'!$G$6:$GE$68,4,FALSE),0)</f>
        <v>0</v>
      </c>
      <c r="AH707" s="50">
        <f>IFERROR(VLOOKUP(Q707,'Վարկանիշային չափորոշիչներ'!$G$6:$GE$68,4,FALSE),0)</f>
        <v>0</v>
      </c>
      <c r="AI707" s="50">
        <f>IFERROR(VLOOKUP(R707,'Վարկանիշային չափորոշիչներ'!$G$6:$GE$68,4,FALSE),0)</f>
        <v>0</v>
      </c>
      <c r="AJ707" s="50">
        <f>IFERROR(VLOOKUP(S707,'Վարկանիշային չափորոշիչներ'!$G$6:$GE$68,4,FALSE),0)</f>
        <v>0</v>
      </c>
      <c r="AK707" s="50">
        <f>IFERROR(VLOOKUP(T707,'Վարկանիշային չափորոշիչներ'!$G$6:$GE$68,4,FALSE),0)</f>
        <v>0</v>
      </c>
      <c r="AL707" s="50">
        <f>IFERROR(VLOOKUP(U707,'Վարկանիշային չափորոշիչներ'!$G$6:$GE$68,4,FALSE),0)</f>
        <v>0</v>
      </c>
      <c r="AM707" s="50">
        <f>IFERROR(VLOOKUP(V707,'Վարկանիշային չափորոշիչներ'!$G$6:$GE$68,4,FALSE),0)</f>
        <v>0</v>
      </c>
      <c r="AN707" s="50">
        <f t="shared" si="181"/>
        <v>0</v>
      </c>
    </row>
    <row r="708" spans="1:40" s="39" customFormat="1" ht="103.5" hidden="1" outlineLevel="2">
      <c r="A708" s="62">
        <v>1130</v>
      </c>
      <c r="B708" s="62">
        <v>11001</v>
      </c>
      <c r="C708" s="63" t="s">
        <v>786</v>
      </c>
      <c r="D708" s="73"/>
      <c r="E708" s="73"/>
      <c r="F708" s="65"/>
      <c r="G708" s="65"/>
      <c r="H708" s="65"/>
      <c r="I708" s="64"/>
      <c r="J708" s="64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50">
        <f>AN708</f>
        <v>0</v>
      </c>
      <c r="AB708" s="50">
        <f>IFERROR(VLOOKUP(K708,'Վարկանիշային չափորոշիչներ'!$G$6:$GE$68,4,FALSE),0)</f>
        <v>0</v>
      </c>
      <c r="AC708" s="50">
        <f>IFERROR(VLOOKUP(L708,'Վարկանիշային չափորոշիչներ'!$G$6:$GE$68,4,FALSE),0)</f>
        <v>0</v>
      </c>
      <c r="AD708" s="50">
        <f>IFERROR(VLOOKUP(M708,'Վարկանիշային չափորոշիչներ'!$G$6:$GE$68,4,FALSE),0)</f>
        <v>0</v>
      </c>
      <c r="AE708" s="50">
        <f>IFERROR(VLOOKUP(N708,'Վարկանիշային չափորոշիչներ'!$G$6:$GE$68,4,FALSE),0)</f>
        <v>0</v>
      </c>
      <c r="AF708" s="50">
        <f>IFERROR(VLOOKUP(O708,'Վարկանիշային չափորոշիչներ'!$G$6:$GE$68,4,FALSE),0)</f>
        <v>0</v>
      </c>
      <c r="AG708" s="50">
        <f>IFERROR(VLOOKUP(P708,'Վարկանիշային չափորոշիչներ'!$G$6:$GE$68,4,FALSE),0)</f>
        <v>0</v>
      </c>
      <c r="AH708" s="50">
        <f>IFERROR(VLOOKUP(Q708,'Վարկանիշային չափորոշիչներ'!$G$6:$GE$68,4,FALSE),0)</f>
        <v>0</v>
      </c>
      <c r="AI708" s="50">
        <f>IFERROR(VLOOKUP(R708,'Վարկանիշային չափորոշիչներ'!$G$6:$GE$68,4,FALSE),0)</f>
        <v>0</v>
      </c>
      <c r="AJ708" s="50">
        <f>IFERROR(VLOOKUP(S708,'Վարկանիշային չափորոշիչներ'!$G$6:$GE$68,4,FALSE),0)</f>
        <v>0</v>
      </c>
      <c r="AK708" s="50">
        <f>IFERROR(VLOOKUP(T708,'Վարկանիշային չափորոշիչներ'!$G$6:$GE$68,4,FALSE),0)</f>
        <v>0</v>
      </c>
      <c r="AL708" s="50">
        <f>IFERROR(VLOOKUP(U708,'Վարկանիշային չափորոշիչներ'!$G$6:$GE$68,4,FALSE),0)</f>
        <v>0</v>
      </c>
      <c r="AM708" s="50">
        <f>IFERROR(VLOOKUP(V708,'Վարկանիշային չափորոշիչներ'!$G$6:$GE$68,4,FALSE),0)</f>
        <v>0</v>
      </c>
      <c r="AN708" s="50">
        <f t="shared" si="181"/>
        <v>0</v>
      </c>
    </row>
    <row r="709" spans="1:40" s="39" customFormat="1" ht="51.75" hidden="1" outlineLevel="2">
      <c r="A709" s="62">
        <v>1130</v>
      </c>
      <c r="B709" s="62">
        <v>11002</v>
      </c>
      <c r="C709" s="63" t="s">
        <v>787</v>
      </c>
      <c r="D709" s="73"/>
      <c r="E709" s="73"/>
      <c r="F709" s="65"/>
      <c r="G709" s="65"/>
      <c r="H709" s="65"/>
      <c r="I709" s="64"/>
      <c r="J709" s="64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50">
        <f>AN709</f>
        <v>0</v>
      </c>
      <c r="AB709" s="50">
        <f>IFERROR(VLOOKUP(K709,'Վարկանիշային չափորոշիչներ'!$G$6:$GE$68,4,FALSE),0)</f>
        <v>0</v>
      </c>
      <c r="AC709" s="50">
        <f>IFERROR(VLOOKUP(L709,'Վարկանիշային չափորոշիչներ'!$G$6:$GE$68,4,FALSE),0)</f>
        <v>0</v>
      </c>
      <c r="AD709" s="50">
        <f>IFERROR(VLOOKUP(M709,'Վարկանիշային չափորոշիչներ'!$G$6:$GE$68,4,FALSE),0)</f>
        <v>0</v>
      </c>
      <c r="AE709" s="50">
        <f>IFERROR(VLOOKUP(N709,'Վարկանիշային չափորոշիչներ'!$G$6:$GE$68,4,FALSE),0)</f>
        <v>0</v>
      </c>
      <c r="AF709" s="50">
        <f>IFERROR(VLOOKUP(O709,'Վարկանիշային չափորոշիչներ'!$G$6:$GE$68,4,FALSE),0)</f>
        <v>0</v>
      </c>
      <c r="AG709" s="50">
        <f>IFERROR(VLOOKUP(P709,'Վարկանիշային չափորոշիչներ'!$G$6:$GE$68,4,FALSE),0)</f>
        <v>0</v>
      </c>
      <c r="AH709" s="50">
        <f>IFERROR(VLOOKUP(Q709,'Վարկանիշային չափորոշիչներ'!$G$6:$GE$68,4,FALSE),0)</f>
        <v>0</v>
      </c>
      <c r="AI709" s="50">
        <f>IFERROR(VLOOKUP(R709,'Վարկանիշային չափորոշիչներ'!$G$6:$GE$68,4,FALSE),0)</f>
        <v>0</v>
      </c>
      <c r="AJ709" s="50">
        <f>IFERROR(VLOOKUP(S709,'Վարկանիշային չափորոշիչներ'!$G$6:$GE$68,4,FALSE),0)</f>
        <v>0</v>
      </c>
      <c r="AK709" s="50">
        <f>IFERROR(VLOOKUP(T709,'Վարկանիշային չափորոշիչներ'!$G$6:$GE$68,4,FALSE),0)</f>
        <v>0</v>
      </c>
      <c r="AL709" s="50">
        <f>IFERROR(VLOOKUP(U709,'Վարկանիշային չափորոշիչներ'!$G$6:$GE$68,4,FALSE),0)</f>
        <v>0</v>
      </c>
      <c r="AM709" s="50">
        <f>IFERROR(VLOOKUP(V709,'Վարկանիշային չափորոշիչներ'!$G$6:$GE$68,4,FALSE),0)</f>
        <v>0</v>
      </c>
      <c r="AN709" s="50">
        <f t="shared" si="181"/>
        <v>0</v>
      </c>
    </row>
    <row r="710" spans="1:40" s="39" customFormat="1" ht="138" hidden="1" outlineLevel="2">
      <c r="A710" s="62">
        <v>1130</v>
      </c>
      <c r="B710" s="62">
        <v>31001</v>
      </c>
      <c r="C710" s="63" t="s">
        <v>788</v>
      </c>
      <c r="D710" s="73"/>
      <c r="E710" s="73"/>
      <c r="F710" s="65"/>
      <c r="G710" s="65"/>
      <c r="H710" s="65"/>
      <c r="I710" s="64"/>
      <c r="J710" s="64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50">
        <f>AN710</f>
        <v>0</v>
      </c>
      <c r="AB710" s="50">
        <f>IFERROR(VLOOKUP(K710,'Վարկանիշային չափորոշիչներ'!$G$6:$GE$68,4,FALSE),0)</f>
        <v>0</v>
      </c>
      <c r="AC710" s="50">
        <f>IFERROR(VLOOKUP(L710,'Վարկանիշային չափորոշիչներ'!$G$6:$GE$68,4,FALSE),0)</f>
        <v>0</v>
      </c>
      <c r="AD710" s="50">
        <f>IFERROR(VLOOKUP(M710,'Վարկանիշային չափորոշիչներ'!$G$6:$GE$68,4,FALSE),0)</f>
        <v>0</v>
      </c>
      <c r="AE710" s="50">
        <f>IFERROR(VLOOKUP(N710,'Վարկանիշային չափորոշիչներ'!$G$6:$GE$68,4,FALSE),0)</f>
        <v>0</v>
      </c>
      <c r="AF710" s="50">
        <f>IFERROR(VLOOKUP(O710,'Վարկանիշային չափորոշիչներ'!$G$6:$GE$68,4,FALSE),0)</f>
        <v>0</v>
      </c>
      <c r="AG710" s="50">
        <f>IFERROR(VLOOKUP(P710,'Վարկանիշային չափորոշիչներ'!$G$6:$GE$68,4,FALSE),0)</f>
        <v>0</v>
      </c>
      <c r="AH710" s="50">
        <f>IFERROR(VLOOKUP(Q710,'Վարկանիշային չափորոշիչներ'!$G$6:$GE$68,4,FALSE),0)</f>
        <v>0</v>
      </c>
      <c r="AI710" s="50">
        <f>IFERROR(VLOOKUP(R710,'Վարկանիշային չափորոշիչներ'!$G$6:$GE$68,4,FALSE),0)</f>
        <v>0</v>
      </c>
      <c r="AJ710" s="50">
        <f>IFERROR(VLOOKUP(S710,'Վարկանիշային չափորոշիչներ'!$G$6:$GE$68,4,FALSE),0)</f>
        <v>0</v>
      </c>
      <c r="AK710" s="50">
        <f>IFERROR(VLOOKUP(T710,'Վարկանիշային չափորոշիչներ'!$G$6:$GE$68,4,FALSE),0)</f>
        <v>0</v>
      </c>
      <c r="AL710" s="50">
        <f>IFERROR(VLOOKUP(U710,'Վարկանիշային չափորոշիչներ'!$G$6:$GE$68,4,FALSE),0)</f>
        <v>0</v>
      </c>
      <c r="AM710" s="50">
        <f>IFERROR(VLOOKUP(V710,'Վարկանիշային չափորոշիչներ'!$G$6:$GE$68,4,FALSE),0)</f>
        <v>0</v>
      </c>
      <c r="AN710" s="50">
        <f t="shared" si="181"/>
        <v>0</v>
      </c>
    </row>
    <row r="711" spans="1:40" s="39" customFormat="1" hidden="1" outlineLevel="1">
      <c r="A711" s="57">
        <v>1146</v>
      </c>
      <c r="B711" s="130"/>
      <c r="C711" s="58" t="s">
        <v>789</v>
      </c>
      <c r="D711" s="59">
        <f>SUM(D712:D745)</f>
        <v>0</v>
      </c>
      <c r="E711" s="59">
        <f>SUM(E712:E745)</f>
        <v>0</v>
      </c>
      <c r="F711" s="60">
        <f t="shared" ref="F711:H711" si="189">SUM(F712:F745)</f>
        <v>0</v>
      </c>
      <c r="G711" s="60">
        <f t="shared" si="189"/>
        <v>0</v>
      </c>
      <c r="H711" s="60">
        <f t="shared" si="189"/>
        <v>0</v>
      </c>
      <c r="I711" s="61" t="s">
        <v>74</v>
      </c>
      <c r="J711" s="61" t="s">
        <v>74</v>
      </c>
      <c r="K711" s="61" t="s">
        <v>74</v>
      </c>
      <c r="L711" s="61" t="s">
        <v>74</v>
      </c>
      <c r="M711" s="61" t="s">
        <v>74</v>
      </c>
      <c r="N711" s="61" t="s">
        <v>74</v>
      </c>
      <c r="O711" s="61" t="s">
        <v>74</v>
      </c>
      <c r="P711" s="61" t="s">
        <v>74</v>
      </c>
      <c r="Q711" s="61" t="s">
        <v>74</v>
      </c>
      <c r="R711" s="61" t="s">
        <v>74</v>
      </c>
      <c r="S711" s="61" t="s">
        <v>74</v>
      </c>
      <c r="T711" s="61" t="s">
        <v>74</v>
      </c>
      <c r="U711" s="61" t="s">
        <v>74</v>
      </c>
      <c r="V711" s="61" t="s">
        <v>74</v>
      </c>
      <c r="W711" s="61" t="s">
        <v>74</v>
      </c>
      <c r="AB711" s="50">
        <f>IFERROR(VLOOKUP(K711,'Վարկանիշային չափորոշիչներ'!$G$6:$GE$68,4,FALSE),0)</f>
        <v>0</v>
      </c>
      <c r="AC711" s="50">
        <f>IFERROR(VLOOKUP(L711,'Վարկանիշային չափորոշիչներ'!$G$6:$GE$68,4,FALSE),0)</f>
        <v>0</v>
      </c>
      <c r="AD711" s="50">
        <f>IFERROR(VLOOKUP(M711,'Վարկանիշային չափորոշիչներ'!$G$6:$GE$68,4,FALSE),0)</f>
        <v>0</v>
      </c>
      <c r="AE711" s="50">
        <f>IFERROR(VLOOKUP(N711,'Վարկանիշային չափորոշիչներ'!$G$6:$GE$68,4,FALSE),0)</f>
        <v>0</v>
      </c>
      <c r="AF711" s="50">
        <f>IFERROR(VLOOKUP(O711,'Վարկանիշային չափորոշիչներ'!$G$6:$GE$68,4,FALSE),0)</f>
        <v>0</v>
      </c>
      <c r="AG711" s="50">
        <f>IFERROR(VLOOKUP(P711,'Վարկանիշային չափորոշիչներ'!$G$6:$GE$68,4,FALSE),0)</f>
        <v>0</v>
      </c>
      <c r="AH711" s="50">
        <f>IFERROR(VLOOKUP(Q711,'Վարկանիշային չափորոշիչներ'!$G$6:$GE$68,4,FALSE),0)</f>
        <v>0</v>
      </c>
      <c r="AI711" s="50">
        <f>IFERROR(VLOOKUP(R711,'Վարկանիշային չափորոշիչներ'!$G$6:$GE$68,4,FALSE),0)</f>
        <v>0</v>
      </c>
      <c r="AJ711" s="50">
        <f>IFERROR(VLOOKUP(S711,'Վարկանիշային չափորոշիչներ'!$G$6:$GE$68,4,FALSE),0)</f>
        <v>0</v>
      </c>
      <c r="AK711" s="50">
        <f>IFERROR(VLOOKUP(T711,'Վարկանիշային չափորոշիչներ'!$G$6:$GE$68,4,FALSE),0)</f>
        <v>0</v>
      </c>
      <c r="AL711" s="50">
        <f>IFERROR(VLOOKUP(U711,'Վարկանիշային չափորոշիչներ'!$G$6:$GE$68,4,FALSE),0)</f>
        <v>0</v>
      </c>
      <c r="AM711" s="50">
        <f>IFERROR(VLOOKUP(V711,'Վարկանիշային չափորոշիչներ'!$G$6:$GE$68,4,FALSE),0)</f>
        <v>0</v>
      </c>
      <c r="AN711" s="50">
        <f t="shared" si="181"/>
        <v>0</v>
      </c>
    </row>
    <row r="712" spans="1:40" s="39" customFormat="1" ht="34.5" hidden="1" outlineLevel="2">
      <c r="A712" s="62">
        <v>1146</v>
      </c>
      <c r="B712" s="62">
        <v>11001</v>
      </c>
      <c r="C712" s="63" t="s">
        <v>790</v>
      </c>
      <c r="D712" s="64"/>
      <c r="E712" s="64"/>
      <c r="F712" s="118"/>
      <c r="G712" s="118"/>
      <c r="H712" s="118"/>
      <c r="I712" s="95"/>
      <c r="J712" s="9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50">
        <f t="shared" ref="W712:W735" si="190">AN712</f>
        <v>0</v>
      </c>
      <c r="AB712" s="50">
        <f>IFERROR(VLOOKUP(K712,'Վարկանիշային չափորոշիչներ'!$G$6:$GE$68,4,FALSE),0)</f>
        <v>0</v>
      </c>
      <c r="AC712" s="50">
        <f>IFERROR(VLOOKUP(L712,'Վարկանիշային չափորոշիչներ'!$G$6:$GE$68,4,FALSE),0)</f>
        <v>0</v>
      </c>
      <c r="AD712" s="50">
        <f>IFERROR(VLOOKUP(M712,'Վարկանիշային չափորոշիչներ'!$G$6:$GE$68,4,FALSE),0)</f>
        <v>0</v>
      </c>
      <c r="AE712" s="50">
        <f>IFERROR(VLOOKUP(N712,'Վարկանիշային չափորոշիչներ'!$G$6:$GE$68,4,FALSE),0)</f>
        <v>0</v>
      </c>
      <c r="AF712" s="50">
        <f>IFERROR(VLOOKUP(O712,'Վարկանիշային չափորոշիչներ'!$G$6:$GE$68,4,FALSE),0)</f>
        <v>0</v>
      </c>
      <c r="AG712" s="50">
        <f>IFERROR(VLOOKUP(P712,'Վարկանիշային չափորոշիչներ'!$G$6:$GE$68,4,FALSE),0)</f>
        <v>0</v>
      </c>
      <c r="AH712" s="50">
        <f>IFERROR(VLOOKUP(Q712,'Վարկանիշային չափորոշիչներ'!$G$6:$GE$68,4,FALSE),0)</f>
        <v>0</v>
      </c>
      <c r="AI712" s="50">
        <f>IFERROR(VLOOKUP(R712,'Վարկանիշային չափորոշիչներ'!$G$6:$GE$68,4,FALSE),0)</f>
        <v>0</v>
      </c>
      <c r="AJ712" s="50">
        <f>IFERROR(VLOOKUP(S712,'Վարկանիշային չափորոշիչներ'!$G$6:$GE$68,4,FALSE),0)</f>
        <v>0</v>
      </c>
      <c r="AK712" s="50">
        <f>IFERROR(VLOOKUP(T712,'Վարկանիշային չափորոշիչներ'!$G$6:$GE$68,4,FALSE),0)</f>
        <v>0</v>
      </c>
      <c r="AL712" s="50">
        <f>IFERROR(VLOOKUP(U712,'Վարկանիշային չափորոշիչներ'!$G$6:$GE$68,4,FALSE),0)</f>
        <v>0</v>
      </c>
      <c r="AM712" s="50">
        <f>IFERROR(VLOOKUP(V712,'Վարկանիշային չափորոշիչներ'!$G$6:$GE$68,4,FALSE),0)</f>
        <v>0</v>
      </c>
      <c r="AN712" s="50">
        <f t="shared" si="181"/>
        <v>0</v>
      </c>
    </row>
    <row r="713" spans="1:40" s="39" customFormat="1" ht="34.5" hidden="1" outlineLevel="2">
      <c r="A713" s="62">
        <v>1146</v>
      </c>
      <c r="B713" s="62">
        <v>11002</v>
      </c>
      <c r="C713" s="63" t="s">
        <v>791</v>
      </c>
      <c r="D713" s="64"/>
      <c r="E713" s="64"/>
      <c r="F713" s="109"/>
      <c r="G713" s="109"/>
      <c r="H713" s="109"/>
      <c r="I713" s="95"/>
      <c r="J713" s="9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50">
        <f t="shared" si="190"/>
        <v>0</v>
      </c>
      <c r="AB713" s="50">
        <f>IFERROR(VLOOKUP(K713,'Վարկանիշային չափորոշիչներ'!$G$6:$GE$68,4,FALSE),0)</f>
        <v>0</v>
      </c>
      <c r="AC713" s="50">
        <f>IFERROR(VLOOKUP(L713,'Վարկանիշային չափորոշիչներ'!$G$6:$GE$68,4,FALSE),0)</f>
        <v>0</v>
      </c>
      <c r="AD713" s="50">
        <f>IFERROR(VLOOKUP(M713,'Վարկանիշային չափորոշիչներ'!$G$6:$GE$68,4,FALSE),0)</f>
        <v>0</v>
      </c>
      <c r="AE713" s="50">
        <f>IFERROR(VLOOKUP(N713,'Վարկանիշային չափորոշիչներ'!$G$6:$GE$68,4,FALSE),0)</f>
        <v>0</v>
      </c>
      <c r="AF713" s="50">
        <f>IFERROR(VLOOKUP(O713,'Վարկանիշային չափորոշիչներ'!$G$6:$GE$68,4,FALSE),0)</f>
        <v>0</v>
      </c>
      <c r="AG713" s="50">
        <f>IFERROR(VLOOKUP(P713,'Վարկանիշային չափորոշիչներ'!$G$6:$GE$68,4,FALSE),0)</f>
        <v>0</v>
      </c>
      <c r="AH713" s="50">
        <f>IFERROR(VLOOKUP(Q713,'Վարկանիշային չափորոշիչներ'!$G$6:$GE$68,4,FALSE),0)</f>
        <v>0</v>
      </c>
      <c r="AI713" s="50">
        <f>IFERROR(VLOOKUP(R713,'Վարկանիշային չափորոշիչներ'!$G$6:$GE$68,4,FALSE),0)</f>
        <v>0</v>
      </c>
      <c r="AJ713" s="50">
        <f>IFERROR(VLOOKUP(S713,'Վարկանիշային չափորոշիչներ'!$G$6:$GE$68,4,FALSE),0)</f>
        <v>0</v>
      </c>
      <c r="AK713" s="50">
        <f>IFERROR(VLOOKUP(T713,'Վարկանիշային չափորոշիչներ'!$G$6:$GE$68,4,FALSE),0)</f>
        <v>0</v>
      </c>
      <c r="AL713" s="50">
        <f>IFERROR(VLOOKUP(U713,'Վարկանիշային չափորոշիչներ'!$G$6:$GE$68,4,FALSE),0)</f>
        <v>0</v>
      </c>
      <c r="AM713" s="50">
        <f>IFERROR(VLOOKUP(V713,'Վարկանիշային չափորոշիչներ'!$G$6:$GE$68,4,FALSE),0)</f>
        <v>0</v>
      </c>
      <c r="AN713" s="50">
        <f t="shared" si="181"/>
        <v>0</v>
      </c>
    </row>
    <row r="714" spans="1:40" s="39" customFormat="1" ht="34.5" hidden="1" outlineLevel="2">
      <c r="A714" s="62">
        <v>1146</v>
      </c>
      <c r="B714" s="62">
        <v>11003</v>
      </c>
      <c r="C714" s="63" t="s">
        <v>792</v>
      </c>
      <c r="D714" s="64"/>
      <c r="E714" s="64"/>
      <c r="F714" s="118"/>
      <c r="G714" s="118"/>
      <c r="H714" s="118"/>
      <c r="I714" s="95"/>
      <c r="J714" s="9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50">
        <f t="shared" si="190"/>
        <v>0</v>
      </c>
      <c r="AB714" s="50">
        <f>IFERROR(VLOOKUP(K714,'Վարկանիշային չափորոշիչներ'!$G$6:$GE$68,4,FALSE),0)</f>
        <v>0</v>
      </c>
      <c r="AC714" s="50">
        <f>IFERROR(VLOOKUP(L714,'Վարկանիշային չափորոշիչներ'!$G$6:$GE$68,4,FALSE),0)</f>
        <v>0</v>
      </c>
      <c r="AD714" s="50">
        <f>IFERROR(VLOOKUP(M714,'Վարկանիշային չափորոշիչներ'!$G$6:$GE$68,4,FALSE),0)</f>
        <v>0</v>
      </c>
      <c r="AE714" s="50">
        <f>IFERROR(VLOOKUP(N714,'Վարկանիշային չափորոշիչներ'!$G$6:$GE$68,4,FALSE),0)</f>
        <v>0</v>
      </c>
      <c r="AF714" s="50">
        <f>IFERROR(VLOOKUP(O714,'Վարկանիշային չափորոշիչներ'!$G$6:$GE$68,4,FALSE),0)</f>
        <v>0</v>
      </c>
      <c r="AG714" s="50">
        <f>IFERROR(VLOOKUP(P714,'Վարկանիշային չափորոշիչներ'!$G$6:$GE$68,4,FALSE),0)</f>
        <v>0</v>
      </c>
      <c r="AH714" s="50">
        <f>IFERROR(VLOOKUP(Q714,'Վարկանիշային չափորոշիչներ'!$G$6:$GE$68,4,FALSE),0)</f>
        <v>0</v>
      </c>
      <c r="AI714" s="50">
        <f>IFERROR(VLOOKUP(R714,'Վարկանիշային չափորոշիչներ'!$G$6:$GE$68,4,FALSE),0)</f>
        <v>0</v>
      </c>
      <c r="AJ714" s="50">
        <f>IFERROR(VLOOKUP(S714,'Վարկանիշային չափորոշիչներ'!$G$6:$GE$68,4,FALSE),0)</f>
        <v>0</v>
      </c>
      <c r="AK714" s="50">
        <f>IFERROR(VLOOKUP(T714,'Վարկանիշային չափորոշիչներ'!$G$6:$GE$68,4,FALSE),0)</f>
        <v>0</v>
      </c>
      <c r="AL714" s="50">
        <f>IFERROR(VLOOKUP(U714,'Վարկանիշային չափորոշիչներ'!$G$6:$GE$68,4,FALSE),0)</f>
        <v>0</v>
      </c>
      <c r="AM714" s="50">
        <f>IFERROR(VLOOKUP(V714,'Վարկանիշային չափորոշիչներ'!$G$6:$GE$68,4,FALSE),0)</f>
        <v>0</v>
      </c>
      <c r="AN714" s="50">
        <f t="shared" si="181"/>
        <v>0</v>
      </c>
    </row>
    <row r="715" spans="1:40" s="39" customFormat="1" ht="34.5" hidden="1" outlineLevel="2">
      <c r="A715" s="62">
        <v>1146</v>
      </c>
      <c r="B715" s="62">
        <v>11004</v>
      </c>
      <c r="C715" s="63" t="s">
        <v>793</v>
      </c>
      <c r="D715" s="64"/>
      <c r="E715" s="64"/>
      <c r="F715" s="118"/>
      <c r="G715" s="118"/>
      <c r="H715" s="118"/>
      <c r="I715" s="95"/>
      <c r="J715" s="95"/>
      <c r="K715" s="115"/>
      <c r="L715" s="115"/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50">
        <f t="shared" si="190"/>
        <v>0</v>
      </c>
      <c r="AB715" s="50">
        <f>IFERROR(VLOOKUP(K715,'Վարկանիշային չափորոշիչներ'!$G$6:$GE$68,4,FALSE),0)</f>
        <v>0</v>
      </c>
      <c r="AC715" s="50">
        <f>IFERROR(VLOOKUP(L715,'Վարկանիշային չափորոշիչներ'!$G$6:$GE$68,4,FALSE),0)</f>
        <v>0</v>
      </c>
      <c r="AD715" s="50">
        <f>IFERROR(VLOOKUP(M715,'Վարկանիշային չափորոշիչներ'!$G$6:$GE$68,4,FALSE),0)</f>
        <v>0</v>
      </c>
      <c r="AE715" s="50">
        <f>IFERROR(VLOOKUP(N715,'Վարկանիշային չափորոշիչներ'!$G$6:$GE$68,4,FALSE),0)</f>
        <v>0</v>
      </c>
      <c r="AF715" s="50">
        <f>IFERROR(VLOOKUP(O715,'Վարկանիշային չափորոշիչներ'!$G$6:$GE$68,4,FALSE),0)</f>
        <v>0</v>
      </c>
      <c r="AG715" s="50">
        <f>IFERROR(VLOOKUP(P715,'Վարկանիշային չափորոշիչներ'!$G$6:$GE$68,4,FALSE),0)</f>
        <v>0</v>
      </c>
      <c r="AH715" s="50">
        <f>IFERROR(VLOOKUP(Q715,'Վարկանիշային չափորոշիչներ'!$G$6:$GE$68,4,FALSE),0)</f>
        <v>0</v>
      </c>
      <c r="AI715" s="50">
        <f>IFERROR(VLOOKUP(R715,'Վարկանիշային չափորոշիչներ'!$G$6:$GE$68,4,FALSE),0)</f>
        <v>0</v>
      </c>
      <c r="AJ715" s="50">
        <f>IFERROR(VLOOKUP(S715,'Վարկանիշային չափորոշիչներ'!$G$6:$GE$68,4,FALSE),0)</f>
        <v>0</v>
      </c>
      <c r="AK715" s="50">
        <f>IFERROR(VLOOKUP(T715,'Վարկանիշային չափորոշիչներ'!$G$6:$GE$68,4,FALSE),0)</f>
        <v>0</v>
      </c>
      <c r="AL715" s="50">
        <f>IFERROR(VLOOKUP(U715,'Վարկանիշային չափորոշիչներ'!$G$6:$GE$68,4,FALSE),0)</f>
        <v>0</v>
      </c>
      <c r="AM715" s="50">
        <f>IFERROR(VLOOKUP(V715,'Վարկանիշային չափորոշիչներ'!$G$6:$GE$68,4,FALSE),0)</f>
        <v>0</v>
      </c>
      <c r="AN715" s="50">
        <f t="shared" si="181"/>
        <v>0</v>
      </c>
    </row>
    <row r="716" spans="1:40" s="39" customFormat="1" ht="34.5" hidden="1" outlineLevel="2">
      <c r="A716" s="62">
        <v>1146</v>
      </c>
      <c r="B716" s="62">
        <v>11005</v>
      </c>
      <c r="C716" s="63" t="s">
        <v>794</v>
      </c>
      <c r="D716" s="64"/>
      <c r="E716" s="64"/>
      <c r="F716" s="118"/>
      <c r="G716" s="118"/>
      <c r="H716" s="118"/>
      <c r="I716" s="95"/>
      <c r="J716" s="95"/>
      <c r="K716" s="115"/>
      <c r="L716" s="115"/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50">
        <f t="shared" si="190"/>
        <v>0</v>
      </c>
      <c r="AB716" s="50">
        <f>IFERROR(VLOOKUP(K716,'Վարկանիշային չափորոշիչներ'!$G$6:$GE$68,4,FALSE),0)</f>
        <v>0</v>
      </c>
      <c r="AC716" s="50">
        <f>IFERROR(VLOOKUP(L716,'Վարկանիշային չափորոշիչներ'!$G$6:$GE$68,4,FALSE),0)</f>
        <v>0</v>
      </c>
      <c r="AD716" s="50">
        <f>IFERROR(VLOOKUP(M716,'Վարկանիշային չափորոշիչներ'!$G$6:$GE$68,4,FALSE),0)</f>
        <v>0</v>
      </c>
      <c r="AE716" s="50">
        <f>IFERROR(VLOOKUP(N716,'Վարկանիշային չափորոշիչներ'!$G$6:$GE$68,4,FALSE),0)</f>
        <v>0</v>
      </c>
      <c r="AF716" s="50">
        <f>IFERROR(VLOOKUP(O716,'Վարկանիշային չափորոշիչներ'!$G$6:$GE$68,4,FALSE),0)</f>
        <v>0</v>
      </c>
      <c r="AG716" s="50">
        <f>IFERROR(VLOOKUP(P716,'Վարկանիշային չափորոշիչներ'!$G$6:$GE$68,4,FALSE),0)</f>
        <v>0</v>
      </c>
      <c r="AH716" s="50">
        <f>IFERROR(VLOOKUP(Q716,'Վարկանիշային չափորոշիչներ'!$G$6:$GE$68,4,FALSE),0)</f>
        <v>0</v>
      </c>
      <c r="AI716" s="50">
        <f>IFERROR(VLOOKUP(R716,'Վարկանիշային չափորոշիչներ'!$G$6:$GE$68,4,FALSE),0)</f>
        <v>0</v>
      </c>
      <c r="AJ716" s="50">
        <f>IFERROR(VLOOKUP(S716,'Վարկանիշային չափորոշիչներ'!$G$6:$GE$68,4,FALSE),0)</f>
        <v>0</v>
      </c>
      <c r="AK716" s="50">
        <f>IFERROR(VLOOKUP(T716,'Վարկանիշային չափորոշիչներ'!$G$6:$GE$68,4,FALSE),0)</f>
        <v>0</v>
      </c>
      <c r="AL716" s="50">
        <f>IFERROR(VLOOKUP(U716,'Վարկանիշային չափորոշիչներ'!$G$6:$GE$68,4,FALSE),0)</f>
        <v>0</v>
      </c>
      <c r="AM716" s="50">
        <f>IFERROR(VLOOKUP(V716,'Վարկանիշային չափորոշիչներ'!$G$6:$GE$68,4,FALSE),0)</f>
        <v>0</v>
      </c>
      <c r="AN716" s="50">
        <f t="shared" si="181"/>
        <v>0</v>
      </c>
    </row>
    <row r="717" spans="1:40" s="39" customFormat="1" ht="34.5" hidden="1" outlineLevel="2">
      <c r="A717" s="62">
        <v>1146</v>
      </c>
      <c r="B717" s="62">
        <v>11006</v>
      </c>
      <c r="C717" s="63" t="s">
        <v>795</v>
      </c>
      <c r="D717" s="64"/>
      <c r="E717" s="64"/>
      <c r="F717" s="118"/>
      <c r="G717" s="118"/>
      <c r="H717" s="118"/>
      <c r="I717" s="95"/>
      <c r="J717" s="9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50">
        <f t="shared" si="190"/>
        <v>0</v>
      </c>
      <c r="AB717" s="50">
        <f>IFERROR(VLOOKUP(K717,'Վարկանիշային չափորոշիչներ'!$G$6:$GE$68,4,FALSE),0)</f>
        <v>0</v>
      </c>
      <c r="AC717" s="50">
        <f>IFERROR(VLOOKUP(L717,'Վարկանիշային չափորոշիչներ'!$G$6:$GE$68,4,FALSE),0)</f>
        <v>0</v>
      </c>
      <c r="AD717" s="50">
        <f>IFERROR(VLOOKUP(M717,'Վարկանիշային չափորոշիչներ'!$G$6:$GE$68,4,FALSE),0)</f>
        <v>0</v>
      </c>
      <c r="AE717" s="50">
        <f>IFERROR(VLOOKUP(N717,'Վարկանիշային չափորոշիչներ'!$G$6:$GE$68,4,FALSE),0)</f>
        <v>0</v>
      </c>
      <c r="AF717" s="50">
        <f>IFERROR(VLOOKUP(O717,'Վարկանիշային չափորոշիչներ'!$G$6:$GE$68,4,FALSE),0)</f>
        <v>0</v>
      </c>
      <c r="AG717" s="50">
        <f>IFERROR(VLOOKUP(P717,'Վարկանիշային չափորոշիչներ'!$G$6:$GE$68,4,FALSE),0)</f>
        <v>0</v>
      </c>
      <c r="AH717" s="50">
        <f>IFERROR(VLOOKUP(Q717,'Վարկանիշային չափորոշիչներ'!$G$6:$GE$68,4,FALSE),0)</f>
        <v>0</v>
      </c>
      <c r="AI717" s="50">
        <f>IFERROR(VLOOKUP(R717,'Վարկանիշային չափորոշիչներ'!$G$6:$GE$68,4,FALSE),0)</f>
        <v>0</v>
      </c>
      <c r="AJ717" s="50">
        <f>IFERROR(VLOOKUP(S717,'Վարկանիշային չափորոշիչներ'!$G$6:$GE$68,4,FALSE),0)</f>
        <v>0</v>
      </c>
      <c r="AK717" s="50">
        <f>IFERROR(VLOOKUP(T717,'Վարկանիշային չափորոշիչներ'!$G$6:$GE$68,4,FALSE),0)</f>
        <v>0</v>
      </c>
      <c r="AL717" s="50">
        <f>IFERROR(VLOOKUP(U717,'Վարկանիշային չափորոշիչներ'!$G$6:$GE$68,4,FALSE),0)</f>
        <v>0</v>
      </c>
      <c r="AM717" s="50">
        <f>IFERROR(VLOOKUP(V717,'Վարկանիշային չափորոշիչներ'!$G$6:$GE$68,4,FALSE),0)</f>
        <v>0</v>
      </c>
      <c r="AN717" s="50">
        <f t="shared" si="181"/>
        <v>0</v>
      </c>
    </row>
    <row r="718" spans="1:40" s="39" customFormat="1" ht="34.5" hidden="1" outlineLevel="2">
      <c r="A718" s="62">
        <v>1146</v>
      </c>
      <c r="B718" s="62">
        <v>11010</v>
      </c>
      <c r="C718" s="63" t="s">
        <v>796</v>
      </c>
      <c r="D718" s="64"/>
      <c r="E718" s="64"/>
      <c r="F718" s="118"/>
      <c r="G718" s="118"/>
      <c r="H718" s="118"/>
      <c r="I718" s="95"/>
      <c r="J718" s="9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50">
        <f t="shared" si="190"/>
        <v>0</v>
      </c>
      <c r="AB718" s="50">
        <f>IFERROR(VLOOKUP(K718,'Վարկանիշային չափորոշիչներ'!$G$6:$GE$68,4,FALSE),0)</f>
        <v>0</v>
      </c>
      <c r="AC718" s="50">
        <f>IFERROR(VLOOKUP(L718,'Վարկանիշային չափորոշիչներ'!$G$6:$GE$68,4,FALSE),0)</f>
        <v>0</v>
      </c>
      <c r="AD718" s="50">
        <f>IFERROR(VLOOKUP(M718,'Վարկանիշային չափորոշիչներ'!$G$6:$GE$68,4,FALSE),0)</f>
        <v>0</v>
      </c>
      <c r="AE718" s="50">
        <f>IFERROR(VLOOKUP(N718,'Վարկանիշային չափորոշիչներ'!$G$6:$GE$68,4,FALSE),0)</f>
        <v>0</v>
      </c>
      <c r="AF718" s="50">
        <f>IFERROR(VLOOKUP(O718,'Վարկանիշային չափորոշիչներ'!$G$6:$GE$68,4,FALSE),0)</f>
        <v>0</v>
      </c>
      <c r="AG718" s="50">
        <f>IFERROR(VLOOKUP(P718,'Վարկանիշային չափորոշիչներ'!$G$6:$GE$68,4,FALSE),0)</f>
        <v>0</v>
      </c>
      <c r="AH718" s="50">
        <f>IFERROR(VLOOKUP(Q718,'Վարկանիշային չափորոշիչներ'!$G$6:$GE$68,4,FALSE),0)</f>
        <v>0</v>
      </c>
      <c r="AI718" s="50">
        <f>IFERROR(VLOOKUP(R718,'Վարկանիշային չափորոշիչներ'!$G$6:$GE$68,4,FALSE),0)</f>
        <v>0</v>
      </c>
      <c r="AJ718" s="50">
        <f>IFERROR(VLOOKUP(S718,'Վարկանիշային չափորոշիչներ'!$G$6:$GE$68,4,FALSE),0)</f>
        <v>0</v>
      </c>
      <c r="AK718" s="50">
        <f>IFERROR(VLOOKUP(T718,'Վարկանիշային չափորոշիչներ'!$G$6:$GE$68,4,FALSE),0)</f>
        <v>0</v>
      </c>
      <c r="AL718" s="50">
        <f>IFERROR(VLOOKUP(U718,'Վարկանիշային չափորոշիչներ'!$G$6:$GE$68,4,FALSE),0)</f>
        <v>0</v>
      </c>
      <c r="AM718" s="50">
        <f>IFERROR(VLOOKUP(V718,'Վարկանիշային չափորոշիչներ'!$G$6:$GE$68,4,FALSE),0)</f>
        <v>0</v>
      </c>
      <c r="AN718" s="50">
        <f t="shared" ref="AN718:AN760" si="191">SUM(AB718:AM718)</f>
        <v>0</v>
      </c>
    </row>
    <row r="719" spans="1:40" s="39" customFormat="1" ht="34.5" hidden="1" outlineLevel="2">
      <c r="A719" s="62">
        <v>1146</v>
      </c>
      <c r="B719" s="62">
        <v>11011</v>
      </c>
      <c r="C719" s="63" t="s">
        <v>797</v>
      </c>
      <c r="D719" s="64"/>
      <c r="E719" s="64"/>
      <c r="F719" s="118"/>
      <c r="G719" s="118"/>
      <c r="H719" s="118"/>
      <c r="I719" s="95"/>
      <c r="J719" s="9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50">
        <f t="shared" si="190"/>
        <v>0</v>
      </c>
      <c r="AB719" s="50">
        <f>IFERROR(VLOOKUP(K719,'Վարկանիշային չափորոշիչներ'!$G$6:$GE$68,4,FALSE),0)</f>
        <v>0</v>
      </c>
      <c r="AC719" s="50">
        <f>IFERROR(VLOOKUP(L719,'Վարկանիշային չափորոշիչներ'!$G$6:$GE$68,4,FALSE),0)</f>
        <v>0</v>
      </c>
      <c r="AD719" s="50">
        <f>IFERROR(VLOOKUP(M719,'Վարկանիշային չափորոշիչներ'!$G$6:$GE$68,4,FALSE),0)</f>
        <v>0</v>
      </c>
      <c r="AE719" s="50">
        <f>IFERROR(VLOOKUP(N719,'Վարկանիշային չափորոշիչներ'!$G$6:$GE$68,4,FALSE),0)</f>
        <v>0</v>
      </c>
      <c r="AF719" s="50">
        <f>IFERROR(VLOOKUP(O719,'Վարկանիշային չափորոշիչներ'!$G$6:$GE$68,4,FALSE),0)</f>
        <v>0</v>
      </c>
      <c r="AG719" s="50">
        <f>IFERROR(VLOOKUP(P719,'Վարկանիշային չափորոշիչներ'!$G$6:$GE$68,4,FALSE),0)</f>
        <v>0</v>
      </c>
      <c r="AH719" s="50">
        <f>IFERROR(VLOOKUP(Q719,'Վարկանիշային չափորոշիչներ'!$G$6:$GE$68,4,FALSE),0)</f>
        <v>0</v>
      </c>
      <c r="AI719" s="50">
        <f>IFERROR(VLOOKUP(R719,'Վարկանիշային չափորոշիչներ'!$G$6:$GE$68,4,FALSE),0)</f>
        <v>0</v>
      </c>
      <c r="AJ719" s="50">
        <f>IFERROR(VLOOKUP(S719,'Վարկանիշային չափորոշիչներ'!$G$6:$GE$68,4,FALSE),0)</f>
        <v>0</v>
      </c>
      <c r="AK719" s="50">
        <f>IFERROR(VLOOKUP(T719,'Վարկանիշային չափորոշիչներ'!$G$6:$GE$68,4,FALSE),0)</f>
        <v>0</v>
      </c>
      <c r="AL719" s="50">
        <f>IFERROR(VLOOKUP(U719,'Վարկանիշային չափորոշիչներ'!$G$6:$GE$68,4,FALSE),0)</f>
        <v>0</v>
      </c>
      <c r="AM719" s="50">
        <f>IFERROR(VLOOKUP(V719,'Վարկանիշային չափորոշիչներ'!$G$6:$GE$68,4,FALSE),0)</f>
        <v>0</v>
      </c>
      <c r="AN719" s="50">
        <f t="shared" si="191"/>
        <v>0</v>
      </c>
    </row>
    <row r="720" spans="1:40" s="39" customFormat="1" ht="34.5" hidden="1" outlineLevel="2">
      <c r="A720" s="62">
        <v>1146</v>
      </c>
      <c r="B720" s="62">
        <v>11012</v>
      </c>
      <c r="C720" s="63" t="s">
        <v>798</v>
      </c>
      <c r="D720" s="64"/>
      <c r="E720" s="64"/>
      <c r="F720" s="118"/>
      <c r="G720" s="118"/>
      <c r="H720" s="118"/>
      <c r="I720" s="95"/>
      <c r="J720" s="9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50">
        <f t="shared" si="190"/>
        <v>0</v>
      </c>
      <c r="AB720" s="50">
        <f>IFERROR(VLOOKUP(K720,'Վարկանիշային չափորոշիչներ'!$G$6:$GE$68,4,FALSE),0)</f>
        <v>0</v>
      </c>
      <c r="AC720" s="50">
        <f>IFERROR(VLOOKUP(L720,'Վարկանիշային չափորոշիչներ'!$G$6:$GE$68,4,FALSE),0)</f>
        <v>0</v>
      </c>
      <c r="AD720" s="50">
        <f>IFERROR(VLOOKUP(M720,'Վարկանիշային չափորոշիչներ'!$G$6:$GE$68,4,FALSE),0)</f>
        <v>0</v>
      </c>
      <c r="AE720" s="50">
        <f>IFERROR(VLOOKUP(N720,'Վարկանիշային չափորոշիչներ'!$G$6:$GE$68,4,FALSE),0)</f>
        <v>0</v>
      </c>
      <c r="AF720" s="50">
        <f>IFERROR(VLOOKUP(O720,'Վարկանիշային չափորոշիչներ'!$G$6:$GE$68,4,FALSE),0)</f>
        <v>0</v>
      </c>
      <c r="AG720" s="50">
        <f>IFERROR(VLOOKUP(P720,'Վարկանիշային չափորոշիչներ'!$G$6:$GE$68,4,FALSE),0)</f>
        <v>0</v>
      </c>
      <c r="AH720" s="50">
        <f>IFERROR(VLOOKUP(Q720,'Վարկանիշային չափորոշիչներ'!$G$6:$GE$68,4,FALSE),0)</f>
        <v>0</v>
      </c>
      <c r="AI720" s="50">
        <f>IFERROR(VLOOKUP(R720,'Վարկանիշային չափորոշիչներ'!$G$6:$GE$68,4,FALSE),0)</f>
        <v>0</v>
      </c>
      <c r="AJ720" s="50">
        <f>IFERROR(VLOOKUP(S720,'Վարկանիշային չափորոշիչներ'!$G$6:$GE$68,4,FALSE),0)</f>
        <v>0</v>
      </c>
      <c r="AK720" s="50">
        <f>IFERROR(VLOOKUP(T720,'Վարկանիշային չափորոշիչներ'!$G$6:$GE$68,4,FALSE),0)</f>
        <v>0</v>
      </c>
      <c r="AL720" s="50">
        <f>IFERROR(VLOOKUP(U720,'Վարկանիշային չափորոշիչներ'!$G$6:$GE$68,4,FALSE),0)</f>
        <v>0</v>
      </c>
      <c r="AM720" s="50">
        <f>IFERROR(VLOOKUP(V720,'Վարկանիշային չափորոշիչներ'!$G$6:$GE$68,4,FALSE),0)</f>
        <v>0</v>
      </c>
      <c r="AN720" s="50">
        <f t="shared" si="191"/>
        <v>0</v>
      </c>
    </row>
    <row r="721" spans="1:40" s="39" customFormat="1" ht="51.75" hidden="1" outlineLevel="2">
      <c r="A721" s="62">
        <v>1146</v>
      </c>
      <c r="B721" s="62">
        <v>11013</v>
      </c>
      <c r="C721" s="63" t="s">
        <v>799</v>
      </c>
      <c r="D721" s="64"/>
      <c r="E721" s="95"/>
      <c r="F721" s="86"/>
      <c r="G721" s="86"/>
      <c r="H721" s="86"/>
      <c r="I721" s="85"/>
      <c r="J721" s="8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50">
        <f t="shared" si="190"/>
        <v>0</v>
      </c>
      <c r="AB721" s="50">
        <f>IFERROR(VLOOKUP(K721,'Վարկանիշային չափորոշիչներ'!$G$6:$GE$68,4,FALSE),0)</f>
        <v>0</v>
      </c>
      <c r="AC721" s="50">
        <f>IFERROR(VLOOKUP(L721,'Վարկանիշային չափորոշիչներ'!$G$6:$GE$68,4,FALSE),0)</f>
        <v>0</v>
      </c>
      <c r="AD721" s="50">
        <f>IFERROR(VLOOKUP(M721,'Վարկանիշային չափորոշիչներ'!$G$6:$GE$68,4,FALSE),0)</f>
        <v>0</v>
      </c>
      <c r="AE721" s="50">
        <f>IFERROR(VLOOKUP(N721,'Վարկանիշային չափորոշիչներ'!$G$6:$GE$68,4,FALSE),0)</f>
        <v>0</v>
      </c>
      <c r="AF721" s="50">
        <f>IFERROR(VLOOKUP(O721,'Վարկանիշային չափորոշիչներ'!$G$6:$GE$68,4,FALSE),0)</f>
        <v>0</v>
      </c>
      <c r="AG721" s="50">
        <f>IFERROR(VLOOKUP(P721,'Վարկանիշային չափորոշիչներ'!$G$6:$GE$68,4,FALSE),0)</f>
        <v>0</v>
      </c>
      <c r="AH721" s="50">
        <f>IFERROR(VLOOKUP(Q721,'Վարկանիշային չափորոշիչներ'!$G$6:$GE$68,4,FALSE),0)</f>
        <v>0</v>
      </c>
      <c r="AI721" s="50">
        <f>IFERROR(VLOOKUP(R721,'Վարկանիշային չափորոշիչներ'!$G$6:$GE$68,4,FALSE),0)</f>
        <v>0</v>
      </c>
      <c r="AJ721" s="50">
        <f>IFERROR(VLOOKUP(S721,'Վարկանիշային չափորոշիչներ'!$G$6:$GE$68,4,FALSE),0)</f>
        <v>0</v>
      </c>
      <c r="AK721" s="50">
        <f>IFERROR(VLOOKUP(T721,'Վարկանիշային չափորոշիչներ'!$G$6:$GE$68,4,FALSE),0)</f>
        <v>0</v>
      </c>
      <c r="AL721" s="50">
        <f>IFERROR(VLOOKUP(U721,'Վարկանիշային չափորոշիչներ'!$G$6:$GE$68,4,FALSE),0)</f>
        <v>0</v>
      </c>
      <c r="AM721" s="50">
        <f>IFERROR(VLOOKUP(V721,'Վարկանիշային չափորոշիչներ'!$G$6:$GE$68,4,FALSE),0)</f>
        <v>0</v>
      </c>
      <c r="AN721" s="50">
        <f t="shared" si="191"/>
        <v>0</v>
      </c>
    </row>
    <row r="722" spans="1:40" s="39" customFormat="1" ht="69" hidden="1" outlineLevel="2">
      <c r="A722" s="62">
        <v>1146</v>
      </c>
      <c r="B722" s="62">
        <v>11014</v>
      </c>
      <c r="C722" s="63" t="s">
        <v>800</v>
      </c>
      <c r="D722" s="64"/>
      <c r="E722" s="64"/>
      <c r="F722" s="118"/>
      <c r="G722" s="66"/>
      <c r="H722" s="118"/>
      <c r="I722" s="95"/>
      <c r="J722" s="95"/>
      <c r="K722" s="115"/>
      <c r="L722" s="115"/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50">
        <f t="shared" si="190"/>
        <v>0</v>
      </c>
      <c r="AB722" s="50">
        <f>IFERROR(VLOOKUP(K722,'Վարկանիշային չափորոշիչներ'!$G$6:$GE$68,4,FALSE),0)</f>
        <v>0</v>
      </c>
      <c r="AC722" s="50">
        <f>IFERROR(VLOOKUP(L722,'Վարկանիշային չափորոշիչներ'!$G$6:$GE$68,4,FALSE),0)</f>
        <v>0</v>
      </c>
      <c r="AD722" s="50">
        <f>IFERROR(VLOOKUP(M722,'Վարկանիշային չափորոշիչներ'!$G$6:$GE$68,4,FALSE),0)</f>
        <v>0</v>
      </c>
      <c r="AE722" s="50">
        <f>IFERROR(VLOOKUP(N722,'Վարկանիշային չափորոշիչներ'!$G$6:$GE$68,4,FALSE),0)</f>
        <v>0</v>
      </c>
      <c r="AF722" s="50">
        <f>IFERROR(VLOOKUP(O722,'Վարկանիշային չափորոշիչներ'!$G$6:$GE$68,4,FALSE),0)</f>
        <v>0</v>
      </c>
      <c r="AG722" s="50">
        <f>IFERROR(VLOOKUP(P722,'Վարկանիշային չափորոշիչներ'!$G$6:$GE$68,4,FALSE),0)</f>
        <v>0</v>
      </c>
      <c r="AH722" s="50">
        <f>IFERROR(VLOOKUP(Q722,'Վարկանիշային չափորոշիչներ'!$G$6:$GE$68,4,FALSE),0)</f>
        <v>0</v>
      </c>
      <c r="AI722" s="50">
        <f>IFERROR(VLOOKUP(R722,'Վարկանիշային չափորոշիչներ'!$G$6:$GE$68,4,FALSE),0)</f>
        <v>0</v>
      </c>
      <c r="AJ722" s="50">
        <f>IFERROR(VLOOKUP(S722,'Վարկանիշային չափորոշիչներ'!$G$6:$GE$68,4,FALSE),0)</f>
        <v>0</v>
      </c>
      <c r="AK722" s="50">
        <f>IFERROR(VLOOKUP(T722,'Վարկանիշային չափորոշիչներ'!$G$6:$GE$68,4,FALSE),0)</f>
        <v>0</v>
      </c>
      <c r="AL722" s="50">
        <f>IFERROR(VLOOKUP(U722,'Վարկանիշային չափորոշիչներ'!$G$6:$GE$68,4,FALSE),0)</f>
        <v>0</v>
      </c>
      <c r="AM722" s="50">
        <f>IFERROR(VLOOKUP(V722,'Վարկանիշային չափորոշիչներ'!$G$6:$GE$68,4,FALSE),0)</f>
        <v>0</v>
      </c>
      <c r="AN722" s="50">
        <f t="shared" si="191"/>
        <v>0</v>
      </c>
    </row>
    <row r="723" spans="1:40" s="39" customFormat="1" ht="34.5" hidden="1" outlineLevel="2">
      <c r="A723" s="62">
        <v>1146</v>
      </c>
      <c r="B723" s="62">
        <v>11015</v>
      </c>
      <c r="C723" s="63" t="s">
        <v>801</v>
      </c>
      <c r="D723" s="64"/>
      <c r="E723" s="64"/>
      <c r="F723" s="118"/>
      <c r="G723" s="118"/>
      <c r="H723" s="118"/>
      <c r="I723" s="95"/>
      <c r="J723" s="95"/>
      <c r="K723" s="115"/>
      <c r="L723" s="115"/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50">
        <f t="shared" si="190"/>
        <v>0</v>
      </c>
      <c r="AB723" s="50">
        <f>IFERROR(VLOOKUP(K723,'Վարկանիշային չափորոշիչներ'!$G$6:$GE$68,4,FALSE),0)</f>
        <v>0</v>
      </c>
      <c r="AC723" s="50">
        <f>IFERROR(VLOOKUP(L723,'Վարկանիշային չափորոշիչներ'!$G$6:$GE$68,4,FALSE),0)</f>
        <v>0</v>
      </c>
      <c r="AD723" s="50">
        <f>IFERROR(VLOOKUP(M723,'Վարկանիշային չափորոշիչներ'!$G$6:$GE$68,4,FALSE),0)</f>
        <v>0</v>
      </c>
      <c r="AE723" s="50">
        <f>IFERROR(VLOOKUP(N723,'Վարկանիշային չափորոշիչներ'!$G$6:$GE$68,4,FALSE),0)</f>
        <v>0</v>
      </c>
      <c r="AF723" s="50">
        <f>IFERROR(VLOOKUP(O723,'Վարկանիշային չափորոշիչներ'!$G$6:$GE$68,4,FALSE),0)</f>
        <v>0</v>
      </c>
      <c r="AG723" s="50">
        <f>IFERROR(VLOOKUP(P723,'Վարկանիշային չափորոշիչներ'!$G$6:$GE$68,4,FALSE),0)</f>
        <v>0</v>
      </c>
      <c r="AH723" s="50">
        <f>IFERROR(VLOOKUP(Q723,'Վարկանիշային չափորոշիչներ'!$G$6:$GE$68,4,FALSE),0)</f>
        <v>0</v>
      </c>
      <c r="AI723" s="50">
        <f>IFERROR(VLOOKUP(R723,'Վարկանիշային չափորոշիչներ'!$G$6:$GE$68,4,FALSE),0)</f>
        <v>0</v>
      </c>
      <c r="AJ723" s="50">
        <f>IFERROR(VLOOKUP(S723,'Վարկանիշային չափորոշիչներ'!$G$6:$GE$68,4,FALSE),0)</f>
        <v>0</v>
      </c>
      <c r="AK723" s="50">
        <f>IFERROR(VLOOKUP(T723,'Վարկանիշային չափորոշիչներ'!$G$6:$GE$68,4,FALSE),0)</f>
        <v>0</v>
      </c>
      <c r="AL723" s="50">
        <f>IFERROR(VLOOKUP(U723,'Վարկանիշային չափորոշիչներ'!$G$6:$GE$68,4,FALSE),0)</f>
        <v>0</v>
      </c>
      <c r="AM723" s="50">
        <f>IFERROR(VLOOKUP(V723,'Վարկանիշային չափորոշիչներ'!$G$6:$GE$68,4,FALSE),0)</f>
        <v>0</v>
      </c>
      <c r="AN723" s="50">
        <f t="shared" si="191"/>
        <v>0</v>
      </c>
    </row>
    <row r="724" spans="1:40" s="39" customFormat="1" ht="69" hidden="1" outlineLevel="2">
      <c r="A724" s="62">
        <v>1146</v>
      </c>
      <c r="B724" s="62">
        <v>11016</v>
      </c>
      <c r="C724" s="63" t="s">
        <v>802</v>
      </c>
      <c r="D724" s="64"/>
      <c r="E724" s="64"/>
      <c r="F724" s="118"/>
      <c r="G724" s="118"/>
      <c r="H724" s="118"/>
      <c r="I724" s="95"/>
      <c r="J724" s="9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50">
        <f t="shared" si="190"/>
        <v>0</v>
      </c>
      <c r="AB724" s="50">
        <f>IFERROR(VLOOKUP(K724,'Վարկանիշային չափորոշիչներ'!$G$6:$GE$68,4,FALSE),0)</f>
        <v>0</v>
      </c>
      <c r="AC724" s="50">
        <f>IFERROR(VLOOKUP(L724,'Վարկանիշային չափորոշիչներ'!$G$6:$GE$68,4,FALSE),0)</f>
        <v>0</v>
      </c>
      <c r="AD724" s="50">
        <f>IFERROR(VLOOKUP(M724,'Վարկանիշային չափորոշիչներ'!$G$6:$GE$68,4,FALSE),0)</f>
        <v>0</v>
      </c>
      <c r="AE724" s="50">
        <f>IFERROR(VLOOKUP(N724,'Վարկանիշային չափորոշիչներ'!$G$6:$GE$68,4,FALSE),0)</f>
        <v>0</v>
      </c>
      <c r="AF724" s="50">
        <f>IFERROR(VLOOKUP(O724,'Վարկանիշային չափորոշիչներ'!$G$6:$GE$68,4,FALSE),0)</f>
        <v>0</v>
      </c>
      <c r="AG724" s="50">
        <f>IFERROR(VLOOKUP(P724,'Վարկանիշային չափորոշիչներ'!$G$6:$GE$68,4,FALSE),0)</f>
        <v>0</v>
      </c>
      <c r="AH724" s="50">
        <f>IFERROR(VLOOKUP(Q724,'Վարկանիշային չափորոշիչներ'!$G$6:$GE$68,4,FALSE),0)</f>
        <v>0</v>
      </c>
      <c r="AI724" s="50">
        <f>IFERROR(VLOOKUP(R724,'Վարկանիշային չափորոշիչներ'!$G$6:$GE$68,4,FALSE),0)</f>
        <v>0</v>
      </c>
      <c r="AJ724" s="50">
        <f>IFERROR(VLOOKUP(S724,'Վարկանիշային չափորոշիչներ'!$G$6:$GE$68,4,FALSE),0)</f>
        <v>0</v>
      </c>
      <c r="AK724" s="50">
        <f>IFERROR(VLOOKUP(T724,'Վարկանիշային չափորոշիչներ'!$G$6:$GE$68,4,FALSE),0)</f>
        <v>0</v>
      </c>
      <c r="AL724" s="50">
        <f>IFERROR(VLOOKUP(U724,'Վարկանիշային չափորոշիչներ'!$G$6:$GE$68,4,FALSE),0)</f>
        <v>0</v>
      </c>
      <c r="AM724" s="50">
        <f>IFERROR(VLOOKUP(V724,'Վարկանիշային չափորոշիչներ'!$G$6:$GE$68,4,FALSE),0)</f>
        <v>0</v>
      </c>
      <c r="AN724" s="50">
        <f t="shared" si="191"/>
        <v>0</v>
      </c>
    </row>
    <row r="725" spans="1:40" s="39" customFormat="1" ht="51.75" hidden="1" outlineLevel="2">
      <c r="A725" s="62">
        <v>1146</v>
      </c>
      <c r="B725" s="62">
        <v>11017</v>
      </c>
      <c r="C725" s="63" t="s">
        <v>803</v>
      </c>
      <c r="D725" s="64"/>
      <c r="E725" s="64"/>
      <c r="F725" s="109"/>
      <c r="G725" s="109"/>
      <c r="H725" s="109"/>
      <c r="I725" s="95"/>
      <c r="J725" s="9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50">
        <f t="shared" si="190"/>
        <v>0</v>
      </c>
      <c r="AB725" s="50">
        <f>IFERROR(VLOOKUP(K725,'Վարկանիշային չափորոշիչներ'!$G$6:$GE$68,4,FALSE),0)</f>
        <v>0</v>
      </c>
      <c r="AC725" s="50">
        <f>IFERROR(VLOOKUP(L725,'Վարկանիշային չափորոշիչներ'!$G$6:$GE$68,4,FALSE),0)</f>
        <v>0</v>
      </c>
      <c r="AD725" s="50">
        <f>IFERROR(VLOOKUP(M725,'Վարկանիշային չափորոշիչներ'!$G$6:$GE$68,4,FALSE),0)</f>
        <v>0</v>
      </c>
      <c r="AE725" s="50">
        <f>IFERROR(VLOOKUP(N725,'Վարկանիշային չափորոշիչներ'!$G$6:$GE$68,4,FALSE),0)</f>
        <v>0</v>
      </c>
      <c r="AF725" s="50">
        <f>IFERROR(VLOOKUP(O725,'Վարկանիշային չափորոշիչներ'!$G$6:$GE$68,4,FALSE),0)</f>
        <v>0</v>
      </c>
      <c r="AG725" s="50">
        <f>IFERROR(VLOOKUP(P725,'Վարկանիշային չափորոշիչներ'!$G$6:$GE$68,4,FALSE),0)</f>
        <v>0</v>
      </c>
      <c r="AH725" s="50">
        <f>IFERROR(VLOOKUP(Q725,'Վարկանիշային չափորոշիչներ'!$G$6:$GE$68,4,FALSE),0)</f>
        <v>0</v>
      </c>
      <c r="AI725" s="50">
        <f>IFERROR(VLOOKUP(R725,'Վարկանիշային չափորոշիչներ'!$G$6:$GE$68,4,FALSE),0)</f>
        <v>0</v>
      </c>
      <c r="AJ725" s="50">
        <f>IFERROR(VLOOKUP(S725,'Վարկանիշային չափորոշիչներ'!$G$6:$GE$68,4,FALSE),0)</f>
        <v>0</v>
      </c>
      <c r="AK725" s="50">
        <f>IFERROR(VLOOKUP(T725,'Վարկանիշային չափորոշիչներ'!$G$6:$GE$68,4,FALSE),0)</f>
        <v>0</v>
      </c>
      <c r="AL725" s="50">
        <f>IFERROR(VLOOKUP(U725,'Վարկանիշային չափորոշիչներ'!$G$6:$GE$68,4,FALSE),0)</f>
        <v>0</v>
      </c>
      <c r="AM725" s="50">
        <f>IFERROR(VLOOKUP(V725,'Վարկանիշային չափորոշիչներ'!$G$6:$GE$68,4,FALSE),0)</f>
        <v>0</v>
      </c>
      <c r="AN725" s="50">
        <f t="shared" si="191"/>
        <v>0</v>
      </c>
    </row>
    <row r="726" spans="1:40" s="39" customFormat="1" ht="51.75" hidden="1" outlineLevel="2">
      <c r="A726" s="62">
        <v>1146</v>
      </c>
      <c r="B726" s="62">
        <v>11018</v>
      </c>
      <c r="C726" s="63" t="s">
        <v>804</v>
      </c>
      <c r="D726" s="64"/>
      <c r="E726" s="64"/>
      <c r="F726" s="118"/>
      <c r="G726" s="118"/>
      <c r="H726" s="118"/>
      <c r="I726" s="95"/>
      <c r="J726" s="9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50">
        <f t="shared" si="190"/>
        <v>0</v>
      </c>
      <c r="AB726" s="50">
        <f>IFERROR(VLOOKUP(K726,'Վարկանիշային չափորոշիչներ'!$G$6:$GE$68,4,FALSE),0)</f>
        <v>0</v>
      </c>
      <c r="AC726" s="50">
        <f>IFERROR(VLOOKUP(L726,'Վարկանիշային չափորոշիչներ'!$G$6:$GE$68,4,FALSE),0)</f>
        <v>0</v>
      </c>
      <c r="AD726" s="50">
        <f>IFERROR(VLOOKUP(M726,'Վարկանիշային չափորոշիչներ'!$G$6:$GE$68,4,FALSE),0)</f>
        <v>0</v>
      </c>
      <c r="AE726" s="50">
        <f>IFERROR(VLOOKUP(N726,'Վարկանիշային չափորոշիչներ'!$G$6:$GE$68,4,FALSE),0)</f>
        <v>0</v>
      </c>
      <c r="AF726" s="50">
        <f>IFERROR(VLOOKUP(O726,'Վարկանիշային չափորոշիչներ'!$G$6:$GE$68,4,FALSE),0)</f>
        <v>0</v>
      </c>
      <c r="AG726" s="50">
        <f>IFERROR(VLOOKUP(P726,'Վարկանիշային չափորոշիչներ'!$G$6:$GE$68,4,FALSE),0)</f>
        <v>0</v>
      </c>
      <c r="AH726" s="50">
        <f>IFERROR(VLOOKUP(Q726,'Վարկանիշային չափորոշիչներ'!$G$6:$GE$68,4,FALSE),0)</f>
        <v>0</v>
      </c>
      <c r="AI726" s="50">
        <f>IFERROR(VLOOKUP(R726,'Վարկանիշային չափորոշիչներ'!$G$6:$GE$68,4,FALSE),0)</f>
        <v>0</v>
      </c>
      <c r="AJ726" s="50">
        <f>IFERROR(VLOOKUP(S726,'Վարկանիշային չափորոշիչներ'!$G$6:$GE$68,4,FALSE),0)</f>
        <v>0</v>
      </c>
      <c r="AK726" s="50">
        <f>IFERROR(VLOOKUP(T726,'Վարկանիշային չափորոշիչներ'!$G$6:$GE$68,4,FALSE),0)</f>
        <v>0</v>
      </c>
      <c r="AL726" s="50">
        <f>IFERROR(VLOOKUP(U726,'Վարկանիշային չափորոշիչներ'!$G$6:$GE$68,4,FALSE),0)</f>
        <v>0</v>
      </c>
      <c r="AM726" s="50">
        <f>IFERROR(VLOOKUP(V726,'Վարկանիշային չափորոշիչներ'!$G$6:$GE$68,4,FALSE),0)</f>
        <v>0</v>
      </c>
      <c r="AN726" s="50">
        <f t="shared" si="191"/>
        <v>0</v>
      </c>
    </row>
    <row r="727" spans="1:40" s="39" customFormat="1" ht="69" hidden="1" outlineLevel="2">
      <c r="A727" s="62">
        <v>1146</v>
      </c>
      <c r="B727" s="62">
        <v>11019</v>
      </c>
      <c r="C727" s="63" t="s">
        <v>805</v>
      </c>
      <c r="D727" s="64"/>
      <c r="E727" s="64"/>
      <c r="F727" s="118"/>
      <c r="G727" s="118"/>
      <c r="H727" s="118"/>
      <c r="I727" s="95"/>
      <c r="J727" s="9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50">
        <f t="shared" si="190"/>
        <v>0</v>
      </c>
      <c r="AB727" s="50">
        <f>IFERROR(VLOOKUP(K727,'Վարկանիշային չափորոշիչներ'!$G$6:$GE$68,4,FALSE),0)</f>
        <v>0</v>
      </c>
      <c r="AC727" s="50">
        <f>IFERROR(VLOOKUP(L727,'Վարկանիշային չափորոշիչներ'!$G$6:$GE$68,4,FALSE),0)</f>
        <v>0</v>
      </c>
      <c r="AD727" s="50">
        <f>IFERROR(VLOOKUP(M727,'Վարկանիշային չափորոշիչներ'!$G$6:$GE$68,4,FALSE),0)</f>
        <v>0</v>
      </c>
      <c r="AE727" s="50">
        <f>IFERROR(VLOOKUP(N727,'Վարկանիշային չափորոշիչներ'!$G$6:$GE$68,4,FALSE),0)</f>
        <v>0</v>
      </c>
      <c r="AF727" s="50">
        <f>IFERROR(VLOOKUP(O727,'Վարկանիշային չափորոշիչներ'!$G$6:$GE$68,4,FALSE),0)</f>
        <v>0</v>
      </c>
      <c r="AG727" s="50">
        <f>IFERROR(VLOOKUP(P727,'Վարկանիշային չափորոշիչներ'!$G$6:$GE$68,4,FALSE),0)</f>
        <v>0</v>
      </c>
      <c r="AH727" s="50">
        <f>IFERROR(VLOOKUP(Q727,'Վարկանիշային չափորոշիչներ'!$G$6:$GE$68,4,FALSE),0)</f>
        <v>0</v>
      </c>
      <c r="AI727" s="50">
        <f>IFERROR(VLOOKUP(R727,'Վարկանիշային չափորոշիչներ'!$G$6:$GE$68,4,FALSE),0)</f>
        <v>0</v>
      </c>
      <c r="AJ727" s="50">
        <f>IFERROR(VLOOKUP(S727,'Վարկանիշային չափորոշիչներ'!$G$6:$GE$68,4,FALSE),0)</f>
        <v>0</v>
      </c>
      <c r="AK727" s="50">
        <f>IFERROR(VLOOKUP(T727,'Վարկանիշային չափորոշիչներ'!$G$6:$GE$68,4,FALSE),0)</f>
        <v>0</v>
      </c>
      <c r="AL727" s="50">
        <f>IFERROR(VLOOKUP(U727,'Վարկանիշային չափորոշիչներ'!$G$6:$GE$68,4,FALSE),0)</f>
        <v>0</v>
      </c>
      <c r="AM727" s="50">
        <f>IFERROR(VLOOKUP(V727,'Վարկանիշային չափորոշիչներ'!$G$6:$GE$68,4,FALSE),0)</f>
        <v>0</v>
      </c>
      <c r="AN727" s="50">
        <f t="shared" si="191"/>
        <v>0</v>
      </c>
    </row>
    <row r="728" spans="1:40" s="39" customFormat="1" ht="51.75" hidden="1" outlineLevel="2">
      <c r="A728" s="62">
        <v>1146</v>
      </c>
      <c r="B728" s="62">
        <v>11020</v>
      </c>
      <c r="C728" s="63" t="s">
        <v>806</v>
      </c>
      <c r="D728" s="64"/>
      <c r="E728" s="64"/>
      <c r="F728" s="118"/>
      <c r="G728" s="118"/>
      <c r="H728" s="118"/>
      <c r="I728" s="95"/>
      <c r="J728" s="9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50">
        <f t="shared" si="190"/>
        <v>0</v>
      </c>
      <c r="AB728" s="50">
        <f>IFERROR(VLOOKUP(K728,'Վարկանիշային չափորոշիչներ'!$G$6:$GE$68,4,FALSE),0)</f>
        <v>0</v>
      </c>
      <c r="AC728" s="50">
        <f>IFERROR(VLOOKUP(L728,'Վարկանիշային չափորոշիչներ'!$G$6:$GE$68,4,FALSE),0)</f>
        <v>0</v>
      </c>
      <c r="AD728" s="50">
        <f>IFERROR(VLOOKUP(M728,'Վարկանիշային չափորոշիչներ'!$G$6:$GE$68,4,FALSE),0)</f>
        <v>0</v>
      </c>
      <c r="AE728" s="50">
        <f>IFERROR(VLOOKUP(N728,'Վարկանիշային չափորոշիչներ'!$G$6:$GE$68,4,FALSE),0)</f>
        <v>0</v>
      </c>
      <c r="AF728" s="50">
        <f>IFERROR(VLOOKUP(O728,'Վարկանիշային չափորոշիչներ'!$G$6:$GE$68,4,FALSE),0)</f>
        <v>0</v>
      </c>
      <c r="AG728" s="50">
        <f>IFERROR(VLOOKUP(P728,'Վարկանիշային չափորոշիչներ'!$G$6:$GE$68,4,FALSE),0)</f>
        <v>0</v>
      </c>
      <c r="AH728" s="50">
        <f>IFERROR(VLOOKUP(Q728,'Վարկանիշային չափորոշիչներ'!$G$6:$GE$68,4,FALSE),0)</f>
        <v>0</v>
      </c>
      <c r="AI728" s="50">
        <f>IFERROR(VLOOKUP(R728,'Վարկանիշային չափորոշիչներ'!$G$6:$GE$68,4,FALSE),0)</f>
        <v>0</v>
      </c>
      <c r="AJ728" s="50">
        <f>IFERROR(VLOOKUP(S728,'Վարկանիշային չափորոշիչներ'!$G$6:$GE$68,4,FALSE),0)</f>
        <v>0</v>
      </c>
      <c r="AK728" s="50">
        <f>IFERROR(VLOOKUP(T728,'Վարկանիշային չափորոշիչներ'!$G$6:$GE$68,4,FALSE),0)</f>
        <v>0</v>
      </c>
      <c r="AL728" s="50">
        <f>IFERROR(VLOOKUP(U728,'Վարկանիշային չափորոշիչներ'!$G$6:$GE$68,4,FALSE),0)</f>
        <v>0</v>
      </c>
      <c r="AM728" s="50">
        <f>IFERROR(VLOOKUP(V728,'Վարկանիշային չափորոշիչներ'!$G$6:$GE$68,4,FALSE),0)</f>
        <v>0</v>
      </c>
      <c r="AN728" s="50">
        <f t="shared" si="191"/>
        <v>0</v>
      </c>
    </row>
    <row r="729" spans="1:40" s="39" customFormat="1" ht="34.5" hidden="1" outlineLevel="2">
      <c r="A729" s="62">
        <v>1146</v>
      </c>
      <c r="B729" s="62">
        <v>11025</v>
      </c>
      <c r="C729" s="63" t="s">
        <v>807</v>
      </c>
      <c r="D729" s="64"/>
      <c r="E729" s="64"/>
      <c r="F729" s="118"/>
      <c r="G729" s="118"/>
      <c r="H729" s="118"/>
      <c r="I729" s="95"/>
      <c r="J729" s="9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50">
        <f t="shared" si="190"/>
        <v>0</v>
      </c>
      <c r="AB729" s="50">
        <f>IFERROR(VLOOKUP(K729,'Վարկանիշային չափորոշիչներ'!$G$6:$GE$68,4,FALSE),0)</f>
        <v>0</v>
      </c>
      <c r="AC729" s="50">
        <f>IFERROR(VLOOKUP(L729,'Վարկանիշային չափորոշիչներ'!$G$6:$GE$68,4,FALSE),0)</f>
        <v>0</v>
      </c>
      <c r="AD729" s="50">
        <f>IFERROR(VLOOKUP(M729,'Վարկանիշային չափորոշիչներ'!$G$6:$GE$68,4,FALSE),0)</f>
        <v>0</v>
      </c>
      <c r="AE729" s="50">
        <f>IFERROR(VLOOKUP(N729,'Վարկանիշային չափորոշիչներ'!$G$6:$GE$68,4,FALSE),0)</f>
        <v>0</v>
      </c>
      <c r="AF729" s="50">
        <f>IFERROR(VLOOKUP(O729,'Վարկանիշային չափորոշիչներ'!$G$6:$GE$68,4,FALSE),0)</f>
        <v>0</v>
      </c>
      <c r="AG729" s="50">
        <f>IFERROR(VLOOKUP(P729,'Վարկանիշային չափորոշիչներ'!$G$6:$GE$68,4,FALSE),0)</f>
        <v>0</v>
      </c>
      <c r="AH729" s="50">
        <f>IFERROR(VLOOKUP(Q729,'Վարկանիշային չափորոշիչներ'!$G$6:$GE$68,4,FALSE),0)</f>
        <v>0</v>
      </c>
      <c r="AI729" s="50">
        <f>IFERROR(VLOOKUP(R729,'Վարկանիշային չափորոշիչներ'!$G$6:$GE$68,4,FALSE),0)</f>
        <v>0</v>
      </c>
      <c r="AJ729" s="50">
        <f>IFERROR(VLOOKUP(S729,'Վարկանիշային չափորոշիչներ'!$G$6:$GE$68,4,FALSE),0)</f>
        <v>0</v>
      </c>
      <c r="AK729" s="50">
        <f>IFERROR(VLOOKUP(T729,'Վարկանիշային չափորոշիչներ'!$G$6:$GE$68,4,FALSE),0)</f>
        <v>0</v>
      </c>
      <c r="AL729" s="50">
        <f>IFERROR(VLOOKUP(U729,'Վարկանիշային չափորոշիչներ'!$G$6:$GE$68,4,FALSE),0)</f>
        <v>0</v>
      </c>
      <c r="AM729" s="50">
        <f>IFERROR(VLOOKUP(V729,'Վարկանիշային չափորոշիչներ'!$G$6:$GE$68,4,FALSE),0)</f>
        <v>0</v>
      </c>
      <c r="AN729" s="50">
        <f t="shared" si="191"/>
        <v>0</v>
      </c>
    </row>
    <row r="730" spans="1:40" s="39" customFormat="1" ht="51.75" hidden="1" outlineLevel="2">
      <c r="A730" s="62">
        <v>1146</v>
      </c>
      <c r="B730" s="62">
        <v>11026</v>
      </c>
      <c r="C730" s="63" t="s">
        <v>808</v>
      </c>
      <c r="D730" s="64"/>
      <c r="E730" s="64"/>
      <c r="F730" s="118"/>
      <c r="G730" s="118"/>
      <c r="H730" s="118"/>
      <c r="I730" s="95"/>
      <c r="J730" s="9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50">
        <f t="shared" si="190"/>
        <v>0</v>
      </c>
      <c r="AB730" s="50">
        <f>IFERROR(VLOOKUP(K730,'Վարկանիշային չափորոշիչներ'!$G$6:$GE$68,4,FALSE),0)</f>
        <v>0</v>
      </c>
      <c r="AC730" s="50">
        <f>IFERROR(VLOOKUP(L730,'Վարկանիշային չափորոշիչներ'!$G$6:$GE$68,4,FALSE),0)</f>
        <v>0</v>
      </c>
      <c r="AD730" s="50">
        <f>IFERROR(VLOOKUP(M730,'Վարկանիշային չափորոշիչներ'!$G$6:$GE$68,4,FALSE),0)</f>
        <v>0</v>
      </c>
      <c r="AE730" s="50">
        <f>IFERROR(VLOOKUP(N730,'Վարկանիշային չափորոշիչներ'!$G$6:$GE$68,4,FALSE),0)</f>
        <v>0</v>
      </c>
      <c r="AF730" s="50">
        <f>IFERROR(VLOOKUP(O730,'Վարկանիշային չափորոշիչներ'!$G$6:$GE$68,4,FALSE),0)</f>
        <v>0</v>
      </c>
      <c r="AG730" s="50">
        <f>IFERROR(VLOOKUP(P730,'Վարկանիշային չափորոշիչներ'!$G$6:$GE$68,4,FALSE),0)</f>
        <v>0</v>
      </c>
      <c r="AH730" s="50">
        <f>IFERROR(VLOOKUP(Q730,'Վարկանիշային չափորոշիչներ'!$G$6:$GE$68,4,FALSE),0)</f>
        <v>0</v>
      </c>
      <c r="AI730" s="50">
        <f>IFERROR(VLOOKUP(R730,'Վարկանիշային չափորոշիչներ'!$G$6:$GE$68,4,FALSE),0)</f>
        <v>0</v>
      </c>
      <c r="AJ730" s="50">
        <f>IFERROR(VLOOKUP(S730,'Վարկանիշային չափորոշիչներ'!$G$6:$GE$68,4,FALSE),0)</f>
        <v>0</v>
      </c>
      <c r="AK730" s="50">
        <f>IFERROR(VLOOKUP(T730,'Վարկանիշային չափորոշիչներ'!$G$6:$GE$68,4,FALSE),0)</f>
        <v>0</v>
      </c>
      <c r="AL730" s="50">
        <f>IFERROR(VLOOKUP(U730,'Վարկանիշային չափորոշիչներ'!$G$6:$GE$68,4,FALSE),0)</f>
        <v>0</v>
      </c>
      <c r="AM730" s="50">
        <f>IFERROR(VLOOKUP(V730,'Վարկանիշային չափորոշիչներ'!$G$6:$GE$68,4,FALSE),0)</f>
        <v>0</v>
      </c>
      <c r="AN730" s="50">
        <f t="shared" si="191"/>
        <v>0</v>
      </c>
    </row>
    <row r="731" spans="1:40" s="39" customFormat="1" ht="69" hidden="1" outlineLevel="2">
      <c r="A731" s="62">
        <v>1146</v>
      </c>
      <c r="B731" s="62">
        <v>11029</v>
      </c>
      <c r="C731" s="63" t="s">
        <v>809</v>
      </c>
      <c r="D731" s="64"/>
      <c r="E731" s="64"/>
      <c r="F731" s="118"/>
      <c r="G731" s="66"/>
      <c r="H731" s="118"/>
      <c r="I731" s="95"/>
      <c r="J731" s="95"/>
      <c r="K731" s="115"/>
      <c r="L731" s="115"/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50">
        <f t="shared" si="190"/>
        <v>0</v>
      </c>
      <c r="AB731" s="50">
        <f>IFERROR(VLOOKUP(K731,'Վարկանիշային չափորոշիչներ'!$G$6:$GE$68,4,FALSE),0)</f>
        <v>0</v>
      </c>
      <c r="AC731" s="50">
        <f>IFERROR(VLOOKUP(L731,'Վարկանիշային չափորոշիչներ'!$G$6:$GE$68,4,FALSE),0)</f>
        <v>0</v>
      </c>
      <c r="AD731" s="50">
        <f>IFERROR(VLOOKUP(M731,'Վարկանիշային չափորոշիչներ'!$G$6:$GE$68,4,FALSE),0)</f>
        <v>0</v>
      </c>
      <c r="AE731" s="50">
        <f>IFERROR(VLOOKUP(N731,'Վարկանիշային չափորոշիչներ'!$G$6:$GE$68,4,FALSE),0)</f>
        <v>0</v>
      </c>
      <c r="AF731" s="50">
        <f>IFERROR(VLOOKUP(O731,'Վարկանիշային չափորոշիչներ'!$G$6:$GE$68,4,FALSE),0)</f>
        <v>0</v>
      </c>
      <c r="AG731" s="50">
        <f>IFERROR(VLOOKUP(P731,'Վարկանիշային չափորոշիչներ'!$G$6:$GE$68,4,FALSE),0)</f>
        <v>0</v>
      </c>
      <c r="AH731" s="50">
        <f>IFERROR(VLOOKUP(Q731,'Վարկանիշային չափորոշիչներ'!$G$6:$GE$68,4,FALSE),0)</f>
        <v>0</v>
      </c>
      <c r="AI731" s="50">
        <f>IFERROR(VLOOKUP(R731,'Վարկանիշային չափորոշիչներ'!$G$6:$GE$68,4,FALSE),0)</f>
        <v>0</v>
      </c>
      <c r="AJ731" s="50">
        <f>IFERROR(VLOOKUP(S731,'Վարկանիշային չափորոշիչներ'!$G$6:$GE$68,4,FALSE),0)</f>
        <v>0</v>
      </c>
      <c r="AK731" s="50">
        <f>IFERROR(VLOOKUP(T731,'Վարկանիշային չափորոշիչներ'!$G$6:$GE$68,4,FALSE),0)</f>
        <v>0</v>
      </c>
      <c r="AL731" s="50">
        <f>IFERROR(VLOOKUP(U731,'Վարկանիշային չափորոշիչներ'!$G$6:$GE$68,4,FALSE),0)</f>
        <v>0</v>
      </c>
      <c r="AM731" s="50">
        <f>IFERROR(VLOOKUP(V731,'Վարկանիշային չափորոշիչներ'!$G$6:$GE$68,4,FALSE),0)</f>
        <v>0</v>
      </c>
      <c r="AN731" s="50">
        <f t="shared" si="191"/>
        <v>0</v>
      </c>
    </row>
    <row r="732" spans="1:40" s="39" customFormat="1" ht="69" hidden="1" outlineLevel="2">
      <c r="A732" s="62">
        <v>1146</v>
      </c>
      <c r="B732" s="62">
        <v>12001</v>
      </c>
      <c r="C732" s="63" t="s">
        <v>810</v>
      </c>
      <c r="D732" s="64"/>
      <c r="E732" s="64"/>
      <c r="F732" s="118"/>
      <c r="G732" s="118"/>
      <c r="H732" s="118"/>
      <c r="I732" s="95"/>
      <c r="J732" s="95"/>
      <c r="K732" s="115"/>
      <c r="L732" s="115"/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50">
        <f t="shared" si="190"/>
        <v>0</v>
      </c>
      <c r="AB732" s="50">
        <f>IFERROR(VLOOKUP(K732,'Վարկանիշային չափորոշիչներ'!$G$6:$GE$68,4,FALSE),0)</f>
        <v>0</v>
      </c>
      <c r="AC732" s="50">
        <f>IFERROR(VLOOKUP(L732,'Վարկանիշային չափորոշիչներ'!$G$6:$GE$68,4,FALSE),0)</f>
        <v>0</v>
      </c>
      <c r="AD732" s="50">
        <f>IFERROR(VLOOKUP(M732,'Վարկանիշային չափորոշիչներ'!$G$6:$GE$68,4,FALSE),0)</f>
        <v>0</v>
      </c>
      <c r="AE732" s="50">
        <f>IFERROR(VLOOKUP(N732,'Վարկանիշային չափորոշիչներ'!$G$6:$GE$68,4,FALSE),0)</f>
        <v>0</v>
      </c>
      <c r="AF732" s="50">
        <f>IFERROR(VLOOKUP(O732,'Վարկանիշային չափորոշիչներ'!$G$6:$GE$68,4,FALSE),0)</f>
        <v>0</v>
      </c>
      <c r="AG732" s="50">
        <f>IFERROR(VLOOKUP(P732,'Վարկանիշային չափորոշիչներ'!$G$6:$GE$68,4,FALSE),0)</f>
        <v>0</v>
      </c>
      <c r="AH732" s="50">
        <f>IFERROR(VLOOKUP(Q732,'Վարկանիշային չափորոշիչներ'!$G$6:$GE$68,4,FALSE),0)</f>
        <v>0</v>
      </c>
      <c r="AI732" s="50">
        <f>IFERROR(VLOOKUP(R732,'Վարկանիշային չափորոշիչներ'!$G$6:$GE$68,4,FALSE),0)</f>
        <v>0</v>
      </c>
      <c r="AJ732" s="50">
        <f>IFERROR(VLOOKUP(S732,'Վարկանիշային չափորոշիչներ'!$G$6:$GE$68,4,FALSE),0)</f>
        <v>0</v>
      </c>
      <c r="AK732" s="50">
        <f>IFERROR(VLOOKUP(T732,'Վարկանիշային չափորոշիչներ'!$G$6:$GE$68,4,FALSE),0)</f>
        <v>0</v>
      </c>
      <c r="AL732" s="50">
        <f>IFERROR(VLOOKUP(U732,'Վարկանիշային չափորոշիչներ'!$G$6:$GE$68,4,FALSE),0)</f>
        <v>0</v>
      </c>
      <c r="AM732" s="50">
        <f>IFERROR(VLOOKUP(V732,'Վարկանիշային չափորոշիչներ'!$G$6:$GE$68,4,FALSE),0)</f>
        <v>0</v>
      </c>
      <c r="AN732" s="50">
        <f t="shared" si="191"/>
        <v>0</v>
      </c>
    </row>
    <row r="733" spans="1:40" s="39" customFormat="1" ht="86.25" hidden="1" outlineLevel="2">
      <c r="A733" s="62">
        <v>1146</v>
      </c>
      <c r="B733" s="62">
        <v>12002</v>
      </c>
      <c r="C733" s="63" t="s">
        <v>811</v>
      </c>
      <c r="D733" s="64"/>
      <c r="E733" s="64"/>
      <c r="F733" s="118"/>
      <c r="G733" s="118"/>
      <c r="H733" s="118"/>
      <c r="I733" s="95"/>
      <c r="J733" s="9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50">
        <f t="shared" si="190"/>
        <v>0</v>
      </c>
      <c r="AB733" s="50">
        <f>IFERROR(VLOOKUP(K733,'Վարկանիշային չափորոշիչներ'!$G$6:$GE$68,4,FALSE),0)</f>
        <v>0</v>
      </c>
      <c r="AC733" s="50">
        <f>IFERROR(VLOOKUP(L733,'Վարկանիշային չափորոշիչներ'!$G$6:$GE$68,4,FALSE),0)</f>
        <v>0</v>
      </c>
      <c r="AD733" s="50">
        <f>IFERROR(VLOOKUP(M733,'Վարկանիշային չափորոշիչներ'!$G$6:$GE$68,4,FALSE),0)</f>
        <v>0</v>
      </c>
      <c r="AE733" s="50">
        <f>IFERROR(VLOOKUP(N733,'Վարկանիշային չափորոշիչներ'!$G$6:$GE$68,4,FALSE),0)</f>
        <v>0</v>
      </c>
      <c r="AF733" s="50">
        <f>IFERROR(VLOOKUP(O733,'Վարկանիշային չափորոշիչներ'!$G$6:$GE$68,4,FALSE),0)</f>
        <v>0</v>
      </c>
      <c r="AG733" s="50">
        <f>IFERROR(VLOOKUP(P733,'Վարկանիշային չափորոշիչներ'!$G$6:$GE$68,4,FALSE),0)</f>
        <v>0</v>
      </c>
      <c r="AH733" s="50">
        <f>IFERROR(VLOOKUP(Q733,'Վարկանիշային չափորոշիչներ'!$G$6:$GE$68,4,FALSE),0)</f>
        <v>0</v>
      </c>
      <c r="AI733" s="50">
        <f>IFERROR(VLOOKUP(R733,'Վարկանիշային չափորոշիչներ'!$G$6:$GE$68,4,FALSE),0)</f>
        <v>0</v>
      </c>
      <c r="AJ733" s="50">
        <f>IFERROR(VLOOKUP(S733,'Վարկանիշային չափորոշիչներ'!$G$6:$GE$68,4,FALSE),0)</f>
        <v>0</v>
      </c>
      <c r="AK733" s="50">
        <f>IFERROR(VLOOKUP(T733,'Վարկանիշային չափորոշիչներ'!$G$6:$GE$68,4,FALSE),0)</f>
        <v>0</v>
      </c>
      <c r="AL733" s="50">
        <f>IFERROR(VLOOKUP(U733,'Վարկանիշային չափորոշիչներ'!$G$6:$GE$68,4,FALSE),0)</f>
        <v>0</v>
      </c>
      <c r="AM733" s="50">
        <f>IFERROR(VLOOKUP(V733,'Վարկանիշային չափորոշիչներ'!$G$6:$GE$68,4,FALSE),0)</f>
        <v>0</v>
      </c>
      <c r="AN733" s="50">
        <f t="shared" si="191"/>
        <v>0</v>
      </c>
    </row>
    <row r="734" spans="1:40" s="39" customFormat="1" ht="86.25" hidden="1" outlineLevel="2">
      <c r="A734" s="62">
        <v>1146</v>
      </c>
      <c r="B734" s="62">
        <v>12003</v>
      </c>
      <c r="C734" s="63" t="s">
        <v>812</v>
      </c>
      <c r="D734" s="64"/>
      <c r="E734" s="64"/>
      <c r="F734" s="118"/>
      <c r="G734" s="118"/>
      <c r="H734" s="118"/>
      <c r="I734" s="95"/>
      <c r="J734" s="9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50">
        <f t="shared" si="190"/>
        <v>0</v>
      </c>
      <c r="AB734" s="50">
        <f>IFERROR(VLOOKUP(K734,'Վարկանիշային չափորոշիչներ'!$G$6:$GE$68,4,FALSE),0)</f>
        <v>0</v>
      </c>
      <c r="AC734" s="50">
        <f>IFERROR(VLOOKUP(L734,'Վարկանիշային չափորոշիչներ'!$G$6:$GE$68,4,FALSE),0)</f>
        <v>0</v>
      </c>
      <c r="AD734" s="50">
        <f>IFERROR(VLOOKUP(M734,'Վարկանիշային չափորոշիչներ'!$G$6:$GE$68,4,FALSE),0)</f>
        <v>0</v>
      </c>
      <c r="AE734" s="50">
        <f>IFERROR(VLOOKUP(N734,'Վարկանիշային չափորոշիչներ'!$G$6:$GE$68,4,FALSE),0)</f>
        <v>0</v>
      </c>
      <c r="AF734" s="50">
        <f>IFERROR(VLOOKUP(O734,'Վարկանիշային չափորոշիչներ'!$G$6:$GE$68,4,FALSE),0)</f>
        <v>0</v>
      </c>
      <c r="AG734" s="50">
        <f>IFERROR(VLOOKUP(P734,'Վարկանիշային չափորոշիչներ'!$G$6:$GE$68,4,FALSE),0)</f>
        <v>0</v>
      </c>
      <c r="AH734" s="50">
        <f>IFERROR(VLOOKUP(Q734,'Վարկանիշային չափորոշիչներ'!$G$6:$GE$68,4,FALSE),0)</f>
        <v>0</v>
      </c>
      <c r="AI734" s="50">
        <f>IFERROR(VLOOKUP(R734,'Վարկանիշային չափորոշիչներ'!$G$6:$GE$68,4,FALSE),0)</f>
        <v>0</v>
      </c>
      <c r="AJ734" s="50">
        <f>IFERROR(VLOOKUP(S734,'Վարկանիշային չափորոշիչներ'!$G$6:$GE$68,4,FALSE),0)</f>
        <v>0</v>
      </c>
      <c r="AK734" s="50">
        <f>IFERROR(VLOOKUP(T734,'Վարկանիշային չափորոշիչներ'!$G$6:$GE$68,4,FALSE),0)</f>
        <v>0</v>
      </c>
      <c r="AL734" s="50">
        <f>IFERROR(VLOOKUP(U734,'Վարկանիշային չափորոշիչներ'!$G$6:$GE$68,4,FALSE),0)</f>
        <v>0</v>
      </c>
      <c r="AM734" s="50">
        <f>IFERROR(VLOOKUP(V734,'Վարկանիշային չափորոշիչներ'!$G$6:$GE$68,4,FALSE),0)</f>
        <v>0</v>
      </c>
      <c r="AN734" s="50">
        <f t="shared" si="191"/>
        <v>0</v>
      </c>
    </row>
    <row r="735" spans="1:40" s="39" customFormat="1" ht="86.25" hidden="1" outlineLevel="2">
      <c r="A735" s="62">
        <v>1146</v>
      </c>
      <c r="B735" s="62">
        <v>12004</v>
      </c>
      <c r="C735" s="63" t="s">
        <v>813</v>
      </c>
      <c r="D735" s="64"/>
      <c r="E735" s="64"/>
      <c r="F735" s="118"/>
      <c r="G735" s="118"/>
      <c r="H735" s="118"/>
      <c r="I735" s="95"/>
      <c r="J735" s="9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50">
        <f t="shared" si="190"/>
        <v>0</v>
      </c>
      <c r="AB735" s="50">
        <f>IFERROR(VLOOKUP(K735,'Վարկանիշային չափորոշիչներ'!$G$6:$GE$68,4,FALSE),0)</f>
        <v>0</v>
      </c>
      <c r="AC735" s="50">
        <f>IFERROR(VLOOKUP(L735,'Վարկանիշային չափորոշիչներ'!$G$6:$GE$68,4,FALSE),0)</f>
        <v>0</v>
      </c>
      <c r="AD735" s="50">
        <f>IFERROR(VLOOKUP(M735,'Վարկանիշային չափորոշիչներ'!$G$6:$GE$68,4,FALSE),0)</f>
        <v>0</v>
      </c>
      <c r="AE735" s="50">
        <f>IFERROR(VLOOKUP(N735,'Վարկանիշային չափորոշիչներ'!$G$6:$GE$68,4,FALSE),0)</f>
        <v>0</v>
      </c>
      <c r="AF735" s="50">
        <f>IFERROR(VLOOKUP(O735,'Վարկանիշային չափորոշիչներ'!$G$6:$GE$68,4,FALSE),0)</f>
        <v>0</v>
      </c>
      <c r="AG735" s="50">
        <f>IFERROR(VLOOKUP(P735,'Վարկանիշային չափորոշիչներ'!$G$6:$GE$68,4,FALSE),0)</f>
        <v>0</v>
      </c>
      <c r="AH735" s="50">
        <f>IFERROR(VLOOKUP(Q735,'Վարկանիշային չափորոշիչներ'!$G$6:$GE$68,4,FALSE),0)</f>
        <v>0</v>
      </c>
      <c r="AI735" s="50">
        <f>IFERROR(VLOOKUP(R735,'Վարկանիշային չափորոշիչներ'!$G$6:$GE$68,4,FALSE),0)</f>
        <v>0</v>
      </c>
      <c r="AJ735" s="50">
        <f>IFERROR(VLOOKUP(S735,'Վարկանիշային չափորոշիչներ'!$G$6:$GE$68,4,FALSE),0)</f>
        <v>0</v>
      </c>
      <c r="AK735" s="50">
        <f>IFERROR(VLOOKUP(T735,'Վարկանիշային չափորոշիչներ'!$G$6:$GE$68,4,FALSE),0)</f>
        <v>0</v>
      </c>
      <c r="AL735" s="50">
        <f>IFERROR(VLOOKUP(U735,'Վարկանիշային չափորոշիչներ'!$G$6:$GE$68,4,FALSE),0)</f>
        <v>0</v>
      </c>
      <c r="AM735" s="50">
        <f>IFERROR(VLOOKUP(V735,'Վարկանիշային չափորոշիչներ'!$G$6:$GE$68,4,FALSE),0)</f>
        <v>0</v>
      </c>
      <c r="AN735" s="50">
        <f t="shared" si="191"/>
        <v>0</v>
      </c>
    </row>
    <row r="736" spans="1:40" s="39" customFormat="1" ht="103.5" hidden="1" outlineLevel="2">
      <c r="A736" s="62">
        <v>1146</v>
      </c>
      <c r="B736" s="62">
        <v>12008</v>
      </c>
      <c r="C736" s="63" t="s">
        <v>814</v>
      </c>
      <c r="D736" s="64"/>
      <c r="E736" s="64"/>
      <c r="F736" s="89"/>
      <c r="G736" s="89"/>
      <c r="H736" s="89"/>
      <c r="I736" s="74"/>
      <c r="J736" s="74"/>
      <c r="K736" s="116"/>
      <c r="L736" s="116"/>
      <c r="M736" s="116"/>
      <c r="N736" s="116"/>
      <c r="O736" s="116"/>
      <c r="P736" s="116"/>
      <c r="Q736" s="116"/>
      <c r="R736" s="116"/>
      <c r="S736" s="116"/>
      <c r="T736" s="116"/>
      <c r="U736" s="116"/>
      <c r="V736" s="116"/>
      <c r="W736" s="50">
        <f t="shared" ref="W736:W745" si="192">AN736</f>
        <v>0</v>
      </c>
      <c r="AB736" s="50">
        <f>IFERROR(VLOOKUP(K736,'Վարկանիշային չափորոշիչներ'!$G$6:$GE$68,4,FALSE),0)</f>
        <v>0</v>
      </c>
      <c r="AC736" s="50">
        <f>IFERROR(VLOOKUP(L736,'Վարկանիշային չափորոշիչներ'!$G$6:$GE$68,4,FALSE),0)</f>
        <v>0</v>
      </c>
      <c r="AD736" s="50">
        <f>IFERROR(VLOOKUP(M736,'Վարկանիշային չափորոշիչներ'!$G$6:$GE$68,4,FALSE),0)</f>
        <v>0</v>
      </c>
      <c r="AE736" s="50">
        <f>IFERROR(VLOOKUP(N736,'Վարկանիշային չափորոշիչներ'!$G$6:$GE$68,4,FALSE),0)</f>
        <v>0</v>
      </c>
      <c r="AF736" s="50">
        <f>IFERROR(VLOOKUP(O736,'Վարկանիշային չափորոշիչներ'!$G$6:$GE$68,4,FALSE),0)</f>
        <v>0</v>
      </c>
      <c r="AG736" s="50">
        <f>IFERROR(VLOOKUP(P736,'Վարկանիշային չափորոշիչներ'!$G$6:$GE$68,4,FALSE),0)</f>
        <v>0</v>
      </c>
      <c r="AH736" s="50">
        <f>IFERROR(VLOOKUP(Q736,'Վարկանիշային չափորոշիչներ'!$G$6:$GE$68,4,FALSE),0)</f>
        <v>0</v>
      </c>
      <c r="AI736" s="50">
        <f>IFERROR(VLOOKUP(R736,'Վարկանիշային չափորոշիչներ'!$G$6:$GE$68,4,FALSE),0)</f>
        <v>0</v>
      </c>
      <c r="AJ736" s="50">
        <f>IFERROR(VLOOKUP(S736,'Վարկանիշային չափորոշիչներ'!$G$6:$GE$68,4,FALSE),0)</f>
        <v>0</v>
      </c>
      <c r="AK736" s="50">
        <f>IFERROR(VLOOKUP(T736,'Վարկանիշային չափորոշիչներ'!$G$6:$GE$68,4,FALSE),0)</f>
        <v>0</v>
      </c>
      <c r="AL736" s="50">
        <f>IFERROR(VLOOKUP(U736,'Վարկանիշային չափորոշիչներ'!$G$6:$GE$68,4,FALSE),0)</f>
        <v>0</v>
      </c>
      <c r="AM736" s="50">
        <f>IFERROR(VLOOKUP(V736,'Վարկանիշային չափորոշիչներ'!$G$6:$GE$68,4,FALSE),0)</f>
        <v>0</v>
      </c>
      <c r="AN736" s="50">
        <f t="shared" si="191"/>
        <v>0</v>
      </c>
    </row>
    <row r="737" spans="1:40" s="39" customFormat="1" ht="86.25" hidden="1" outlineLevel="2">
      <c r="A737" s="62">
        <v>1146</v>
      </c>
      <c r="B737" s="62">
        <v>12009</v>
      </c>
      <c r="C737" s="63" t="s">
        <v>815</v>
      </c>
      <c r="D737" s="64"/>
      <c r="E737" s="64"/>
      <c r="F737" s="86"/>
      <c r="G737" s="66"/>
      <c r="H737" s="118"/>
      <c r="I737" s="95"/>
      <c r="J737" s="9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50">
        <f t="shared" si="192"/>
        <v>0</v>
      </c>
      <c r="AB737" s="50">
        <f>IFERROR(VLOOKUP(K737,'Վարկանիշային չափորոշիչներ'!$G$6:$GE$68,4,FALSE),0)</f>
        <v>0</v>
      </c>
      <c r="AC737" s="50">
        <f>IFERROR(VLOOKUP(L737,'Վարկանիշային չափորոշիչներ'!$G$6:$GE$68,4,FALSE),0)</f>
        <v>0</v>
      </c>
      <c r="AD737" s="50">
        <f>IFERROR(VLOOKUP(M737,'Վարկանիշային չափորոշիչներ'!$G$6:$GE$68,4,FALSE),0)</f>
        <v>0</v>
      </c>
      <c r="AE737" s="50">
        <f>IFERROR(VLOOKUP(N737,'Վարկանիշային չափորոշիչներ'!$G$6:$GE$68,4,FALSE),0)</f>
        <v>0</v>
      </c>
      <c r="AF737" s="50">
        <f>IFERROR(VLOOKUP(O737,'Վարկանիշային չափորոշիչներ'!$G$6:$GE$68,4,FALSE),0)</f>
        <v>0</v>
      </c>
      <c r="AG737" s="50">
        <f>IFERROR(VLOOKUP(P737,'Վարկանիշային չափորոշիչներ'!$G$6:$GE$68,4,FALSE),0)</f>
        <v>0</v>
      </c>
      <c r="AH737" s="50">
        <f>IFERROR(VLOOKUP(Q737,'Վարկանիշային չափորոշիչներ'!$G$6:$GE$68,4,FALSE),0)</f>
        <v>0</v>
      </c>
      <c r="AI737" s="50">
        <f>IFERROR(VLOOKUP(R737,'Վարկանիշային չափորոշիչներ'!$G$6:$GE$68,4,FALSE),0)</f>
        <v>0</v>
      </c>
      <c r="AJ737" s="50">
        <f>IFERROR(VLOOKUP(S737,'Վարկանիշային չափորոշիչներ'!$G$6:$GE$68,4,FALSE),0)</f>
        <v>0</v>
      </c>
      <c r="AK737" s="50">
        <f>IFERROR(VLOOKUP(T737,'Վարկանիշային չափորոշիչներ'!$G$6:$GE$68,4,FALSE),0)</f>
        <v>0</v>
      </c>
      <c r="AL737" s="50">
        <f>IFERROR(VLOOKUP(U737,'Վարկանիշային չափորոշիչներ'!$G$6:$GE$68,4,FALSE),0)</f>
        <v>0</v>
      </c>
      <c r="AM737" s="50">
        <f>IFERROR(VLOOKUP(V737,'Վարկանիշային չափորոշիչներ'!$G$6:$GE$68,4,FALSE),0)</f>
        <v>0</v>
      </c>
      <c r="AN737" s="50">
        <f t="shared" si="191"/>
        <v>0</v>
      </c>
    </row>
    <row r="738" spans="1:40" s="39" customFormat="1" ht="51.75" hidden="1" outlineLevel="2">
      <c r="A738" s="62">
        <v>1146</v>
      </c>
      <c r="B738" s="62">
        <v>12010</v>
      </c>
      <c r="C738" s="63" t="s">
        <v>816</v>
      </c>
      <c r="D738" s="64"/>
      <c r="E738" s="64"/>
      <c r="F738" s="118"/>
      <c r="G738" s="118"/>
      <c r="H738" s="118"/>
      <c r="I738" s="95"/>
      <c r="J738" s="9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50">
        <f t="shared" si="192"/>
        <v>0</v>
      </c>
      <c r="AB738" s="50">
        <f>IFERROR(VLOOKUP(K738,'Վարկանիշային չափորոշիչներ'!$G$6:$GE$68,4,FALSE),0)</f>
        <v>0</v>
      </c>
      <c r="AC738" s="50">
        <f>IFERROR(VLOOKUP(L738,'Վարկանիշային չափորոշիչներ'!$G$6:$GE$68,4,FALSE),0)</f>
        <v>0</v>
      </c>
      <c r="AD738" s="50">
        <f>IFERROR(VLOOKUP(M738,'Վարկանիշային չափորոշիչներ'!$G$6:$GE$68,4,FALSE),0)</f>
        <v>0</v>
      </c>
      <c r="AE738" s="50">
        <f>IFERROR(VLOOKUP(N738,'Վարկանիշային չափորոշիչներ'!$G$6:$GE$68,4,FALSE),0)</f>
        <v>0</v>
      </c>
      <c r="AF738" s="50">
        <f>IFERROR(VLOOKUP(O738,'Վարկանիշային չափորոշիչներ'!$G$6:$GE$68,4,FALSE),0)</f>
        <v>0</v>
      </c>
      <c r="AG738" s="50">
        <f>IFERROR(VLOOKUP(P738,'Վարկանիշային չափորոշիչներ'!$G$6:$GE$68,4,FALSE),0)</f>
        <v>0</v>
      </c>
      <c r="AH738" s="50">
        <f>IFERROR(VLOOKUP(Q738,'Վարկանիշային չափորոշիչներ'!$G$6:$GE$68,4,FALSE),0)</f>
        <v>0</v>
      </c>
      <c r="AI738" s="50">
        <f>IFERROR(VLOOKUP(R738,'Վարկանիշային չափորոշիչներ'!$G$6:$GE$68,4,FALSE),0)</f>
        <v>0</v>
      </c>
      <c r="AJ738" s="50">
        <f>IFERROR(VLOOKUP(S738,'Վարկանիշային չափորոշիչներ'!$G$6:$GE$68,4,FALSE),0)</f>
        <v>0</v>
      </c>
      <c r="AK738" s="50">
        <f>IFERROR(VLOOKUP(T738,'Վարկանիշային չափորոշիչներ'!$G$6:$GE$68,4,FALSE),0)</f>
        <v>0</v>
      </c>
      <c r="AL738" s="50">
        <f>IFERROR(VLOOKUP(U738,'Վարկանիշային չափորոշիչներ'!$G$6:$GE$68,4,FALSE),0)</f>
        <v>0</v>
      </c>
      <c r="AM738" s="50">
        <f>IFERROR(VLOOKUP(V738,'Վարկանիշային չափորոշիչներ'!$G$6:$GE$68,4,FALSE),0)</f>
        <v>0</v>
      </c>
      <c r="AN738" s="50">
        <f t="shared" si="191"/>
        <v>0</v>
      </c>
    </row>
    <row r="739" spans="1:40" s="39" customFormat="1" ht="103.5" hidden="1" outlineLevel="2">
      <c r="A739" s="62">
        <v>1146</v>
      </c>
      <c r="B739" s="62">
        <v>12012</v>
      </c>
      <c r="C739" s="63" t="s">
        <v>817</v>
      </c>
      <c r="D739" s="64"/>
      <c r="E739" s="64"/>
      <c r="F739" s="118"/>
      <c r="G739" s="66"/>
      <c r="H739" s="118"/>
      <c r="I739" s="95"/>
      <c r="J739" s="9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50">
        <f t="shared" si="192"/>
        <v>0</v>
      </c>
      <c r="AB739" s="50">
        <f>IFERROR(VLOOKUP(K739,'Վարկանիշային չափորոշիչներ'!$G$6:$GE$68,4,FALSE),0)</f>
        <v>0</v>
      </c>
      <c r="AC739" s="50">
        <f>IFERROR(VLOOKUP(L739,'Վարկանիշային չափորոշիչներ'!$G$6:$GE$68,4,FALSE),0)</f>
        <v>0</v>
      </c>
      <c r="AD739" s="50">
        <f>IFERROR(VLOOKUP(M739,'Վարկանիշային չափորոշիչներ'!$G$6:$GE$68,4,FALSE),0)</f>
        <v>0</v>
      </c>
      <c r="AE739" s="50">
        <f>IFERROR(VLOOKUP(N739,'Վարկանիշային չափորոշիչներ'!$G$6:$GE$68,4,FALSE),0)</f>
        <v>0</v>
      </c>
      <c r="AF739" s="50">
        <f>IFERROR(VLOOKUP(O739,'Վարկանիշային չափորոշիչներ'!$G$6:$GE$68,4,FALSE),0)</f>
        <v>0</v>
      </c>
      <c r="AG739" s="50">
        <f>IFERROR(VLOOKUP(P739,'Վարկանիշային չափորոշիչներ'!$G$6:$GE$68,4,FALSE),0)</f>
        <v>0</v>
      </c>
      <c r="AH739" s="50">
        <f>IFERROR(VLOOKUP(Q739,'Վարկանիշային չափորոշիչներ'!$G$6:$GE$68,4,FALSE),0)</f>
        <v>0</v>
      </c>
      <c r="AI739" s="50">
        <f>IFERROR(VLOOKUP(R739,'Վարկանիշային չափորոշիչներ'!$G$6:$GE$68,4,FALSE),0)</f>
        <v>0</v>
      </c>
      <c r="AJ739" s="50">
        <f>IFERROR(VLOOKUP(S739,'Վարկանիշային չափորոշիչներ'!$G$6:$GE$68,4,FALSE),0)</f>
        <v>0</v>
      </c>
      <c r="AK739" s="50">
        <f>IFERROR(VLOOKUP(T739,'Վարկանիշային չափորոշիչներ'!$G$6:$GE$68,4,FALSE),0)</f>
        <v>0</v>
      </c>
      <c r="AL739" s="50">
        <f>IFERROR(VLOOKUP(U739,'Վարկանիշային չափորոշիչներ'!$G$6:$GE$68,4,FALSE),0)</f>
        <v>0</v>
      </c>
      <c r="AM739" s="50">
        <f>IFERROR(VLOOKUP(V739,'Վարկանիշային չափորոշիչներ'!$G$6:$GE$68,4,FALSE),0)</f>
        <v>0</v>
      </c>
      <c r="AN739" s="50">
        <f t="shared" si="191"/>
        <v>0</v>
      </c>
    </row>
    <row r="740" spans="1:40" s="39" customFormat="1" ht="69" hidden="1" outlineLevel="2">
      <c r="A740" s="62">
        <v>1146</v>
      </c>
      <c r="B740" s="62">
        <v>12013</v>
      </c>
      <c r="C740" s="63" t="s">
        <v>818</v>
      </c>
      <c r="D740" s="64"/>
      <c r="E740" s="64"/>
      <c r="F740" s="118"/>
      <c r="G740" s="118"/>
      <c r="H740" s="118"/>
      <c r="I740" s="95"/>
      <c r="J740" s="9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50">
        <f t="shared" si="192"/>
        <v>0</v>
      </c>
      <c r="AB740" s="50">
        <f>IFERROR(VLOOKUP(K740,'Վարկանիշային չափորոշիչներ'!$G$6:$GE$68,4,FALSE),0)</f>
        <v>0</v>
      </c>
      <c r="AC740" s="50">
        <f>IFERROR(VLOOKUP(L740,'Վարկանիշային չափորոշիչներ'!$G$6:$GE$68,4,FALSE),0)</f>
        <v>0</v>
      </c>
      <c r="AD740" s="50">
        <f>IFERROR(VLOOKUP(M740,'Վարկանիշային չափորոշիչներ'!$G$6:$GE$68,4,FALSE),0)</f>
        <v>0</v>
      </c>
      <c r="AE740" s="50">
        <f>IFERROR(VLOOKUP(N740,'Վարկանիշային չափորոշիչներ'!$G$6:$GE$68,4,FALSE),0)</f>
        <v>0</v>
      </c>
      <c r="AF740" s="50">
        <f>IFERROR(VLOOKUP(O740,'Վարկանիշային չափորոշիչներ'!$G$6:$GE$68,4,FALSE),0)</f>
        <v>0</v>
      </c>
      <c r="AG740" s="50">
        <f>IFERROR(VLOOKUP(P740,'Վարկանիշային չափորոշիչներ'!$G$6:$GE$68,4,FALSE),0)</f>
        <v>0</v>
      </c>
      <c r="AH740" s="50">
        <f>IFERROR(VLOOKUP(Q740,'Վարկանիշային չափորոշիչներ'!$G$6:$GE$68,4,FALSE),0)</f>
        <v>0</v>
      </c>
      <c r="AI740" s="50">
        <f>IFERROR(VLOOKUP(R740,'Վարկանիշային չափորոշիչներ'!$G$6:$GE$68,4,FALSE),0)</f>
        <v>0</v>
      </c>
      <c r="AJ740" s="50">
        <f>IFERROR(VLOOKUP(S740,'Վարկանիշային չափորոշիչներ'!$G$6:$GE$68,4,FALSE),0)</f>
        <v>0</v>
      </c>
      <c r="AK740" s="50">
        <f>IFERROR(VLOOKUP(T740,'Վարկանիշային չափորոշիչներ'!$G$6:$GE$68,4,FALSE),0)</f>
        <v>0</v>
      </c>
      <c r="AL740" s="50">
        <f>IFERROR(VLOOKUP(U740,'Վարկանիշային չափորոշիչներ'!$G$6:$GE$68,4,FALSE),0)</f>
        <v>0</v>
      </c>
      <c r="AM740" s="50">
        <f>IFERROR(VLOOKUP(V740,'Վարկանիշային չափորոշիչներ'!$G$6:$GE$68,4,FALSE),0)</f>
        <v>0</v>
      </c>
      <c r="AN740" s="50">
        <f t="shared" si="191"/>
        <v>0</v>
      </c>
    </row>
    <row r="741" spans="1:40" s="39" customFormat="1" ht="155.25" hidden="1" outlineLevel="2">
      <c r="A741" s="62">
        <v>1146</v>
      </c>
      <c r="B741" s="62">
        <v>12015</v>
      </c>
      <c r="C741" s="63" t="s">
        <v>821</v>
      </c>
      <c r="D741" s="64"/>
      <c r="E741" s="64"/>
      <c r="F741" s="118"/>
      <c r="G741" s="118"/>
      <c r="H741" s="118"/>
      <c r="I741" s="95"/>
      <c r="J741" s="9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50">
        <f t="shared" si="192"/>
        <v>0</v>
      </c>
      <c r="AB741" s="50">
        <f>IFERROR(VLOOKUP(K741,'Վարկանիշային չափորոշիչներ'!$G$6:$GE$68,4,FALSE),0)</f>
        <v>0</v>
      </c>
      <c r="AC741" s="50">
        <f>IFERROR(VLOOKUP(L741,'Վարկանիշային չափորոշիչներ'!$G$6:$GE$68,4,FALSE),0)</f>
        <v>0</v>
      </c>
      <c r="AD741" s="50">
        <f>IFERROR(VLOOKUP(M741,'Վարկանիշային չափորոշիչներ'!$G$6:$GE$68,4,FALSE),0)</f>
        <v>0</v>
      </c>
      <c r="AE741" s="50">
        <f>IFERROR(VLOOKUP(N741,'Վարկանիշային չափորոշիչներ'!$G$6:$GE$68,4,FALSE),0)</f>
        <v>0</v>
      </c>
      <c r="AF741" s="50">
        <f>IFERROR(VLOOKUP(O741,'Վարկանիշային չափորոշիչներ'!$G$6:$GE$68,4,FALSE),0)</f>
        <v>0</v>
      </c>
      <c r="AG741" s="50">
        <f>IFERROR(VLOOKUP(P741,'Վարկանիշային չափորոշիչներ'!$G$6:$GE$68,4,FALSE),0)</f>
        <v>0</v>
      </c>
      <c r="AH741" s="50">
        <f>IFERROR(VLOOKUP(Q741,'Վարկանիշային չափորոշիչներ'!$G$6:$GE$68,4,FALSE),0)</f>
        <v>0</v>
      </c>
      <c r="AI741" s="50">
        <f>IFERROR(VLOOKUP(R741,'Վարկանիշային չափորոշիչներ'!$G$6:$GE$68,4,FALSE),0)</f>
        <v>0</v>
      </c>
      <c r="AJ741" s="50">
        <f>IFERROR(VLOOKUP(S741,'Վարկանիշային չափորոշիչներ'!$G$6:$GE$68,4,FALSE),0)</f>
        <v>0</v>
      </c>
      <c r="AK741" s="50">
        <f>IFERROR(VLOOKUP(T741,'Վարկանիշային չափորոշիչներ'!$G$6:$GE$68,4,FALSE),0)</f>
        <v>0</v>
      </c>
      <c r="AL741" s="50">
        <f>IFERROR(VLOOKUP(U741,'Վարկանիշային չափորոշիչներ'!$G$6:$GE$68,4,FALSE),0)</f>
        <v>0</v>
      </c>
      <c r="AM741" s="50">
        <f>IFERROR(VLOOKUP(V741,'Վարկանիշային չափորոշիչներ'!$G$6:$GE$68,4,FALSE),0)</f>
        <v>0</v>
      </c>
      <c r="AN741" s="50">
        <f t="shared" si="191"/>
        <v>0</v>
      </c>
    </row>
    <row r="742" spans="1:40" s="39" customFormat="1" ht="103.5" hidden="1" outlineLevel="2">
      <c r="A742" s="62">
        <v>1146</v>
      </c>
      <c r="B742" s="62">
        <v>12016</v>
      </c>
      <c r="C742" s="63" t="s">
        <v>822</v>
      </c>
      <c r="D742" s="64"/>
      <c r="E742" s="64"/>
      <c r="F742" s="118"/>
      <c r="G742" s="118"/>
      <c r="H742" s="118"/>
      <c r="I742" s="95"/>
      <c r="J742" s="9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50">
        <f t="shared" si="192"/>
        <v>0</v>
      </c>
      <c r="AB742" s="50">
        <f>IFERROR(VLOOKUP(K742,'Վարկանիշային չափորոշիչներ'!$G$6:$GE$68,4,FALSE),0)</f>
        <v>0</v>
      </c>
      <c r="AC742" s="50">
        <f>IFERROR(VLOOKUP(L742,'Վարկանիշային չափորոշիչներ'!$G$6:$GE$68,4,FALSE),0)</f>
        <v>0</v>
      </c>
      <c r="AD742" s="50">
        <f>IFERROR(VLOOKUP(M742,'Վարկանիշային չափորոշիչներ'!$G$6:$GE$68,4,FALSE),0)</f>
        <v>0</v>
      </c>
      <c r="AE742" s="50">
        <f>IFERROR(VLOOKUP(N742,'Վարկանիշային չափորոշիչներ'!$G$6:$GE$68,4,FALSE),0)</f>
        <v>0</v>
      </c>
      <c r="AF742" s="50">
        <f>IFERROR(VLOOKUP(O742,'Վարկանիշային չափորոշիչներ'!$G$6:$GE$68,4,FALSE),0)</f>
        <v>0</v>
      </c>
      <c r="AG742" s="50">
        <f>IFERROR(VLOOKUP(P742,'Վարկանիշային չափորոշիչներ'!$G$6:$GE$68,4,FALSE),0)</f>
        <v>0</v>
      </c>
      <c r="AH742" s="50">
        <f>IFERROR(VLOOKUP(Q742,'Վարկանիշային չափորոշիչներ'!$G$6:$GE$68,4,FALSE),0)</f>
        <v>0</v>
      </c>
      <c r="AI742" s="50">
        <f>IFERROR(VLOOKUP(R742,'Վարկանիշային չափորոշիչներ'!$G$6:$GE$68,4,FALSE),0)</f>
        <v>0</v>
      </c>
      <c r="AJ742" s="50">
        <f>IFERROR(VLOOKUP(S742,'Վարկանիշային չափորոշիչներ'!$G$6:$GE$68,4,FALSE),0)</f>
        <v>0</v>
      </c>
      <c r="AK742" s="50">
        <f>IFERROR(VLOOKUP(T742,'Վարկանիշային չափորոշիչներ'!$G$6:$GE$68,4,FALSE),0)</f>
        <v>0</v>
      </c>
      <c r="AL742" s="50">
        <f>IFERROR(VLOOKUP(U742,'Վարկանիշային չափորոշիչներ'!$G$6:$GE$68,4,FALSE),0)</f>
        <v>0</v>
      </c>
      <c r="AM742" s="50">
        <f>IFERROR(VLOOKUP(V742,'Վարկանիշային չափորոշիչներ'!$G$6:$GE$68,4,FALSE),0)</f>
        <v>0</v>
      </c>
      <c r="AN742" s="50">
        <f t="shared" si="191"/>
        <v>0</v>
      </c>
    </row>
    <row r="743" spans="1:40" s="39" customFormat="1" ht="86.25" hidden="1" outlineLevel="2">
      <c r="A743" s="62">
        <v>1146</v>
      </c>
      <c r="B743" s="62">
        <v>12017</v>
      </c>
      <c r="C743" s="63" t="s">
        <v>823</v>
      </c>
      <c r="D743" s="64"/>
      <c r="E743" s="64"/>
      <c r="F743" s="118"/>
      <c r="G743" s="118"/>
      <c r="H743" s="118"/>
      <c r="I743" s="95"/>
      <c r="J743" s="95"/>
      <c r="K743" s="115"/>
      <c r="L743" s="115"/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50">
        <f t="shared" si="192"/>
        <v>0</v>
      </c>
      <c r="AB743" s="50">
        <f>IFERROR(VLOOKUP(K743,'Վարկանիշային չափորոշիչներ'!$G$6:$GE$68,4,FALSE),0)</f>
        <v>0</v>
      </c>
      <c r="AC743" s="50">
        <f>IFERROR(VLOOKUP(L743,'Վարկանիշային չափորոշիչներ'!$G$6:$GE$68,4,FALSE),0)</f>
        <v>0</v>
      </c>
      <c r="AD743" s="50">
        <f>IFERROR(VLOOKUP(M743,'Վարկանիշային չափորոշիչներ'!$G$6:$GE$68,4,FALSE),0)</f>
        <v>0</v>
      </c>
      <c r="AE743" s="50">
        <f>IFERROR(VLOOKUP(N743,'Վարկանիշային չափորոշիչներ'!$G$6:$GE$68,4,FALSE),0)</f>
        <v>0</v>
      </c>
      <c r="AF743" s="50">
        <f>IFERROR(VLOOKUP(O743,'Վարկանիշային չափորոշիչներ'!$G$6:$GE$68,4,FALSE),0)</f>
        <v>0</v>
      </c>
      <c r="AG743" s="50">
        <f>IFERROR(VLOOKUP(P743,'Վարկանիշային չափորոշիչներ'!$G$6:$GE$68,4,FALSE),0)</f>
        <v>0</v>
      </c>
      <c r="AH743" s="50">
        <f>IFERROR(VLOOKUP(Q743,'Վարկանիշային չափորոշիչներ'!$G$6:$GE$68,4,FALSE),0)</f>
        <v>0</v>
      </c>
      <c r="AI743" s="50">
        <f>IFERROR(VLOOKUP(R743,'Վարկանիշային չափորոշիչներ'!$G$6:$GE$68,4,FALSE),0)</f>
        <v>0</v>
      </c>
      <c r="AJ743" s="50">
        <f>IFERROR(VLOOKUP(S743,'Վարկանիշային չափորոշիչներ'!$G$6:$GE$68,4,FALSE),0)</f>
        <v>0</v>
      </c>
      <c r="AK743" s="50">
        <f>IFERROR(VLOOKUP(T743,'Վարկանիշային չափորոշիչներ'!$G$6:$GE$68,4,FALSE),0)</f>
        <v>0</v>
      </c>
      <c r="AL743" s="50">
        <f>IFERROR(VLOOKUP(U743,'Վարկանիշային չափորոշիչներ'!$G$6:$GE$68,4,FALSE),0)</f>
        <v>0</v>
      </c>
      <c r="AM743" s="50">
        <f>IFERROR(VLOOKUP(V743,'Վարկանիշային չափորոշիչներ'!$G$6:$GE$68,4,FALSE),0)</f>
        <v>0</v>
      </c>
      <c r="AN743" s="50">
        <f t="shared" si="191"/>
        <v>0</v>
      </c>
    </row>
    <row r="744" spans="1:40" s="39" customFormat="1" ht="86.25" hidden="1" outlineLevel="2">
      <c r="A744" s="62">
        <v>1146</v>
      </c>
      <c r="B744" s="62">
        <v>11027</v>
      </c>
      <c r="C744" s="63" t="s">
        <v>824</v>
      </c>
      <c r="D744" s="64"/>
      <c r="E744" s="64"/>
      <c r="F744" s="118"/>
      <c r="G744" s="66"/>
      <c r="H744" s="118"/>
      <c r="I744" s="95"/>
      <c r="J744" s="9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50">
        <f t="shared" si="192"/>
        <v>0</v>
      </c>
      <c r="AB744" s="50">
        <f>IFERROR(VLOOKUP(K744,'Վարկանիշային չափորոշիչներ'!$G$6:$GE$68,4,FALSE),0)</f>
        <v>0</v>
      </c>
      <c r="AC744" s="50">
        <f>IFERROR(VLOOKUP(L744,'Վարկանիշային չափորոշիչներ'!$G$6:$GE$68,4,FALSE),0)</f>
        <v>0</v>
      </c>
      <c r="AD744" s="50">
        <f>IFERROR(VLOOKUP(M744,'Վարկանիշային չափորոշիչներ'!$G$6:$GE$68,4,FALSE),0)</f>
        <v>0</v>
      </c>
      <c r="AE744" s="50">
        <f>IFERROR(VLOOKUP(N744,'Վարկանիշային չափորոշիչներ'!$G$6:$GE$68,4,FALSE),0)</f>
        <v>0</v>
      </c>
      <c r="AF744" s="50">
        <f>IFERROR(VLOOKUP(O744,'Վարկանիշային չափորոշիչներ'!$G$6:$GE$68,4,FALSE),0)</f>
        <v>0</v>
      </c>
      <c r="AG744" s="50">
        <f>IFERROR(VLOOKUP(P744,'Վարկանիշային չափորոշիչներ'!$G$6:$GE$68,4,FALSE),0)</f>
        <v>0</v>
      </c>
      <c r="AH744" s="50">
        <f>IFERROR(VLOOKUP(Q744,'Վարկանիշային չափորոշիչներ'!$G$6:$GE$68,4,FALSE),0)</f>
        <v>0</v>
      </c>
      <c r="AI744" s="50">
        <f>IFERROR(VLOOKUP(R744,'Վարկանիշային չափորոշիչներ'!$G$6:$GE$68,4,FALSE),0)</f>
        <v>0</v>
      </c>
      <c r="AJ744" s="50">
        <f>IFERROR(VLOOKUP(S744,'Վարկանիշային չափորոշիչներ'!$G$6:$GE$68,4,FALSE),0)</f>
        <v>0</v>
      </c>
      <c r="AK744" s="50">
        <f>IFERROR(VLOOKUP(T744,'Վարկանիշային չափորոշիչներ'!$G$6:$GE$68,4,FALSE),0)</f>
        <v>0</v>
      </c>
      <c r="AL744" s="50">
        <f>IFERROR(VLOOKUP(U744,'Վարկանիշային չափորոշիչներ'!$G$6:$GE$68,4,FALSE),0)</f>
        <v>0</v>
      </c>
      <c r="AM744" s="50">
        <f>IFERROR(VLOOKUP(V744,'Վարկանիշային չափորոշիչներ'!$G$6:$GE$68,4,FALSE),0)</f>
        <v>0</v>
      </c>
      <c r="AN744" s="50">
        <f t="shared" si="191"/>
        <v>0</v>
      </c>
    </row>
    <row r="745" spans="1:40" s="39" customFormat="1" ht="69" hidden="1" outlineLevel="2">
      <c r="A745" s="62">
        <v>1146</v>
      </c>
      <c r="B745" s="62">
        <v>12020</v>
      </c>
      <c r="C745" s="63" t="s">
        <v>825</v>
      </c>
      <c r="D745" s="64"/>
      <c r="E745" s="64"/>
      <c r="F745" s="118"/>
      <c r="G745" s="118"/>
      <c r="H745" s="118"/>
      <c r="I745" s="95"/>
      <c r="J745" s="9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50">
        <f t="shared" si="192"/>
        <v>0</v>
      </c>
      <c r="AB745" s="50">
        <f>IFERROR(VLOOKUP(K745,'Վարկանիշային չափորոշիչներ'!$G$6:$GE$68,4,FALSE),0)</f>
        <v>0</v>
      </c>
      <c r="AC745" s="50">
        <f>IFERROR(VLOOKUP(L745,'Վարկանիշային չափորոշիչներ'!$G$6:$GE$68,4,FALSE),0)</f>
        <v>0</v>
      </c>
      <c r="AD745" s="50">
        <f>IFERROR(VLOOKUP(M745,'Վարկանիշային չափորոշիչներ'!$G$6:$GE$68,4,FALSE),0)</f>
        <v>0</v>
      </c>
      <c r="AE745" s="50">
        <f>IFERROR(VLOOKUP(N745,'Վարկանիշային չափորոշիչներ'!$G$6:$GE$68,4,FALSE),0)</f>
        <v>0</v>
      </c>
      <c r="AF745" s="50">
        <f>IFERROR(VLOOKUP(O745,'Վարկանիշային չափորոշիչներ'!$G$6:$GE$68,4,FALSE),0)</f>
        <v>0</v>
      </c>
      <c r="AG745" s="50">
        <f>IFERROR(VLOOKUP(P745,'Վարկանիշային չափորոշիչներ'!$G$6:$GE$68,4,FALSE),0)</f>
        <v>0</v>
      </c>
      <c r="AH745" s="50">
        <f>IFERROR(VLOOKUP(Q745,'Վարկանիշային չափորոշիչներ'!$G$6:$GE$68,4,FALSE),0)</f>
        <v>0</v>
      </c>
      <c r="AI745" s="50">
        <f>IFERROR(VLOOKUP(R745,'Վարկանիշային չափորոշիչներ'!$G$6:$GE$68,4,FALSE),0)</f>
        <v>0</v>
      </c>
      <c r="AJ745" s="50">
        <f>IFERROR(VLOOKUP(S745,'Վարկանիշային չափորոշիչներ'!$G$6:$GE$68,4,FALSE),0)</f>
        <v>0</v>
      </c>
      <c r="AK745" s="50">
        <f>IFERROR(VLOOKUP(T745,'Վարկանիշային չափորոշիչներ'!$G$6:$GE$68,4,FALSE),0)</f>
        <v>0</v>
      </c>
      <c r="AL745" s="50">
        <f>IFERROR(VLOOKUP(U745,'Վարկանիշային չափորոշիչներ'!$G$6:$GE$68,4,FALSE),0)</f>
        <v>0</v>
      </c>
      <c r="AM745" s="50">
        <f>IFERROR(VLOOKUP(V745,'Վարկանիշային չափորոշիչներ'!$G$6:$GE$68,4,FALSE),0)</f>
        <v>0</v>
      </c>
      <c r="AN745" s="50">
        <f t="shared" si="191"/>
        <v>0</v>
      </c>
    </row>
    <row r="746" spans="1:40" s="39" customFormat="1" ht="34.5" hidden="1" outlineLevel="1">
      <c r="A746" s="57">
        <v>1148</v>
      </c>
      <c r="B746" s="130"/>
      <c r="C746" s="58" t="s">
        <v>826</v>
      </c>
      <c r="D746" s="59">
        <f>SUM(D747:D759)</f>
        <v>0</v>
      </c>
      <c r="E746" s="59">
        <f>SUM(E747:E759)</f>
        <v>0</v>
      </c>
      <c r="F746" s="60">
        <f t="shared" ref="F746:H746" si="193">SUM(F747:F759)</f>
        <v>0</v>
      </c>
      <c r="G746" s="60">
        <f t="shared" si="193"/>
        <v>0</v>
      </c>
      <c r="H746" s="60">
        <f t="shared" si="193"/>
        <v>0</v>
      </c>
      <c r="I746" s="61" t="s">
        <v>74</v>
      </c>
      <c r="J746" s="61" t="s">
        <v>74</v>
      </c>
      <c r="K746" s="61" t="s">
        <v>74</v>
      </c>
      <c r="L746" s="61" t="s">
        <v>74</v>
      </c>
      <c r="M746" s="61" t="s">
        <v>74</v>
      </c>
      <c r="N746" s="61" t="s">
        <v>74</v>
      </c>
      <c r="O746" s="61" t="s">
        <v>74</v>
      </c>
      <c r="P746" s="61" t="s">
        <v>74</v>
      </c>
      <c r="Q746" s="61" t="s">
        <v>74</v>
      </c>
      <c r="R746" s="61" t="s">
        <v>74</v>
      </c>
      <c r="S746" s="61" t="s">
        <v>74</v>
      </c>
      <c r="T746" s="61" t="s">
        <v>74</v>
      </c>
      <c r="U746" s="61" t="s">
        <v>74</v>
      </c>
      <c r="V746" s="61" t="s">
        <v>74</v>
      </c>
      <c r="W746" s="61" t="s">
        <v>74</v>
      </c>
      <c r="AB746" s="50">
        <f>IFERROR(VLOOKUP(K746,'Վարկանիշային չափորոշիչներ'!$G$6:$GE$68,4,FALSE),0)</f>
        <v>0</v>
      </c>
      <c r="AC746" s="50">
        <f>IFERROR(VLOOKUP(L746,'Վարկանիշային չափորոշիչներ'!$G$6:$GE$68,4,FALSE),0)</f>
        <v>0</v>
      </c>
      <c r="AD746" s="50">
        <f>IFERROR(VLOOKUP(M746,'Վարկանիշային չափորոշիչներ'!$G$6:$GE$68,4,FALSE),0)</f>
        <v>0</v>
      </c>
      <c r="AE746" s="50">
        <f>IFERROR(VLOOKUP(N746,'Վարկանիշային չափորոշիչներ'!$G$6:$GE$68,4,FALSE),0)</f>
        <v>0</v>
      </c>
      <c r="AF746" s="50">
        <f>IFERROR(VLOOKUP(O746,'Վարկանիշային չափորոշիչներ'!$G$6:$GE$68,4,FALSE),0)</f>
        <v>0</v>
      </c>
      <c r="AG746" s="50">
        <f>IFERROR(VLOOKUP(P746,'Վարկանիշային չափորոշիչներ'!$G$6:$GE$68,4,FALSE),0)</f>
        <v>0</v>
      </c>
      <c r="AH746" s="50">
        <f>IFERROR(VLOOKUP(Q746,'Վարկանիշային չափորոշիչներ'!$G$6:$GE$68,4,FALSE),0)</f>
        <v>0</v>
      </c>
      <c r="AI746" s="50">
        <f>IFERROR(VLOOKUP(R746,'Վարկանիշային չափորոշիչներ'!$G$6:$GE$68,4,FALSE),0)</f>
        <v>0</v>
      </c>
      <c r="AJ746" s="50">
        <f>IFERROR(VLOOKUP(S746,'Վարկանիշային չափորոշիչներ'!$G$6:$GE$68,4,FALSE),0)</f>
        <v>0</v>
      </c>
      <c r="AK746" s="50">
        <f>IFERROR(VLOOKUP(T746,'Վարկանիշային չափորոշիչներ'!$G$6:$GE$68,4,FALSE),0)</f>
        <v>0</v>
      </c>
      <c r="AL746" s="50">
        <f>IFERROR(VLOOKUP(U746,'Վարկանիշային չափորոշիչներ'!$G$6:$GE$68,4,FALSE),0)</f>
        <v>0</v>
      </c>
      <c r="AM746" s="50">
        <f>IFERROR(VLOOKUP(V746,'Վարկանիշային չափորոշիչներ'!$G$6:$GE$68,4,FALSE),0)</f>
        <v>0</v>
      </c>
      <c r="AN746" s="50">
        <f t="shared" si="191"/>
        <v>0</v>
      </c>
    </row>
    <row r="747" spans="1:40" s="39" customFormat="1" ht="34.5" hidden="1" outlineLevel="2">
      <c r="A747" s="62">
        <v>1148</v>
      </c>
      <c r="B747" s="62">
        <v>11001</v>
      </c>
      <c r="C747" s="63" t="s">
        <v>827</v>
      </c>
      <c r="D747" s="64"/>
      <c r="E747" s="64"/>
      <c r="F747" s="65"/>
      <c r="G747" s="66"/>
      <c r="H747" s="66"/>
      <c r="I747" s="64"/>
      <c r="J747" s="64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50">
        <f t="shared" ref="W747:W759" si="194">AN747</f>
        <v>0</v>
      </c>
      <c r="AB747" s="50">
        <f>IFERROR(VLOOKUP(K747,'Վարկանիշային չափորոշիչներ'!$G$6:$GE$68,4,FALSE),0)</f>
        <v>0</v>
      </c>
      <c r="AC747" s="50">
        <f>IFERROR(VLOOKUP(L747,'Վարկանիշային չափորոշիչներ'!$G$6:$GE$68,4,FALSE),0)</f>
        <v>0</v>
      </c>
      <c r="AD747" s="50">
        <f>IFERROR(VLOOKUP(M747,'Վարկանիշային չափորոշիչներ'!$G$6:$GE$68,4,FALSE),0)</f>
        <v>0</v>
      </c>
      <c r="AE747" s="50">
        <f>IFERROR(VLOOKUP(N747,'Վարկանիշային չափորոշիչներ'!$G$6:$GE$68,4,FALSE),0)</f>
        <v>0</v>
      </c>
      <c r="AF747" s="50">
        <f>IFERROR(VLOOKUP(O747,'Վարկանիշային չափորոշիչներ'!$G$6:$GE$68,4,FALSE),0)</f>
        <v>0</v>
      </c>
      <c r="AG747" s="50">
        <f>IFERROR(VLOOKUP(P747,'Վարկանիշային չափորոշիչներ'!$G$6:$GE$68,4,FALSE),0)</f>
        <v>0</v>
      </c>
      <c r="AH747" s="50">
        <f>IFERROR(VLOOKUP(Q747,'Վարկանիշային չափորոշիչներ'!$G$6:$GE$68,4,FALSE),0)</f>
        <v>0</v>
      </c>
      <c r="AI747" s="50">
        <f>IFERROR(VLOOKUP(R747,'Վարկանիշային չափորոշիչներ'!$G$6:$GE$68,4,FALSE),0)</f>
        <v>0</v>
      </c>
      <c r="AJ747" s="50">
        <f>IFERROR(VLOOKUP(S747,'Վարկանիշային չափորոշիչներ'!$G$6:$GE$68,4,FALSE),0)</f>
        <v>0</v>
      </c>
      <c r="AK747" s="50">
        <f>IFERROR(VLOOKUP(T747,'Վարկանիշային չափորոշիչներ'!$G$6:$GE$68,4,FALSE),0)</f>
        <v>0</v>
      </c>
      <c r="AL747" s="50">
        <f>IFERROR(VLOOKUP(U747,'Վարկանիշային չափորոշիչներ'!$G$6:$GE$68,4,FALSE),0)</f>
        <v>0</v>
      </c>
      <c r="AM747" s="50">
        <f>IFERROR(VLOOKUP(V747,'Վարկանիշային չափորոշիչներ'!$G$6:$GE$68,4,FALSE),0)</f>
        <v>0</v>
      </c>
      <c r="AN747" s="50">
        <f t="shared" si="191"/>
        <v>0</v>
      </c>
    </row>
    <row r="748" spans="1:40" s="39" customFormat="1" ht="69" hidden="1" outlineLevel="2">
      <c r="A748" s="62">
        <v>1148</v>
      </c>
      <c r="B748" s="62">
        <v>11005</v>
      </c>
      <c r="C748" s="63" t="s">
        <v>828</v>
      </c>
      <c r="D748" s="64"/>
      <c r="E748" s="64"/>
      <c r="F748" s="118"/>
      <c r="G748" s="66"/>
      <c r="H748" s="66"/>
      <c r="I748" s="64"/>
      <c r="J748" s="64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50">
        <f t="shared" si="194"/>
        <v>0</v>
      </c>
      <c r="AB748" s="50">
        <f>IFERROR(VLOOKUP(K748,'Վարկանիշային չափորոշիչներ'!$G$6:$GE$68,4,FALSE),0)</f>
        <v>0</v>
      </c>
      <c r="AC748" s="50">
        <f>IFERROR(VLOOKUP(L748,'Վարկանիշային չափորոշիչներ'!$G$6:$GE$68,4,FALSE),0)</f>
        <v>0</v>
      </c>
      <c r="AD748" s="50">
        <f>IFERROR(VLOOKUP(M748,'Վարկանիշային չափորոշիչներ'!$G$6:$GE$68,4,FALSE),0)</f>
        <v>0</v>
      </c>
      <c r="AE748" s="50">
        <f>IFERROR(VLOOKUP(N748,'Վարկանիշային չափորոշիչներ'!$G$6:$GE$68,4,FALSE),0)</f>
        <v>0</v>
      </c>
      <c r="AF748" s="50">
        <f>IFERROR(VLOOKUP(O748,'Վարկանիշային չափորոշիչներ'!$G$6:$GE$68,4,FALSE),0)</f>
        <v>0</v>
      </c>
      <c r="AG748" s="50">
        <f>IFERROR(VLOOKUP(P748,'Վարկանիշային չափորոշիչներ'!$G$6:$GE$68,4,FALSE),0)</f>
        <v>0</v>
      </c>
      <c r="AH748" s="50">
        <f>IFERROR(VLOOKUP(Q748,'Վարկանիշային չափորոշիչներ'!$G$6:$GE$68,4,FALSE),0)</f>
        <v>0</v>
      </c>
      <c r="AI748" s="50">
        <f>IFERROR(VLOOKUP(R748,'Վարկանիշային չափորոշիչներ'!$G$6:$GE$68,4,FALSE),0)</f>
        <v>0</v>
      </c>
      <c r="AJ748" s="50">
        <f>IFERROR(VLOOKUP(S748,'Վարկանիշային չափորոշիչներ'!$G$6:$GE$68,4,FALSE),0)</f>
        <v>0</v>
      </c>
      <c r="AK748" s="50">
        <f>IFERROR(VLOOKUP(T748,'Վարկանիշային չափորոշիչներ'!$G$6:$GE$68,4,FALSE),0)</f>
        <v>0</v>
      </c>
      <c r="AL748" s="50">
        <f>IFERROR(VLOOKUP(U748,'Վարկանիշային չափորոշիչներ'!$G$6:$GE$68,4,FALSE),0)</f>
        <v>0</v>
      </c>
      <c r="AM748" s="50">
        <f>IFERROR(VLOOKUP(V748,'Վարկանիշային չափորոշիչներ'!$G$6:$GE$68,4,FALSE),0)</f>
        <v>0</v>
      </c>
      <c r="AN748" s="50">
        <f t="shared" si="191"/>
        <v>0</v>
      </c>
    </row>
    <row r="749" spans="1:40" s="39" customFormat="1" ht="69" hidden="1" outlineLevel="2">
      <c r="A749" s="62">
        <v>1148</v>
      </c>
      <c r="B749" s="62">
        <v>11006</v>
      </c>
      <c r="C749" s="63" t="s">
        <v>829</v>
      </c>
      <c r="D749" s="64"/>
      <c r="E749" s="64"/>
      <c r="F749" s="118"/>
      <c r="G749" s="66"/>
      <c r="H749" s="66"/>
      <c r="I749" s="64"/>
      <c r="J749" s="64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50">
        <f t="shared" si="194"/>
        <v>0</v>
      </c>
      <c r="AB749" s="50">
        <f>IFERROR(VLOOKUP(K749,'Վարկանիշային չափորոշիչներ'!$G$6:$GE$68,4,FALSE),0)</f>
        <v>0</v>
      </c>
      <c r="AC749" s="50">
        <f>IFERROR(VLOOKUP(L749,'Վարկանիշային չափորոշիչներ'!$G$6:$GE$68,4,FALSE),0)</f>
        <v>0</v>
      </c>
      <c r="AD749" s="50">
        <f>IFERROR(VLOOKUP(M749,'Վարկանիշային չափորոշիչներ'!$G$6:$GE$68,4,FALSE),0)</f>
        <v>0</v>
      </c>
      <c r="AE749" s="50">
        <f>IFERROR(VLOOKUP(N749,'Վարկանիշային չափորոշիչներ'!$G$6:$GE$68,4,FALSE),0)</f>
        <v>0</v>
      </c>
      <c r="AF749" s="50">
        <f>IFERROR(VLOOKUP(O749,'Վարկանիշային չափորոշիչներ'!$G$6:$GE$68,4,FALSE),0)</f>
        <v>0</v>
      </c>
      <c r="AG749" s="50">
        <f>IFERROR(VLOOKUP(P749,'Վարկանիշային չափորոշիչներ'!$G$6:$GE$68,4,FALSE),0)</f>
        <v>0</v>
      </c>
      <c r="AH749" s="50">
        <f>IFERROR(VLOOKUP(Q749,'Վարկանիշային չափորոշիչներ'!$G$6:$GE$68,4,FALSE),0)</f>
        <v>0</v>
      </c>
      <c r="AI749" s="50">
        <f>IFERROR(VLOOKUP(R749,'Վարկանիշային չափորոշիչներ'!$G$6:$GE$68,4,FALSE),0)</f>
        <v>0</v>
      </c>
      <c r="AJ749" s="50">
        <f>IFERROR(VLOOKUP(S749,'Վարկանիշային չափորոշիչներ'!$G$6:$GE$68,4,FALSE),0)</f>
        <v>0</v>
      </c>
      <c r="AK749" s="50">
        <f>IFERROR(VLOOKUP(T749,'Վարկանիշային չափորոշիչներ'!$G$6:$GE$68,4,FALSE),0)</f>
        <v>0</v>
      </c>
      <c r="AL749" s="50">
        <f>IFERROR(VLOOKUP(U749,'Վարկանիշային չափորոշիչներ'!$G$6:$GE$68,4,FALSE),0)</f>
        <v>0</v>
      </c>
      <c r="AM749" s="50">
        <f>IFERROR(VLOOKUP(V749,'Վարկանիշային չափորոշիչներ'!$G$6:$GE$68,4,FALSE),0)</f>
        <v>0</v>
      </c>
      <c r="AN749" s="50">
        <f t="shared" si="191"/>
        <v>0</v>
      </c>
    </row>
    <row r="750" spans="1:40" s="39" customFormat="1" ht="51.75" hidden="1" outlineLevel="2">
      <c r="A750" s="62">
        <v>1148</v>
      </c>
      <c r="B750" s="62">
        <v>11007</v>
      </c>
      <c r="C750" s="63" t="s">
        <v>830</v>
      </c>
      <c r="D750" s="64"/>
      <c r="E750" s="64"/>
      <c r="F750" s="118"/>
      <c r="G750" s="66"/>
      <c r="H750" s="66"/>
      <c r="I750" s="64"/>
      <c r="J750" s="64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50">
        <f t="shared" si="194"/>
        <v>0</v>
      </c>
      <c r="AB750" s="50">
        <f>IFERROR(VLOOKUP(K750,'Վարկանիշային չափորոշիչներ'!$G$6:$GE$68,4,FALSE),0)</f>
        <v>0</v>
      </c>
      <c r="AC750" s="50">
        <f>IFERROR(VLOOKUP(L750,'Վարկանիշային չափորոշիչներ'!$G$6:$GE$68,4,FALSE),0)</f>
        <v>0</v>
      </c>
      <c r="AD750" s="50">
        <f>IFERROR(VLOOKUP(M750,'Վարկանիշային չափորոշիչներ'!$G$6:$GE$68,4,FALSE),0)</f>
        <v>0</v>
      </c>
      <c r="AE750" s="50">
        <f>IFERROR(VLOOKUP(N750,'Վարկանիշային չափորոշիչներ'!$G$6:$GE$68,4,FALSE),0)</f>
        <v>0</v>
      </c>
      <c r="AF750" s="50">
        <f>IFERROR(VLOOKUP(O750,'Վարկանիշային չափորոշիչներ'!$G$6:$GE$68,4,FALSE),0)</f>
        <v>0</v>
      </c>
      <c r="AG750" s="50">
        <f>IFERROR(VLOOKUP(P750,'Վարկանիշային չափորոշիչներ'!$G$6:$GE$68,4,FALSE),0)</f>
        <v>0</v>
      </c>
      <c r="AH750" s="50">
        <f>IFERROR(VLOOKUP(Q750,'Վարկանիշային չափորոշիչներ'!$G$6:$GE$68,4,FALSE),0)</f>
        <v>0</v>
      </c>
      <c r="AI750" s="50">
        <f>IFERROR(VLOOKUP(R750,'Վարկանիշային չափորոշիչներ'!$G$6:$GE$68,4,FALSE),0)</f>
        <v>0</v>
      </c>
      <c r="AJ750" s="50">
        <f>IFERROR(VLOOKUP(S750,'Վարկանիշային չափորոշիչներ'!$G$6:$GE$68,4,FALSE),0)</f>
        <v>0</v>
      </c>
      <c r="AK750" s="50">
        <f>IFERROR(VLOOKUP(T750,'Վարկանիշային չափորոշիչներ'!$G$6:$GE$68,4,FALSE),0)</f>
        <v>0</v>
      </c>
      <c r="AL750" s="50">
        <f>IFERROR(VLOOKUP(U750,'Վարկանիշային չափորոշիչներ'!$G$6:$GE$68,4,FALSE),0)</f>
        <v>0</v>
      </c>
      <c r="AM750" s="50">
        <f>IFERROR(VLOOKUP(V750,'Վարկանիշային չափորոշիչներ'!$G$6:$GE$68,4,FALSE),0)</f>
        <v>0</v>
      </c>
      <c r="AN750" s="50">
        <f t="shared" si="191"/>
        <v>0</v>
      </c>
    </row>
    <row r="751" spans="1:40" s="39" customFormat="1" ht="86.25" hidden="1" outlineLevel="2">
      <c r="A751" s="62">
        <v>1148</v>
      </c>
      <c r="B751" s="62">
        <v>11008</v>
      </c>
      <c r="C751" s="63" t="s">
        <v>831</v>
      </c>
      <c r="D751" s="64"/>
      <c r="E751" s="64"/>
      <c r="F751" s="118"/>
      <c r="G751" s="66"/>
      <c r="H751" s="66"/>
      <c r="I751" s="64"/>
      <c r="J751" s="64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50">
        <f t="shared" si="194"/>
        <v>0</v>
      </c>
      <c r="AB751" s="50">
        <f>IFERROR(VLOOKUP(K751,'Վարկանիշային չափորոշիչներ'!$G$6:$GE$68,4,FALSE),0)</f>
        <v>0</v>
      </c>
      <c r="AC751" s="50">
        <f>IFERROR(VLOOKUP(L751,'Վարկանիշային չափորոշիչներ'!$G$6:$GE$68,4,FALSE),0)</f>
        <v>0</v>
      </c>
      <c r="AD751" s="50">
        <f>IFERROR(VLOOKUP(M751,'Վարկանիշային չափորոշիչներ'!$G$6:$GE$68,4,FALSE),0)</f>
        <v>0</v>
      </c>
      <c r="AE751" s="50">
        <f>IFERROR(VLOOKUP(N751,'Վարկանիշային չափորոշիչներ'!$G$6:$GE$68,4,FALSE),0)</f>
        <v>0</v>
      </c>
      <c r="AF751" s="50">
        <f>IFERROR(VLOOKUP(O751,'Վարկանիշային չափորոշիչներ'!$G$6:$GE$68,4,FALSE),0)</f>
        <v>0</v>
      </c>
      <c r="AG751" s="50">
        <f>IFERROR(VLOOKUP(P751,'Վարկանիշային չափորոշիչներ'!$G$6:$GE$68,4,FALSE),0)</f>
        <v>0</v>
      </c>
      <c r="AH751" s="50">
        <f>IFERROR(VLOOKUP(Q751,'Վարկանիշային չափորոշիչներ'!$G$6:$GE$68,4,FALSE),0)</f>
        <v>0</v>
      </c>
      <c r="AI751" s="50">
        <f>IFERROR(VLOOKUP(R751,'Վարկանիշային չափորոշիչներ'!$G$6:$GE$68,4,FALSE),0)</f>
        <v>0</v>
      </c>
      <c r="AJ751" s="50">
        <f>IFERROR(VLOOKUP(S751,'Վարկանիշային չափորոշիչներ'!$G$6:$GE$68,4,FALSE),0)</f>
        <v>0</v>
      </c>
      <c r="AK751" s="50">
        <f>IFERROR(VLOOKUP(T751,'Վարկանիշային չափորոշիչներ'!$G$6:$GE$68,4,FALSE),0)</f>
        <v>0</v>
      </c>
      <c r="AL751" s="50">
        <f>IFERROR(VLOOKUP(U751,'Վարկանիշային չափորոշիչներ'!$G$6:$GE$68,4,FALSE),0)</f>
        <v>0</v>
      </c>
      <c r="AM751" s="50">
        <f>IFERROR(VLOOKUP(V751,'Վարկանիշային չափորոշիչներ'!$G$6:$GE$68,4,FALSE),0)</f>
        <v>0</v>
      </c>
      <c r="AN751" s="50">
        <f t="shared" si="191"/>
        <v>0</v>
      </c>
    </row>
    <row r="752" spans="1:40" s="39" customFormat="1" hidden="1" outlineLevel="2">
      <c r="A752" s="62">
        <v>1148</v>
      </c>
      <c r="B752" s="62">
        <v>11012</v>
      </c>
      <c r="C752" s="63" t="s">
        <v>832</v>
      </c>
      <c r="D752" s="64"/>
      <c r="E752" s="64"/>
      <c r="F752" s="118"/>
      <c r="G752" s="66"/>
      <c r="H752" s="66"/>
      <c r="I752" s="64"/>
      <c r="J752" s="64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50">
        <f t="shared" si="194"/>
        <v>0</v>
      </c>
      <c r="AB752" s="50">
        <f>IFERROR(VLOOKUP(K752,'Վարկանիշային չափորոշիչներ'!$G$6:$GE$68,4,FALSE),0)</f>
        <v>0</v>
      </c>
      <c r="AC752" s="50">
        <f>IFERROR(VLOOKUP(L752,'Վարկանիշային չափորոշիչներ'!$G$6:$GE$68,4,FALSE),0)</f>
        <v>0</v>
      </c>
      <c r="AD752" s="50">
        <f>IFERROR(VLOOKUP(M752,'Վարկանիշային չափորոշիչներ'!$G$6:$GE$68,4,FALSE),0)</f>
        <v>0</v>
      </c>
      <c r="AE752" s="50">
        <f>IFERROR(VLOOKUP(N752,'Վարկանիշային չափորոշիչներ'!$G$6:$GE$68,4,FALSE),0)</f>
        <v>0</v>
      </c>
      <c r="AF752" s="50">
        <f>IFERROR(VLOOKUP(O752,'Վարկանիշային չափորոշիչներ'!$G$6:$GE$68,4,FALSE),0)</f>
        <v>0</v>
      </c>
      <c r="AG752" s="50">
        <f>IFERROR(VLOOKUP(P752,'Վարկանիշային չափորոշիչներ'!$G$6:$GE$68,4,FALSE),0)</f>
        <v>0</v>
      </c>
      <c r="AH752" s="50">
        <f>IFERROR(VLOOKUP(Q752,'Վարկանիշային չափորոշիչներ'!$G$6:$GE$68,4,FALSE),0)</f>
        <v>0</v>
      </c>
      <c r="AI752" s="50">
        <f>IFERROR(VLOOKUP(R752,'Վարկանիշային չափորոշիչներ'!$G$6:$GE$68,4,FALSE),0)</f>
        <v>0</v>
      </c>
      <c r="AJ752" s="50">
        <f>IFERROR(VLOOKUP(S752,'Վարկանիշային չափորոշիչներ'!$G$6:$GE$68,4,FALSE),0)</f>
        <v>0</v>
      </c>
      <c r="AK752" s="50">
        <f>IFERROR(VLOOKUP(T752,'Վարկանիշային չափորոշիչներ'!$G$6:$GE$68,4,FALSE),0)</f>
        <v>0</v>
      </c>
      <c r="AL752" s="50">
        <f>IFERROR(VLOOKUP(U752,'Վարկանիշային չափորոշիչներ'!$G$6:$GE$68,4,FALSE),0)</f>
        <v>0</v>
      </c>
      <c r="AM752" s="50">
        <f>IFERROR(VLOOKUP(V752,'Վարկանիշային չափորոշիչներ'!$G$6:$GE$68,4,FALSE),0)</f>
        <v>0</v>
      </c>
      <c r="AN752" s="50">
        <f t="shared" si="191"/>
        <v>0</v>
      </c>
    </row>
    <row r="753" spans="1:40" s="39" customFormat="1" ht="34.5" hidden="1" outlineLevel="2">
      <c r="A753" s="62">
        <v>1148</v>
      </c>
      <c r="B753" s="62">
        <v>11013</v>
      </c>
      <c r="C753" s="63" t="s">
        <v>833</v>
      </c>
      <c r="D753" s="64"/>
      <c r="E753" s="64"/>
      <c r="F753" s="118"/>
      <c r="G753" s="66"/>
      <c r="H753" s="66"/>
      <c r="I753" s="64"/>
      <c r="J753" s="64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50">
        <f t="shared" si="194"/>
        <v>0</v>
      </c>
      <c r="AB753" s="50">
        <f>IFERROR(VLOOKUP(K753,'Վարկանիշային չափորոշիչներ'!$G$6:$GE$68,4,FALSE),0)</f>
        <v>0</v>
      </c>
      <c r="AC753" s="50">
        <f>IFERROR(VLOOKUP(L753,'Վարկանիշային չափորոշիչներ'!$G$6:$GE$68,4,FALSE),0)</f>
        <v>0</v>
      </c>
      <c r="AD753" s="50">
        <f>IFERROR(VLOOKUP(M753,'Վարկանիշային չափորոշիչներ'!$G$6:$GE$68,4,FALSE),0)</f>
        <v>0</v>
      </c>
      <c r="AE753" s="50">
        <f>IFERROR(VLOOKUP(N753,'Վարկանիշային չափորոշիչներ'!$G$6:$GE$68,4,FALSE),0)</f>
        <v>0</v>
      </c>
      <c r="AF753" s="50">
        <f>IFERROR(VLOOKUP(O753,'Վարկանիշային չափորոշիչներ'!$G$6:$GE$68,4,FALSE),0)</f>
        <v>0</v>
      </c>
      <c r="AG753" s="50">
        <f>IFERROR(VLOOKUP(P753,'Վարկանիշային չափորոշիչներ'!$G$6:$GE$68,4,FALSE),0)</f>
        <v>0</v>
      </c>
      <c r="AH753" s="50">
        <f>IFERROR(VLOOKUP(Q753,'Վարկանիշային չափորոշիչներ'!$G$6:$GE$68,4,FALSE),0)</f>
        <v>0</v>
      </c>
      <c r="AI753" s="50">
        <f>IFERROR(VLOOKUP(R753,'Վարկանիշային չափորոշիչներ'!$G$6:$GE$68,4,FALSE),0)</f>
        <v>0</v>
      </c>
      <c r="AJ753" s="50">
        <f>IFERROR(VLOOKUP(S753,'Վարկանիշային չափորոշիչներ'!$G$6:$GE$68,4,FALSE),0)</f>
        <v>0</v>
      </c>
      <c r="AK753" s="50">
        <f>IFERROR(VLOOKUP(T753,'Վարկանիշային չափորոշիչներ'!$G$6:$GE$68,4,FALSE),0)</f>
        <v>0</v>
      </c>
      <c r="AL753" s="50">
        <f>IFERROR(VLOOKUP(U753,'Վարկանիշային չափորոշիչներ'!$G$6:$GE$68,4,FALSE),0)</f>
        <v>0</v>
      </c>
      <c r="AM753" s="50">
        <f>IFERROR(VLOOKUP(V753,'Վարկանիշային չափորոշիչներ'!$G$6:$GE$68,4,FALSE),0)</f>
        <v>0</v>
      </c>
      <c r="AN753" s="50">
        <f t="shared" si="191"/>
        <v>0</v>
      </c>
    </row>
    <row r="754" spans="1:40" s="39" customFormat="1" ht="86.25" hidden="1" outlineLevel="2">
      <c r="A754" s="62">
        <v>1148</v>
      </c>
      <c r="B754" s="62">
        <v>11014</v>
      </c>
      <c r="C754" s="63" t="s">
        <v>834</v>
      </c>
      <c r="D754" s="64"/>
      <c r="E754" s="64"/>
      <c r="F754" s="66"/>
      <c r="G754" s="66"/>
      <c r="H754" s="66"/>
      <c r="I754" s="64"/>
      <c r="J754" s="64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50">
        <f t="shared" si="194"/>
        <v>0</v>
      </c>
      <c r="AB754" s="50">
        <f>IFERROR(VLOOKUP(K754,'Վարկանիշային չափորոշիչներ'!$G$6:$GE$68,4,FALSE),0)</f>
        <v>0</v>
      </c>
      <c r="AC754" s="50">
        <f>IFERROR(VLOOKUP(L754,'Վարկանիշային չափորոշիչներ'!$G$6:$GE$68,4,FALSE),0)</f>
        <v>0</v>
      </c>
      <c r="AD754" s="50">
        <f>IFERROR(VLOOKUP(M754,'Վարկանիշային չափորոշիչներ'!$G$6:$GE$68,4,FALSE),0)</f>
        <v>0</v>
      </c>
      <c r="AE754" s="50">
        <f>IFERROR(VLOOKUP(N754,'Վարկանիշային չափորոշիչներ'!$G$6:$GE$68,4,FALSE),0)</f>
        <v>0</v>
      </c>
      <c r="AF754" s="50">
        <f>IFERROR(VLOOKUP(O754,'Վարկանիշային չափորոշիչներ'!$G$6:$GE$68,4,FALSE),0)</f>
        <v>0</v>
      </c>
      <c r="AG754" s="50">
        <f>IFERROR(VLOOKUP(P754,'Վարկանիշային չափորոշիչներ'!$G$6:$GE$68,4,FALSE),0)</f>
        <v>0</v>
      </c>
      <c r="AH754" s="50">
        <f>IFERROR(VLOOKUP(Q754,'Վարկանիշային չափորոշիչներ'!$G$6:$GE$68,4,FALSE),0)</f>
        <v>0</v>
      </c>
      <c r="AI754" s="50">
        <f>IFERROR(VLOOKUP(R754,'Վարկանիշային չափորոշիչներ'!$G$6:$GE$68,4,FALSE),0)</f>
        <v>0</v>
      </c>
      <c r="AJ754" s="50">
        <f>IFERROR(VLOOKUP(S754,'Վարկանիշային չափորոշիչներ'!$G$6:$GE$68,4,FALSE),0)</f>
        <v>0</v>
      </c>
      <c r="AK754" s="50">
        <f>IFERROR(VLOOKUP(T754,'Վարկանիշային չափորոշիչներ'!$G$6:$GE$68,4,FALSE),0)</f>
        <v>0</v>
      </c>
      <c r="AL754" s="50">
        <f>IFERROR(VLOOKUP(U754,'Վարկանիշային չափորոշիչներ'!$G$6:$GE$68,4,FALSE),0)</f>
        <v>0</v>
      </c>
      <c r="AM754" s="50">
        <f>IFERROR(VLOOKUP(V754,'Վարկանիշային չափորոշիչներ'!$G$6:$GE$68,4,FALSE),0)</f>
        <v>0</v>
      </c>
      <c r="AN754" s="50">
        <f t="shared" si="191"/>
        <v>0</v>
      </c>
    </row>
    <row r="755" spans="1:40" s="39" customFormat="1" ht="51.75" hidden="1" outlineLevel="2">
      <c r="A755" s="62">
        <v>1148</v>
      </c>
      <c r="B755" s="62">
        <v>11015</v>
      </c>
      <c r="C755" s="63" t="s">
        <v>835</v>
      </c>
      <c r="D755" s="64"/>
      <c r="E755" s="64"/>
      <c r="F755" s="66"/>
      <c r="G755" s="66"/>
      <c r="H755" s="66"/>
      <c r="I755" s="64"/>
      <c r="J755" s="64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50">
        <f t="shared" si="194"/>
        <v>0</v>
      </c>
      <c r="AB755" s="50">
        <f>IFERROR(VLOOKUP(K755,'Վարկանիշային չափորոշիչներ'!$G$6:$GE$68,4,FALSE),0)</f>
        <v>0</v>
      </c>
      <c r="AC755" s="50">
        <f>IFERROR(VLOOKUP(L755,'Վարկանիշային չափորոշիչներ'!$G$6:$GE$68,4,FALSE),0)</f>
        <v>0</v>
      </c>
      <c r="AD755" s="50">
        <f>IFERROR(VLOOKUP(M755,'Վարկանիշային չափորոշիչներ'!$G$6:$GE$68,4,FALSE),0)</f>
        <v>0</v>
      </c>
      <c r="AE755" s="50">
        <f>IFERROR(VLOOKUP(N755,'Վարկանիշային չափորոշիչներ'!$G$6:$GE$68,4,FALSE),0)</f>
        <v>0</v>
      </c>
      <c r="AF755" s="50">
        <f>IFERROR(VLOOKUP(O755,'Վարկանիշային չափորոշիչներ'!$G$6:$GE$68,4,FALSE),0)</f>
        <v>0</v>
      </c>
      <c r="AG755" s="50">
        <f>IFERROR(VLOOKUP(P755,'Վարկանիշային չափորոշիչներ'!$G$6:$GE$68,4,FALSE),0)</f>
        <v>0</v>
      </c>
      <c r="AH755" s="50">
        <f>IFERROR(VLOOKUP(Q755,'Վարկանիշային չափորոշիչներ'!$G$6:$GE$68,4,FALSE),0)</f>
        <v>0</v>
      </c>
      <c r="AI755" s="50">
        <f>IFERROR(VLOOKUP(R755,'Վարկանիշային չափորոշիչներ'!$G$6:$GE$68,4,FALSE),0)</f>
        <v>0</v>
      </c>
      <c r="AJ755" s="50">
        <f>IFERROR(VLOOKUP(S755,'Վարկանիշային չափորոշիչներ'!$G$6:$GE$68,4,FALSE),0)</f>
        <v>0</v>
      </c>
      <c r="AK755" s="50">
        <f>IFERROR(VLOOKUP(T755,'Վարկանիշային չափորոշիչներ'!$G$6:$GE$68,4,FALSE),0)</f>
        <v>0</v>
      </c>
      <c r="AL755" s="50">
        <f>IFERROR(VLOOKUP(U755,'Վարկանիշային չափորոշիչներ'!$G$6:$GE$68,4,FALSE),0)</f>
        <v>0</v>
      </c>
      <c r="AM755" s="50">
        <f>IFERROR(VLOOKUP(V755,'Վարկանիշային չափորոշիչներ'!$G$6:$GE$68,4,FALSE),0)</f>
        <v>0</v>
      </c>
      <c r="AN755" s="50">
        <f t="shared" si="191"/>
        <v>0</v>
      </c>
    </row>
    <row r="756" spans="1:40" s="39" customFormat="1" ht="103.5" hidden="1" outlineLevel="2">
      <c r="A756" s="62">
        <v>1148</v>
      </c>
      <c r="B756" s="62">
        <v>11016</v>
      </c>
      <c r="C756" s="63" t="s">
        <v>836</v>
      </c>
      <c r="D756" s="64"/>
      <c r="E756" s="64"/>
      <c r="F756" s="66"/>
      <c r="G756" s="66"/>
      <c r="H756" s="66"/>
      <c r="I756" s="64"/>
      <c r="J756" s="64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50">
        <f t="shared" si="194"/>
        <v>0</v>
      </c>
      <c r="AB756" s="50">
        <f>IFERROR(VLOOKUP(K756,'Վարկանիշային չափորոշիչներ'!$G$6:$GE$68,4,FALSE),0)</f>
        <v>0</v>
      </c>
      <c r="AC756" s="50">
        <f>IFERROR(VLOOKUP(L756,'Վարկանիշային չափորոշիչներ'!$G$6:$GE$68,4,FALSE),0)</f>
        <v>0</v>
      </c>
      <c r="AD756" s="50">
        <f>IFERROR(VLOOKUP(M756,'Վարկանիշային չափորոշիչներ'!$G$6:$GE$68,4,FALSE),0)</f>
        <v>0</v>
      </c>
      <c r="AE756" s="50">
        <f>IFERROR(VLOOKUP(N756,'Վարկանիշային չափորոշիչներ'!$G$6:$GE$68,4,FALSE),0)</f>
        <v>0</v>
      </c>
      <c r="AF756" s="50">
        <f>IFERROR(VLOOKUP(O756,'Վարկանիշային չափորոշիչներ'!$G$6:$GE$68,4,FALSE),0)</f>
        <v>0</v>
      </c>
      <c r="AG756" s="50">
        <f>IFERROR(VLOOKUP(P756,'Վարկանիշային չափորոշիչներ'!$G$6:$GE$68,4,FALSE),0)</f>
        <v>0</v>
      </c>
      <c r="AH756" s="50">
        <f>IFERROR(VLOOKUP(Q756,'Վարկանիշային չափորոշիչներ'!$G$6:$GE$68,4,FALSE),0)</f>
        <v>0</v>
      </c>
      <c r="AI756" s="50">
        <f>IFERROR(VLOOKUP(R756,'Վարկանիշային չափորոշիչներ'!$G$6:$GE$68,4,FALSE),0)</f>
        <v>0</v>
      </c>
      <c r="AJ756" s="50">
        <f>IFERROR(VLOOKUP(S756,'Վարկանիշային չափորոշիչներ'!$G$6:$GE$68,4,FALSE),0)</f>
        <v>0</v>
      </c>
      <c r="AK756" s="50">
        <f>IFERROR(VLOOKUP(T756,'Վարկանիշային չափորոշիչներ'!$G$6:$GE$68,4,FALSE),0)</f>
        <v>0</v>
      </c>
      <c r="AL756" s="50">
        <f>IFERROR(VLOOKUP(U756,'Վարկանիշային չափորոշիչներ'!$G$6:$GE$68,4,FALSE),0)</f>
        <v>0</v>
      </c>
      <c r="AM756" s="50">
        <f>IFERROR(VLOOKUP(V756,'Վարկանիշային չափորոշիչներ'!$G$6:$GE$68,4,FALSE),0)</f>
        <v>0</v>
      </c>
      <c r="AN756" s="50">
        <f t="shared" si="191"/>
        <v>0</v>
      </c>
    </row>
    <row r="757" spans="1:40" s="39" customFormat="1" ht="51.75" hidden="1" outlineLevel="2">
      <c r="A757" s="62">
        <v>1148</v>
      </c>
      <c r="B757" s="62">
        <v>12001</v>
      </c>
      <c r="C757" s="63" t="s">
        <v>837</v>
      </c>
      <c r="D757" s="73"/>
      <c r="E757" s="73"/>
      <c r="F757" s="65"/>
      <c r="G757" s="66"/>
      <c r="H757" s="66"/>
      <c r="I757" s="64"/>
      <c r="J757" s="64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50">
        <f t="shared" si="194"/>
        <v>0</v>
      </c>
      <c r="AB757" s="50">
        <f>IFERROR(VLOOKUP(K757,'Վարկանիշային չափորոշիչներ'!$G$6:$GE$68,4,FALSE),0)</f>
        <v>0</v>
      </c>
      <c r="AC757" s="50">
        <f>IFERROR(VLOOKUP(L757,'Վարկանիշային չափորոշիչներ'!$G$6:$GE$68,4,FALSE),0)</f>
        <v>0</v>
      </c>
      <c r="AD757" s="50">
        <f>IFERROR(VLOOKUP(M757,'Վարկանիշային չափորոշիչներ'!$G$6:$GE$68,4,FALSE),0)</f>
        <v>0</v>
      </c>
      <c r="AE757" s="50">
        <f>IFERROR(VLOOKUP(N757,'Վարկանիշային չափորոշիչներ'!$G$6:$GE$68,4,FALSE),0)</f>
        <v>0</v>
      </c>
      <c r="AF757" s="50">
        <f>IFERROR(VLOOKUP(O757,'Վարկանիշային չափորոշիչներ'!$G$6:$GE$68,4,FALSE),0)</f>
        <v>0</v>
      </c>
      <c r="AG757" s="50">
        <f>IFERROR(VLOOKUP(P757,'Վարկանիշային չափորոշիչներ'!$G$6:$GE$68,4,FALSE),0)</f>
        <v>0</v>
      </c>
      <c r="AH757" s="50">
        <f>IFERROR(VLOOKUP(Q757,'Վարկանիշային չափորոշիչներ'!$G$6:$GE$68,4,FALSE),0)</f>
        <v>0</v>
      </c>
      <c r="AI757" s="50">
        <f>IFERROR(VLOOKUP(R757,'Վարկանիշային չափորոշիչներ'!$G$6:$GE$68,4,FALSE),0)</f>
        <v>0</v>
      </c>
      <c r="AJ757" s="50">
        <f>IFERROR(VLOOKUP(S757,'Վարկանիշային չափորոշիչներ'!$G$6:$GE$68,4,FALSE),0)</f>
        <v>0</v>
      </c>
      <c r="AK757" s="50">
        <f>IFERROR(VLOOKUP(T757,'Վարկանիշային չափորոշիչներ'!$G$6:$GE$68,4,FALSE),0)</f>
        <v>0</v>
      </c>
      <c r="AL757" s="50">
        <f>IFERROR(VLOOKUP(U757,'Վարկանիշային չափորոշիչներ'!$G$6:$GE$68,4,FALSE),0)</f>
        <v>0</v>
      </c>
      <c r="AM757" s="50">
        <f>IFERROR(VLOOKUP(V757,'Վարկանիշային չափորոշիչներ'!$G$6:$GE$68,4,FALSE),0)</f>
        <v>0</v>
      </c>
      <c r="AN757" s="50">
        <f t="shared" si="191"/>
        <v>0</v>
      </c>
    </row>
    <row r="758" spans="1:40" s="39" customFormat="1" ht="120.75" hidden="1" outlineLevel="2">
      <c r="A758" s="62">
        <v>1148</v>
      </c>
      <c r="B758" s="62">
        <v>12002</v>
      </c>
      <c r="C758" s="63" t="s">
        <v>838</v>
      </c>
      <c r="D758" s="64"/>
      <c r="E758" s="64"/>
      <c r="F758" s="66"/>
      <c r="G758" s="66"/>
      <c r="H758" s="66"/>
      <c r="I758" s="64"/>
      <c r="J758" s="64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50">
        <f t="shared" si="194"/>
        <v>0</v>
      </c>
      <c r="AB758" s="50">
        <f>IFERROR(VLOOKUP(K758,'Վարկանիշային չափորոշիչներ'!$G$6:$GE$68,4,FALSE),0)</f>
        <v>0</v>
      </c>
      <c r="AC758" s="50">
        <f>IFERROR(VLOOKUP(L758,'Վարկանիշային չափորոշիչներ'!$G$6:$GE$68,4,FALSE),0)</f>
        <v>0</v>
      </c>
      <c r="AD758" s="50">
        <f>IFERROR(VLOOKUP(M758,'Վարկանիշային չափորոշիչներ'!$G$6:$GE$68,4,FALSE),0)</f>
        <v>0</v>
      </c>
      <c r="AE758" s="50">
        <f>IFERROR(VLOOKUP(N758,'Վարկանիշային չափորոշիչներ'!$G$6:$GE$68,4,FALSE),0)</f>
        <v>0</v>
      </c>
      <c r="AF758" s="50">
        <f>IFERROR(VLOOKUP(O758,'Վարկանիշային չափորոշիչներ'!$G$6:$GE$68,4,FALSE),0)</f>
        <v>0</v>
      </c>
      <c r="AG758" s="50">
        <f>IFERROR(VLOOKUP(P758,'Վարկանիշային չափորոշիչներ'!$G$6:$GE$68,4,FALSE),0)</f>
        <v>0</v>
      </c>
      <c r="AH758" s="50">
        <f>IFERROR(VLOOKUP(Q758,'Վարկանիշային չափորոշիչներ'!$G$6:$GE$68,4,FALSE),0)</f>
        <v>0</v>
      </c>
      <c r="AI758" s="50">
        <f>IFERROR(VLOOKUP(R758,'Վարկանիշային չափորոշիչներ'!$G$6:$GE$68,4,FALSE),0)</f>
        <v>0</v>
      </c>
      <c r="AJ758" s="50">
        <f>IFERROR(VLOOKUP(S758,'Վարկանիշային չափորոշիչներ'!$G$6:$GE$68,4,FALSE),0)</f>
        <v>0</v>
      </c>
      <c r="AK758" s="50">
        <f>IFERROR(VLOOKUP(T758,'Վարկանիշային չափորոշիչներ'!$G$6:$GE$68,4,FALSE),0)</f>
        <v>0</v>
      </c>
      <c r="AL758" s="50">
        <f>IFERROR(VLOOKUP(U758,'Վարկանիշային չափորոշիչներ'!$G$6:$GE$68,4,FALSE),0)</f>
        <v>0</v>
      </c>
      <c r="AM758" s="50">
        <f>IFERROR(VLOOKUP(V758,'Վարկանիշային չափորոշիչներ'!$G$6:$GE$68,4,FALSE),0)</f>
        <v>0</v>
      </c>
      <c r="AN758" s="50">
        <f t="shared" si="191"/>
        <v>0</v>
      </c>
    </row>
    <row r="759" spans="1:40" s="39" customFormat="1" ht="103.5" hidden="1" outlineLevel="2">
      <c r="A759" s="62">
        <v>1148</v>
      </c>
      <c r="B759" s="62">
        <v>32005</v>
      </c>
      <c r="C759" s="63" t="s">
        <v>839</v>
      </c>
      <c r="D759" s="64"/>
      <c r="E759" s="64"/>
      <c r="F759" s="65"/>
      <c r="G759" s="66"/>
      <c r="H759" s="66"/>
      <c r="I759" s="64"/>
      <c r="J759" s="64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50">
        <f t="shared" si="194"/>
        <v>0</v>
      </c>
      <c r="AB759" s="50">
        <f>IFERROR(VLOOKUP(K759,'Վարկանիշային չափորոշիչներ'!$G$6:$GE$68,4,FALSE),0)</f>
        <v>0</v>
      </c>
      <c r="AC759" s="50">
        <f>IFERROR(VLOOKUP(L759,'Վարկանիշային չափորոշիչներ'!$G$6:$GE$68,4,FALSE),0)</f>
        <v>0</v>
      </c>
      <c r="AD759" s="50">
        <f>IFERROR(VLOOKUP(M759,'Վարկանիշային չափորոշիչներ'!$G$6:$GE$68,4,FALSE),0)</f>
        <v>0</v>
      </c>
      <c r="AE759" s="50">
        <f>IFERROR(VLOOKUP(N759,'Վարկանիշային չափորոշիչներ'!$G$6:$GE$68,4,FALSE),0)</f>
        <v>0</v>
      </c>
      <c r="AF759" s="50">
        <f>IFERROR(VLOOKUP(O759,'Վարկանիշային չափորոշիչներ'!$G$6:$GE$68,4,FALSE),0)</f>
        <v>0</v>
      </c>
      <c r="AG759" s="50">
        <f>IFERROR(VLOOKUP(P759,'Վարկանիշային չափորոշիչներ'!$G$6:$GE$68,4,FALSE),0)</f>
        <v>0</v>
      </c>
      <c r="AH759" s="50">
        <f>IFERROR(VLOOKUP(Q759,'Վարկանիշային չափորոշիչներ'!$G$6:$GE$68,4,FALSE),0)</f>
        <v>0</v>
      </c>
      <c r="AI759" s="50">
        <f>IFERROR(VLOOKUP(R759,'Վարկանիշային չափորոշիչներ'!$G$6:$GE$68,4,FALSE),0)</f>
        <v>0</v>
      </c>
      <c r="AJ759" s="50">
        <f>IFERROR(VLOOKUP(S759,'Վարկանիշային չափորոշիչներ'!$G$6:$GE$68,4,FALSE),0)</f>
        <v>0</v>
      </c>
      <c r="AK759" s="50">
        <f>IFERROR(VLOOKUP(T759,'Վարկանիշային չափորոշիչներ'!$G$6:$GE$68,4,FALSE),0)</f>
        <v>0</v>
      </c>
      <c r="AL759" s="50">
        <f>IFERROR(VLOOKUP(U759,'Վարկանիշային չափորոշիչներ'!$G$6:$GE$68,4,FALSE),0)</f>
        <v>0</v>
      </c>
      <c r="AM759" s="50">
        <f>IFERROR(VLOOKUP(V759,'Վարկանիշային չափորոշիչներ'!$G$6:$GE$68,4,FALSE),0)</f>
        <v>0</v>
      </c>
      <c r="AN759" s="50">
        <f t="shared" si="191"/>
        <v>0</v>
      </c>
    </row>
    <row r="760" spans="1:40" s="39" customFormat="1" ht="51.75" hidden="1" outlineLevel="1">
      <c r="A760" s="57">
        <v>1162</v>
      </c>
      <c r="B760" s="130"/>
      <c r="C760" s="126" t="s">
        <v>840</v>
      </c>
      <c r="D760" s="127">
        <f>SUM(D761:D779)</f>
        <v>0</v>
      </c>
      <c r="E760" s="127">
        <f>SUM(E761:E779)</f>
        <v>0</v>
      </c>
      <c r="F760" s="127">
        <f t="shared" ref="F760:H760" si="195">SUM(F761:F779)</f>
        <v>0</v>
      </c>
      <c r="G760" s="127">
        <f t="shared" si="195"/>
        <v>0</v>
      </c>
      <c r="H760" s="127">
        <f t="shared" si="195"/>
        <v>0</v>
      </c>
      <c r="I760" s="128" t="s">
        <v>74</v>
      </c>
      <c r="J760" s="128" t="s">
        <v>74</v>
      </c>
      <c r="K760" s="128" t="s">
        <v>74</v>
      </c>
      <c r="L760" s="128" t="s">
        <v>74</v>
      </c>
      <c r="M760" s="128" t="s">
        <v>74</v>
      </c>
      <c r="N760" s="128" t="s">
        <v>74</v>
      </c>
      <c r="O760" s="128" t="s">
        <v>74</v>
      </c>
      <c r="P760" s="128" t="s">
        <v>74</v>
      </c>
      <c r="Q760" s="128" t="s">
        <v>74</v>
      </c>
      <c r="R760" s="128" t="s">
        <v>74</v>
      </c>
      <c r="S760" s="128" t="s">
        <v>74</v>
      </c>
      <c r="T760" s="128" t="s">
        <v>74</v>
      </c>
      <c r="U760" s="128" t="s">
        <v>74</v>
      </c>
      <c r="V760" s="128" t="s">
        <v>74</v>
      </c>
      <c r="W760" s="61" t="s">
        <v>74</v>
      </c>
      <c r="AB760" s="50">
        <f>IFERROR(VLOOKUP(K760,'Վարկանիշային չափորոշիչներ'!$G$6:$GE$68,4,FALSE),0)</f>
        <v>0</v>
      </c>
      <c r="AC760" s="50">
        <f>IFERROR(VLOOKUP(L760,'Վարկանիշային չափորոշիչներ'!$G$6:$GE$68,4,FALSE),0)</f>
        <v>0</v>
      </c>
      <c r="AD760" s="50">
        <f>IFERROR(VLOOKUP(M760,'Վարկանիշային չափորոշիչներ'!$G$6:$GE$68,4,FALSE),0)</f>
        <v>0</v>
      </c>
      <c r="AE760" s="50">
        <f>IFERROR(VLOOKUP(N760,'Վարկանիշային չափորոշիչներ'!$G$6:$GE$68,4,FALSE),0)</f>
        <v>0</v>
      </c>
      <c r="AF760" s="50">
        <f>IFERROR(VLOOKUP(O760,'Վարկանիշային չափորոշիչներ'!$G$6:$GE$68,4,FALSE),0)</f>
        <v>0</v>
      </c>
      <c r="AG760" s="50">
        <f>IFERROR(VLOOKUP(P760,'Վարկանիշային չափորոշիչներ'!$G$6:$GE$68,4,FALSE),0)</f>
        <v>0</v>
      </c>
      <c r="AH760" s="50">
        <f>IFERROR(VLOOKUP(Q760,'Վարկանիշային չափորոշիչներ'!$G$6:$GE$68,4,FALSE),0)</f>
        <v>0</v>
      </c>
      <c r="AI760" s="50">
        <f>IFERROR(VLOOKUP(R760,'Վարկանիշային չափորոշիչներ'!$G$6:$GE$68,4,FALSE),0)</f>
        <v>0</v>
      </c>
      <c r="AJ760" s="50">
        <f>IFERROR(VLOOKUP(S760,'Վարկանիշային չափորոշիչներ'!$G$6:$GE$68,4,FALSE),0)</f>
        <v>0</v>
      </c>
      <c r="AK760" s="50">
        <f>IFERROR(VLOOKUP(T760,'Վարկանիշային չափորոշիչներ'!$G$6:$GE$68,4,FALSE),0)</f>
        <v>0</v>
      </c>
      <c r="AL760" s="50">
        <f>IFERROR(VLOOKUP(U760,'Վարկանիշային չափորոշիչներ'!$G$6:$GE$68,4,FALSE),0)</f>
        <v>0</v>
      </c>
      <c r="AM760" s="50">
        <f>IFERROR(VLOOKUP(V760,'Վարկանիշային չափորոշիչներ'!$G$6:$GE$68,4,FALSE),0)</f>
        <v>0</v>
      </c>
      <c r="AN760" s="50">
        <f t="shared" si="191"/>
        <v>0</v>
      </c>
    </row>
    <row r="761" spans="1:40" s="39" customFormat="1" ht="86.25" hidden="1" outlineLevel="2">
      <c r="A761" s="62">
        <v>1162</v>
      </c>
      <c r="B761" s="62">
        <v>11001</v>
      </c>
      <c r="C761" s="63" t="s">
        <v>841</v>
      </c>
      <c r="D761" s="74"/>
      <c r="E761" s="74"/>
      <c r="F761" s="152"/>
      <c r="G761" s="152"/>
      <c r="H761" s="152"/>
      <c r="I761" s="75"/>
      <c r="J761" s="75"/>
      <c r="K761" s="153"/>
      <c r="L761" s="153"/>
      <c r="M761" s="153"/>
      <c r="N761" s="153"/>
      <c r="O761" s="153"/>
      <c r="P761" s="153"/>
      <c r="Q761" s="153"/>
      <c r="R761" s="153"/>
      <c r="S761" s="153"/>
      <c r="T761" s="153"/>
      <c r="U761" s="153"/>
      <c r="V761" s="153"/>
      <c r="W761" s="50">
        <f t="shared" ref="W761:W779" si="196">AN761</f>
        <v>0</v>
      </c>
      <c r="AB761" s="50">
        <f>IFERROR(VLOOKUP(K761,'Վարկանիշային չափորոշիչներ'!$G$6:$GE$68,4,FALSE),0)</f>
        <v>0</v>
      </c>
      <c r="AC761" s="50">
        <f>IFERROR(VLOOKUP(L761,'Վարկանիշային չափորոշիչներ'!$G$6:$GE$68,4,FALSE),0)</f>
        <v>0</v>
      </c>
      <c r="AD761" s="50">
        <f>IFERROR(VLOOKUP(M761,'Վարկանիշային չափորոշիչներ'!$G$6:$GE$68,4,FALSE),0)</f>
        <v>0</v>
      </c>
      <c r="AE761" s="50">
        <f>IFERROR(VLOOKUP(N761,'Վարկանիշային չափորոշիչներ'!$G$6:$GE$68,4,FALSE),0)</f>
        <v>0</v>
      </c>
      <c r="AF761" s="50">
        <f>IFERROR(VLOOKUP(O761,'Վարկանիշային չափորոշիչներ'!$G$6:$GE$68,4,FALSE),0)</f>
        <v>0</v>
      </c>
      <c r="AG761" s="50">
        <f>IFERROR(VLOOKUP(P761,'Վարկանիշային չափորոշիչներ'!$G$6:$GE$68,4,FALSE),0)</f>
        <v>0</v>
      </c>
      <c r="AH761" s="50">
        <f>IFERROR(VLOOKUP(Q761,'Վարկանիշային չափորոշիչներ'!$G$6:$GE$68,4,FALSE),0)</f>
        <v>0</v>
      </c>
      <c r="AI761" s="50">
        <f>IFERROR(VLOOKUP(R761,'Վարկանիշային չափորոշիչներ'!$G$6:$GE$68,4,FALSE),0)</f>
        <v>0</v>
      </c>
      <c r="AJ761" s="50">
        <f>IFERROR(VLOOKUP(S761,'Վարկանիշային չափորոշիչներ'!$G$6:$GE$68,4,FALSE),0)</f>
        <v>0</v>
      </c>
      <c r="AK761" s="50">
        <f>IFERROR(VLOOKUP(T761,'Վարկանիշային չափորոշիչներ'!$G$6:$GE$68,4,FALSE),0)</f>
        <v>0</v>
      </c>
      <c r="AL761" s="50">
        <f>IFERROR(VLOOKUP(U761,'Վարկանիշային չափորոշիչներ'!$G$6:$GE$68,4,FALSE),0)</f>
        <v>0</v>
      </c>
      <c r="AM761" s="50">
        <f>IFERROR(VLOOKUP(V761,'Վարկանիշային չափորոշիչներ'!$G$6:$GE$68,4,FALSE),0)</f>
        <v>0</v>
      </c>
      <c r="AN761" s="50">
        <f t="shared" ref="AN761:AN803" si="197">SUM(AB761:AM761)</f>
        <v>0</v>
      </c>
    </row>
    <row r="762" spans="1:40" s="39" customFormat="1" ht="34.5" hidden="1" outlineLevel="2">
      <c r="A762" s="62">
        <v>1162</v>
      </c>
      <c r="B762" s="62">
        <v>11002</v>
      </c>
      <c r="C762" s="92" t="s">
        <v>842</v>
      </c>
      <c r="D762" s="74"/>
      <c r="E762" s="154"/>
      <c r="F762" s="155"/>
      <c r="G762" s="155"/>
      <c r="H762" s="155"/>
      <c r="I762" s="154"/>
      <c r="J762" s="154"/>
      <c r="K762" s="143"/>
      <c r="L762" s="143"/>
      <c r="M762" s="143"/>
      <c r="N762" s="143"/>
      <c r="O762" s="143"/>
      <c r="P762" s="143"/>
      <c r="Q762" s="143"/>
      <c r="R762" s="143"/>
      <c r="S762" s="143"/>
      <c r="T762" s="143"/>
      <c r="U762" s="143"/>
      <c r="V762" s="143"/>
      <c r="W762" s="50">
        <f t="shared" si="196"/>
        <v>0</v>
      </c>
      <c r="AB762" s="50">
        <f>IFERROR(VLOOKUP(K762,'Վարկանիշային չափորոշիչներ'!$G$6:$GE$68,4,FALSE),0)</f>
        <v>0</v>
      </c>
      <c r="AC762" s="50">
        <f>IFERROR(VLOOKUP(L762,'Վարկանիշային չափորոշիչներ'!$G$6:$GE$68,4,FALSE),0)</f>
        <v>0</v>
      </c>
      <c r="AD762" s="50">
        <f>IFERROR(VLOOKUP(M762,'Վարկանիշային չափորոշիչներ'!$G$6:$GE$68,4,FALSE),0)</f>
        <v>0</v>
      </c>
      <c r="AE762" s="50">
        <f>IFERROR(VLOOKUP(N762,'Վարկանիշային չափորոշիչներ'!$G$6:$GE$68,4,FALSE),0)</f>
        <v>0</v>
      </c>
      <c r="AF762" s="50">
        <f>IFERROR(VLOOKUP(O762,'Վարկանիշային չափորոշիչներ'!$G$6:$GE$68,4,FALSE),0)</f>
        <v>0</v>
      </c>
      <c r="AG762" s="50">
        <f>IFERROR(VLOOKUP(P762,'Վարկանիշային չափորոշիչներ'!$G$6:$GE$68,4,FALSE),0)</f>
        <v>0</v>
      </c>
      <c r="AH762" s="50">
        <f>IFERROR(VLOOKUP(Q762,'Վարկանիշային չափորոշիչներ'!$G$6:$GE$68,4,FALSE),0)</f>
        <v>0</v>
      </c>
      <c r="AI762" s="50">
        <f>IFERROR(VLOOKUP(R762,'Վարկանիշային չափորոշիչներ'!$G$6:$GE$68,4,FALSE),0)</f>
        <v>0</v>
      </c>
      <c r="AJ762" s="50">
        <f>IFERROR(VLOOKUP(S762,'Վարկանիշային չափորոշիչներ'!$G$6:$GE$68,4,FALSE),0)</f>
        <v>0</v>
      </c>
      <c r="AK762" s="50">
        <f>IFERROR(VLOOKUP(T762,'Վարկանիշային չափորոշիչներ'!$G$6:$GE$68,4,FALSE),0)</f>
        <v>0</v>
      </c>
      <c r="AL762" s="50">
        <f>IFERROR(VLOOKUP(U762,'Վարկանիշային չափորոշիչներ'!$G$6:$GE$68,4,FALSE),0)</f>
        <v>0</v>
      </c>
      <c r="AM762" s="50">
        <f>IFERROR(VLOOKUP(V762,'Վարկանիշային չափորոշիչներ'!$G$6:$GE$68,4,FALSE),0)</f>
        <v>0</v>
      </c>
      <c r="AN762" s="50">
        <f t="shared" si="197"/>
        <v>0</v>
      </c>
    </row>
    <row r="763" spans="1:40" s="39" customFormat="1" ht="51.75" hidden="1" outlineLevel="2">
      <c r="A763" s="62">
        <v>1162</v>
      </c>
      <c r="B763" s="62">
        <v>11004</v>
      </c>
      <c r="C763" s="63" t="s">
        <v>843</v>
      </c>
      <c r="D763" s="74"/>
      <c r="E763" s="95"/>
      <c r="F763" s="155"/>
      <c r="G763" s="155"/>
      <c r="H763" s="155"/>
      <c r="I763" s="154"/>
      <c r="J763" s="154"/>
      <c r="K763" s="143"/>
      <c r="L763" s="143"/>
      <c r="M763" s="143"/>
      <c r="N763" s="143"/>
      <c r="O763" s="143"/>
      <c r="P763" s="143"/>
      <c r="Q763" s="143"/>
      <c r="R763" s="143"/>
      <c r="S763" s="143"/>
      <c r="T763" s="143"/>
      <c r="U763" s="143"/>
      <c r="V763" s="143"/>
      <c r="W763" s="50">
        <f t="shared" si="196"/>
        <v>0</v>
      </c>
      <c r="AB763" s="50">
        <f>IFERROR(VLOOKUP(K763,'Վարկանիշային չափորոշիչներ'!$G$6:$GE$68,4,FALSE),0)</f>
        <v>0</v>
      </c>
      <c r="AC763" s="50">
        <f>IFERROR(VLOOKUP(L763,'Վարկանիշային չափորոշիչներ'!$G$6:$GE$68,4,FALSE),0)</f>
        <v>0</v>
      </c>
      <c r="AD763" s="50">
        <f>IFERROR(VLOOKUP(M763,'Վարկանիշային չափորոշիչներ'!$G$6:$GE$68,4,FALSE),0)</f>
        <v>0</v>
      </c>
      <c r="AE763" s="50">
        <f>IFERROR(VLOOKUP(N763,'Վարկանիշային չափորոշիչներ'!$G$6:$GE$68,4,FALSE),0)</f>
        <v>0</v>
      </c>
      <c r="AF763" s="50">
        <f>IFERROR(VLOOKUP(O763,'Վարկանիշային չափորոշիչներ'!$G$6:$GE$68,4,FALSE),0)</f>
        <v>0</v>
      </c>
      <c r="AG763" s="50">
        <f>IFERROR(VLOOKUP(P763,'Վարկանիշային չափորոշիչներ'!$G$6:$GE$68,4,FALSE),0)</f>
        <v>0</v>
      </c>
      <c r="AH763" s="50">
        <f>IFERROR(VLOOKUP(Q763,'Վարկանիշային չափորոշիչներ'!$G$6:$GE$68,4,FALSE),0)</f>
        <v>0</v>
      </c>
      <c r="AI763" s="50">
        <f>IFERROR(VLOOKUP(R763,'Վարկանիշային չափորոշիչներ'!$G$6:$GE$68,4,FALSE),0)</f>
        <v>0</v>
      </c>
      <c r="AJ763" s="50">
        <f>IFERROR(VLOOKUP(S763,'Վարկանիշային չափորոշիչներ'!$G$6:$GE$68,4,FALSE),0)</f>
        <v>0</v>
      </c>
      <c r="AK763" s="50">
        <f>IFERROR(VLOOKUP(T763,'Վարկանիշային չափորոշիչներ'!$G$6:$GE$68,4,FALSE),0)</f>
        <v>0</v>
      </c>
      <c r="AL763" s="50">
        <f>IFERROR(VLOOKUP(U763,'Վարկանիշային չափորոշիչներ'!$G$6:$GE$68,4,FALSE),0)</f>
        <v>0</v>
      </c>
      <c r="AM763" s="50">
        <f>IFERROR(VLOOKUP(V763,'Վարկանիշային չափորոշիչներ'!$G$6:$GE$68,4,FALSE),0)</f>
        <v>0</v>
      </c>
      <c r="AN763" s="50">
        <f t="shared" si="197"/>
        <v>0</v>
      </c>
    </row>
    <row r="764" spans="1:40" s="39" customFormat="1" ht="69" hidden="1" outlineLevel="2">
      <c r="A764" s="62">
        <v>1162</v>
      </c>
      <c r="B764" s="62">
        <v>11005</v>
      </c>
      <c r="C764" s="63" t="s">
        <v>844</v>
      </c>
      <c r="D764" s="74"/>
      <c r="E764" s="75"/>
      <c r="F764" s="118"/>
      <c r="G764" s="66"/>
      <c r="H764" s="152"/>
      <c r="I764" s="75"/>
      <c r="J764" s="75"/>
      <c r="K764" s="153"/>
      <c r="L764" s="153"/>
      <c r="M764" s="153"/>
      <c r="N764" s="153"/>
      <c r="O764" s="153"/>
      <c r="P764" s="153"/>
      <c r="Q764" s="153"/>
      <c r="R764" s="153"/>
      <c r="S764" s="153"/>
      <c r="T764" s="153"/>
      <c r="U764" s="153"/>
      <c r="V764" s="153"/>
      <c r="W764" s="50">
        <f t="shared" si="196"/>
        <v>0</v>
      </c>
      <c r="AB764" s="50">
        <f>IFERROR(VLOOKUP(K764,'Վարկանիշային չափորոշիչներ'!$G$6:$GE$68,4,FALSE),0)</f>
        <v>0</v>
      </c>
      <c r="AC764" s="50">
        <f>IFERROR(VLOOKUP(L764,'Վարկանիշային չափորոշիչներ'!$G$6:$GE$68,4,FALSE),0)</f>
        <v>0</v>
      </c>
      <c r="AD764" s="50">
        <f>IFERROR(VLOOKUP(M764,'Վարկանիշային չափորոշիչներ'!$G$6:$GE$68,4,FALSE),0)</f>
        <v>0</v>
      </c>
      <c r="AE764" s="50">
        <f>IFERROR(VLOOKUP(N764,'Վարկանիշային չափորոշիչներ'!$G$6:$GE$68,4,FALSE),0)</f>
        <v>0</v>
      </c>
      <c r="AF764" s="50">
        <f>IFERROR(VLOOKUP(O764,'Վարկանիշային չափորոշիչներ'!$G$6:$GE$68,4,FALSE),0)</f>
        <v>0</v>
      </c>
      <c r="AG764" s="50">
        <f>IFERROR(VLOOKUP(P764,'Վարկանիշային չափորոշիչներ'!$G$6:$GE$68,4,FALSE),0)</f>
        <v>0</v>
      </c>
      <c r="AH764" s="50">
        <f>IFERROR(VLOOKUP(Q764,'Վարկանիշային չափորոշիչներ'!$G$6:$GE$68,4,FALSE),0)</f>
        <v>0</v>
      </c>
      <c r="AI764" s="50">
        <f>IFERROR(VLOOKUP(R764,'Վարկանիշային չափորոշիչներ'!$G$6:$GE$68,4,FALSE),0)</f>
        <v>0</v>
      </c>
      <c r="AJ764" s="50">
        <f>IFERROR(VLOOKUP(S764,'Վարկանիշային չափորոշիչներ'!$G$6:$GE$68,4,FALSE),0)</f>
        <v>0</v>
      </c>
      <c r="AK764" s="50">
        <f>IFERROR(VLOOKUP(T764,'Վարկանիշային չափորոշիչներ'!$G$6:$GE$68,4,FALSE),0)</f>
        <v>0</v>
      </c>
      <c r="AL764" s="50">
        <f>IFERROR(VLOOKUP(U764,'Վարկանիշային չափորոշիչներ'!$G$6:$GE$68,4,FALSE),0)</f>
        <v>0</v>
      </c>
      <c r="AM764" s="50">
        <f>IFERROR(VLOOKUP(V764,'Վարկանիշային չափորոշիչներ'!$G$6:$GE$68,4,FALSE),0)</f>
        <v>0</v>
      </c>
      <c r="AN764" s="50">
        <f t="shared" si="197"/>
        <v>0</v>
      </c>
    </row>
    <row r="765" spans="1:40" s="39" customFormat="1" ht="69" hidden="1" outlineLevel="2">
      <c r="A765" s="62">
        <v>1162</v>
      </c>
      <c r="B765" s="62">
        <v>11006</v>
      </c>
      <c r="C765" s="63" t="s">
        <v>845</v>
      </c>
      <c r="D765" s="74"/>
      <c r="E765" s="74"/>
      <c r="F765" s="118"/>
      <c r="G765" s="152"/>
      <c r="H765" s="152"/>
      <c r="I765" s="75"/>
      <c r="J765" s="75"/>
      <c r="K765" s="153"/>
      <c r="L765" s="153"/>
      <c r="M765" s="153"/>
      <c r="N765" s="153"/>
      <c r="O765" s="153"/>
      <c r="P765" s="153"/>
      <c r="Q765" s="153"/>
      <c r="R765" s="153"/>
      <c r="S765" s="153"/>
      <c r="T765" s="153"/>
      <c r="U765" s="153"/>
      <c r="V765" s="153"/>
      <c r="W765" s="50">
        <f t="shared" si="196"/>
        <v>0</v>
      </c>
      <c r="AB765" s="50">
        <f>IFERROR(VLOOKUP(K765,'Վարկանիշային չափորոշիչներ'!$G$6:$GE$68,4,FALSE),0)</f>
        <v>0</v>
      </c>
      <c r="AC765" s="50">
        <f>IFERROR(VLOOKUP(L765,'Վարկանիշային չափորոշիչներ'!$G$6:$GE$68,4,FALSE),0)</f>
        <v>0</v>
      </c>
      <c r="AD765" s="50">
        <f>IFERROR(VLOOKUP(M765,'Վարկանիշային չափորոշիչներ'!$G$6:$GE$68,4,FALSE),0)</f>
        <v>0</v>
      </c>
      <c r="AE765" s="50">
        <f>IFERROR(VLOOKUP(N765,'Վարկանիշային չափորոշիչներ'!$G$6:$GE$68,4,FALSE),0)</f>
        <v>0</v>
      </c>
      <c r="AF765" s="50">
        <f>IFERROR(VLOOKUP(O765,'Վարկանիշային չափորոշիչներ'!$G$6:$GE$68,4,FALSE),0)</f>
        <v>0</v>
      </c>
      <c r="AG765" s="50">
        <f>IFERROR(VLOOKUP(P765,'Վարկանիշային չափորոշիչներ'!$G$6:$GE$68,4,FALSE),0)</f>
        <v>0</v>
      </c>
      <c r="AH765" s="50">
        <f>IFERROR(VLOOKUP(Q765,'Վարկանիշային չափորոշիչներ'!$G$6:$GE$68,4,FALSE),0)</f>
        <v>0</v>
      </c>
      <c r="AI765" s="50">
        <f>IFERROR(VLOOKUP(R765,'Վարկանիշային չափորոշիչներ'!$G$6:$GE$68,4,FALSE),0)</f>
        <v>0</v>
      </c>
      <c r="AJ765" s="50">
        <f>IFERROR(VLOOKUP(S765,'Վարկանիշային չափորոշիչներ'!$G$6:$GE$68,4,FALSE),0)</f>
        <v>0</v>
      </c>
      <c r="AK765" s="50">
        <f>IFERROR(VLOOKUP(T765,'Վարկանիշային չափորոշիչներ'!$G$6:$GE$68,4,FALSE),0)</f>
        <v>0</v>
      </c>
      <c r="AL765" s="50">
        <f>IFERROR(VLOOKUP(U765,'Վարկանիշային չափորոշիչներ'!$G$6:$GE$68,4,FALSE),0)</f>
        <v>0</v>
      </c>
      <c r="AM765" s="50">
        <f>IFERROR(VLOOKUP(V765,'Վարկանիշային չափորոշիչներ'!$G$6:$GE$68,4,FALSE),0)</f>
        <v>0</v>
      </c>
      <c r="AN765" s="50">
        <f t="shared" si="197"/>
        <v>0</v>
      </c>
    </row>
    <row r="766" spans="1:40" s="39" customFormat="1" ht="51.75" hidden="1" outlineLevel="2">
      <c r="A766" s="62">
        <v>1162</v>
      </c>
      <c r="B766" s="62">
        <v>11007</v>
      </c>
      <c r="C766" s="63" t="s">
        <v>846</v>
      </c>
      <c r="D766" s="74"/>
      <c r="E766" s="74"/>
      <c r="F766" s="118"/>
      <c r="G766" s="66"/>
      <c r="H766" s="152"/>
      <c r="I766" s="75"/>
      <c r="J766" s="75"/>
      <c r="K766" s="153"/>
      <c r="L766" s="153"/>
      <c r="M766" s="153"/>
      <c r="N766" s="153"/>
      <c r="O766" s="153"/>
      <c r="P766" s="153"/>
      <c r="Q766" s="153"/>
      <c r="R766" s="153"/>
      <c r="S766" s="153"/>
      <c r="T766" s="153"/>
      <c r="U766" s="153"/>
      <c r="V766" s="153"/>
      <c r="W766" s="50">
        <f t="shared" si="196"/>
        <v>0</v>
      </c>
      <c r="AB766" s="50">
        <f>IFERROR(VLOOKUP(K766,'Վարկանիշային չափորոշիչներ'!$G$6:$GE$68,4,FALSE),0)</f>
        <v>0</v>
      </c>
      <c r="AC766" s="50">
        <f>IFERROR(VLOOKUP(L766,'Վարկանիշային չափորոշիչներ'!$G$6:$GE$68,4,FALSE),0)</f>
        <v>0</v>
      </c>
      <c r="AD766" s="50">
        <f>IFERROR(VLOOKUP(M766,'Վարկանիշային չափորոշիչներ'!$G$6:$GE$68,4,FALSE),0)</f>
        <v>0</v>
      </c>
      <c r="AE766" s="50">
        <f>IFERROR(VLOOKUP(N766,'Վարկանիշային չափորոշիչներ'!$G$6:$GE$68,4,FALSE),0)</f>
        <v>0</v>
      </c>
      <c r="AF766" s="50">
        <f>IFERROR(VLOOKUP(O766,'Վարկանիշային չափորոշիչներ'!$G$6:$GE$68,4,FALSE),0)</f>
        <v>0</v>
      </c>
      <c r="AG766" s="50">
        <f>IFERROR(VLOOKUP(P766,'Վարկանիշային չափորոշիչներ'!$G$6:$GE$68,4,FALSE),0)</f>
        <v>0</v>
      </c>
      <c r="AH766" s="50">
        <f>IFERROR(VLOOKUP(Q766,'Վարկանիշային չափորոշիչներ'!$G$6:$GE$68,4,FALSE),0)</f>
        <v>0</v>
      </c>
      <c r="AI766" s="50">
        <f>IFERROR(VLOOKUP(R766,'Վարկանիշային չափորոշիչներ'!$G$6:$GE$68,4,FALSE),0)</f>
        <v>0</v>
      </c>
      <c r="AJ766" s="50">
        <f>IFERROR(VLOOKUP(S766,'Վարկանիշային չափորոշիչներ'!$G$6:$GE$68,4,FALSE),0)</f>
        <v>0</v>
      </c>
      <c r="AK766" s="50">
        <f>IFERROR(VLOOKUP(T766,'Վարկանիշային չափորոշիչներ'!$G$6:$GE$68,4,FALSE),0)</f>
        <v>0</v>
      </c>
      <c r="AL766" s="50">
        <f>IFERROR(VLOOKUP(U766,'Վարկանիշային չափորոշիչներ'!$G$6:$GE$68,4,FALSE),0)</f>
        <v>0</v>
      </c>
      <c r="AM766" s="50">
        <f>IFERROR(VLOOKUP(V766,'Վարկանիշային չափորոշիչներ'!$G$6:$GE$68,4,FALSE),0)</f>
        <v>0</v>
      </c>
      <c r="AN766" s="50">
        <f t="shared" si="197"/>
        <v>0</v>
      </c>
    </row>
    <row r="767" spans="1:40" s="39" customFormat="1" ht="69" hidden="1" outlineLevel="2">
      <c r="A767" s="62">
        <v>1162</v>
      </c>
      <c r="B767" s="62">
        <v>11008</v>
      </c>
      <c r="C767" s="63" t="s">
        <v>847</v>
      </c>
      <c r="D767" s="74"/>
      <c r="E767" s="95"/>
      <c r="F767" s="118"/>
      <c r="G767" s="155"/>
      <c r="H767" s="155"/>
      <c r="I767" s="154"/>
      <c r="J767" s="154"/>
      <c r="K767" s="143"/>
      <c r="L767" s="143"/>
      <c r="M767" s="143"/>
      <c r="N767" s="143"/>
      <c r="O767" s="143"/>
      <c r="P767" s="143"/>
      <c r="Q767" s="143"/>
      <c r="R767" s="143"/>
      <c r="S767" s="143"/>
      <c r="T767" s="143"/>
      <c r="U767" s="143"/>
      <c r="V767" s="143"/>
      <c r="W767" s="50">
        <f t="shared" si="196"/>
        <v>0</v>
      </c>
      <c r="AB767" s="50">
        <f>IFERROR(VLOOKUP(K767,'Վարկանիշային չափորոշիչներ'!$G$6:$GE$68,4,FALSE),0)</f>
        <v>0</v>
      </c>
      <c r="AC767" s="50">
        <f>IFERROR(VLOOKUP(L767,'Վարկանիշային չափորոշիչներ'!$G$6:$GE$68,4,FALSE),0)</f>
        <v>0</v>
      </c>
      <c r="AD767" s="50">
        <f>IFERROR(VLOOKUP(M767,'Վարկանիշային չափորոշիչներ'!$G$6:$GE$68,4,FALSE),0)</f>
        <v>0</v>
      </c>
      <c r="AE767" s="50">
        <f>IFERROR(VLOOKUP(N767,'Վարկանիշային չափորոշիչներ'!$G$6:$GE$68,4,FALSE),0)</f>
        <v>0</v>
      </c>
      <c r="AF767" s="50">
        <f>IFERROR(VLOOKUP(O767,'Վարկանիշային չափորոշիչներ'!$G$6:$GE$68,4,FALSE),0)</f>
        <v>0</v>
      </c>
      <c r="AG767" s="50">
        <f>IFERROR(VLOOKUP(P767,'Վարկանիշային չափորոշիչներ'!$G$6:$GE$68,4,FALSE),0)</f>
        <v>0</v>
      </c>
      <c r="AH767" s="50">
        <f>IFERROR(VLOOKUP(Q767,'Վարկանիշային չափորոշիչներ'!$G$6:$GE$68,4,FALSE),0)</f>
        <v>0</v>
      </c>
      <c r="AI767" s="50">
        <f>IFERROR(VLOOKUP(R767,'Վարկանիշային չափորոշիչներ'!$G$6:$GE$68,4,FALSE),0)</f>
        <v>0</v>
      </c>
      <c r="AJ767" s="50">
        <f>IFERROR(VLOOKUP(S767,'Վարկանիշային չափորոշիչներ'!$G$6:$GE$68,4,FALSE),0)</f>
        <v>0</v>
      </c>
      <c r="AK767" s="50">
        <f>IFERROR(VLOOKUP(T767,'Վարկանիշային չափորոշիչներ'!$G$6:$GE$68,4,FALSE),0)</f>
        <v>0</v>
      </c>
      <c r="AL767" s="50">
        <f>IFERROR(VLOOKUP(U767,'Վարկանիշային չափորոշիչներ'!$G$6:$GE$68,4,FALSE),0)</f>
        <v>0</v>
      </c>
      <c r="AM767" s="50">
        <f>IFERROR(VLOOKUP(V767,'Վարկանիշային չափորոշիչներ'!$G$6:$GE$68,4,FALSE),0)</f>
        <v>0</v>
      </c>
      <c r="AN767" s="50">
        <f t="shared" si="197"/>
        <v>0</v>
      </c>
    </row>
    <row r="768" spans="1:40" s="39" customFormat="1" ht="34.5" hidden="1" outlineLevel="2">
      <c r="A768" s="62">
        <v>1162</v>
      </c>
      <c r="B768" s="62">
        <v>11009</v>
      </c>
      <c r="C768" s="63" t="s">
        <v>848</v>
      </c>
      <c r="D768" s="74"/>
      <c r="E768" s="95"/>
      <c r="F768" s="118"/>
      <c r="G768" s="155"/>
      <c r="H768" s="155"/>
      <c r="I768" s="154"/>
      <c r="J768" s="154"/>
      <c r="K768" s="143"/>
      <c r="L768" s="143"/>
      <c r="M768" s="143"/>
      <c r="N768" s="143"/>
      <c r="O768" s="143"/>
      <c r="P768" s="143"/>
      <c r="Q768" s="143"/>
      <c r="R768" s="143"/>
      <c r="S768" s="143"/>
      <c r="T768" s="143"/>
      <c r="U768" s="143"/>
      <c r="V768" s="143"/>
      <c r="W768" s="50">
        <f t="shared" si="196"/>
        <v>0</v>
      </c>
      <c r="AB768" s="50">
        <f>IFERROR(VLOOKUP(K768,'Վարկանիշային չափորոշիչներ'!$G$6:$GE$68,4,FALSE),0)</f>
        <v>0</v>
      </c>
      <c r="AC768" s="50">
        <f>IFERROR(VLOOKUP(L768,'Վարկանիշային չափորոշիչներ'!$G$6:$GE$68,4,FALSE),0)</f>
        <v>0</v>
      </c>
      <c r="AD768" s="50">
        <f>IFERROR(VLOOKUP(M768,'Վարկանիշային չափորոշիչներ'!$G$6:$GE$68,4,FALSE),0)</f>
        <v>0</v>
      </c>
      <c r="AE768" s="50">
        <f>IFERROR(VLOOKUP(N768,'Վարկանիշային չափորոշիչներ'!$G$6:$GE$68,4,FALSE),0)</f>
        <v>0</v>
      </c>
      <c r="AF768" s="50">
        <f>IFERROR(VLOOKUP(O768,'Վարկանիշային չափորոշիչներ'!$G$6:$GE$68,4,FALSE),0)</f>
        <v>0</v>
      </c>
      <c r="AG768" s="50">
        <f>IFERROR(VLOOKUP(P768,'Վարկանիշային չափորոշիչներ'!$G$6:$GE$68,4,FALSE),0)</f>
        <v>0</v>
      </c>
      <c r="AH768" s="50">
        <f>IFERROR(VLOOKUP(Q768,'Վարկանիշային չափորոշիչներ'!$G$6:$GE$68,4,FALSE),0)</f>
        <v>0</v>
      </c>
      <c r="AI768" s="50">
        <f>IFERROR(VLOOKUP(R768,'Վարկանիշային չափորոշիչներ'!$G$6:$GE$68,4,FALSE),0)</f>
        <v>0</v>
      </c>
      <c r="AJ768" s="50">
        <f>IFERROR(VLOOKUP(S768,'Վարկանիշային չափորոշիչներ'!$G$6:$GE$68,4,FALSE),0)</f>
        <v>0</v>
      </c>
      <c r="AK768" s="50">
        <f>IFERROR(VLOOKUP(T768,'Վարկանիշային չափորոշիչներ'!$G$6:$GE$68,4,FALSE),0)</f>
        <v>0</v>
      </c>
      <c r="AL768" s="50">
        <f>IFERROR(VLOOKUP(U768,'Վարկանիշային չափորոշիչներ'!$G$6:$GE$68,4,FALSE),0)</f>
        <v>0</v>
      </c>
      <c r="AM768" s="50">
        <f>IFERROR(VLOOKUP(V768,'Վարկանիշային չափորոշիչներ'!$G$6:$GE$68,4,FALSE),0)</f>
        <v>0</v>
      </c>
      <c r="AN768" s="50">
        <f t="shared" si="197"/>
        <v>0</v>
      </c>
    </row>
    <row r="769" spans="1:40" s="39" customFormat="1" ht="34.5" hidden="1" outlineLevel="2">
      <c r="A769" s="62">
        <v>1162</v>
      </c>
      <c r="B769" s="62">
        <v>11010</v>
      </c>
      <c r="C769" s="63" t="s">
        <v>849</v>
      </c>
      <c r="D769" s="74"/>
      <c r="E769" s="74"/>
      <c r="F769" s="118"/>
      <c r="G769" s="152"/>
      <c r="H769" s="152"/>
      <c r="I769" s="75"/>
      <c r="J769" s="75"/>
      <c r="K769" s="153"/>
      <c r="L769" s="153"/>
      <c r="M769" s="153"/>
      <c r="N769" s="153"/>
      <c r="O769" s="153"/>
      <c r="P769" s="153"/>
      <c r="Q769" s="153"/>
      <c r="R769" s="153"/>
      <c r="S769" s="153"/>
      <c r="T769" s="153"/>
      <c r="U769" s="153"/>
      <c r="V769" s="153"/>
      <c r="W769" s="50">
        <f t="shared" si="196"/>
        <v>0</v>
      </c>
      <c r="AB769" s="50">
        <f>IFERROR(VLOOKUP(K769,'Վարկանիշային չափորոշիչներ'!$G$6:$GE$68,4,FALSE),0)</f>
        <v>0</v>
      </c>
      <c r="AC769" s="50">
        <f>IFERROR(VLOOKUP(L769,'Վարկանիշային չափորոշիչներ'!$G$6:$GE$68,4,FALSE),0)</f>
        <v>0</v>
      </c>
      <c r="AD769" s="50">
        <f>IFERROR(VLOOKUP(M769,'Վարկանիշային չափորոշիչներ'!$G$6:$GE$68,4,FALSE),0)</f>
        <v>0</v>
      </c>
      <c r="AE769" s="50">
        <f>IFERROR(VLOOKUP(N769,'Վարկանիշային չափորոշիչներ'!$G$6:$GE$68,4,FALSE),0)</f>
        <v>0</v>
      </c>
      <c r="AF769" s="50">
        <f>IFERROR(VLOOKUP(O769,'Վարկանիշային չափորոշիչներ'!$G$6:$GE$68,4,FALSE),0)</f>
        <v>0</v>
      </c>
      <c r="AG769" s="50">
        <f>IFERROR(VLOOKUP(P769,'Վարկանիշային չափորոշիչներ'!$G$6:$GE$68,4,FALSE),0)</f>
        <v>0</v>
      </c>
      <c r="AH769" s="50">
        <f>IFERROR(VLOOKUP(Q769,'Վարկանիշային չափորոշիչներ'!$G$6:$GE$68,4,FALSE),0)</f>
        <v>0</v>
      </c>
      <c r="AI769" s="50">
        <f>IFERROR(VLOOKUP(R769,'Վարկանիշային չափորոշիչներ'!$G$6:$GE$68,4,FALSE),0)</f>
        <v>0</v>
      </c>
      <c r="AJ769" s="50">
        <f>IFERROR(VLOOKUP(S769,'Վարկանիշային չափորոշիչներ'!$G$6:$GE$68,4,FALSE),0)</f>
        <v>0</v>
      </c>
      <c r="AK769" s="50">
        <f>IFERROR(VLOOKUP(T769,'Վարկանիշային չափորոշիչներ'!$G$6:$GE$68,4,FALSE),0)</f>
        <v>0</v>
      </c>
      <c r="AL769" s="50">
        <f>IFERROR(VLOOKUP(U769,'Վարկանիշային չափորոշիչներ'!$G$6:$GE$68,4,FALSE),0)</f>
        <v>0</v>
      </c>
      <c r="AM769" s="50">
        <f>IFERROR(VLOOKUP(V769,'Վարկանիշային չափորոշիչներ'!$G$6:$GE$68,4,FALSE),0)</f>
        <v>0</v>
      </c>
      <c r="AN769" s="50">
        <f t="shared" si="197"/>
        <v>0</v>
      </c>
    </row>
    <row r="770" spans="1:40" s="39" customFormat="1" ht="34.5" hidden="1" outlineLevel="2">
      <c r="A770" s="62">
        <v>1162</v>
      </c>
      <c r="B770" s="62">
        <v>11012</v>
      </c>
      <c r="C770" s="63" t="s">
        <v>850</v>
      </c>
      <c r="D770" s="74"/>
      <c r="E770" s="74"/>
      <c r="F770" s="118"/>
      <c r="G770" s="152"/>
      <c r="H770" s="152"/>
      <c r="I770" s="75"/>
      <c r="J770" s="75"/>
      <c r="K770" s="153"/>
      <c r="L770" s="153"/>
      <c r="M770" s="153"/>
      <c r="N770" s="153"/>
      <c r="O770" s="153"/>
      <c r="P770" s="153"/>
      <c r="Q770" s="153"/>
      <c r="R770" s="153"/>
      <c r="S770" s="153"/>
      <c r="T770" s="153"/>
      <c r="U770" s="153"/>
      <c r="V770" s="153"/>
      <c r="W770" s="50">
        <f t="shared" si="196"/>
        <v>0</v>
      </c>
      <c r="AB770" s="50">
        <f>IFERROR(VLOOKUP(K770,'Վարկանիշային չափորոշիչներ'!$G$6:$GE$68,4,FALSE),0)</f>
        <v>0</v>
      </c>
      <c r="AC770" s="50">
        <f>IFERROR(VLOOKUP(L770,'Վարկանիշային չափորոշիչներ'!$G$6:$GE$68,4,FALSE),0)</f>
        <v>0</v>
      </c>
      <c r="AD770" s="50">
        <f>IFERROR(VLOOKUP(M770,'Վարկանիշային չափորոշիչներ'!$G$6:$GE$68,4,FALSE),0)</f>
        <v>0</v>
      </c>
      <c r="AE770" s="50">
        <f>IFERROR(VLOOKUP(N770,'Վարկանիշային չափորոշիչներ'!$G$6:$GE$68,4,FALSE),0)</f>
        <v>0</v>
      </c>
      <c r="AF770" s="50">
        <f>IFERROR(VLOOKUP(O770,'Վարկանիշային չափորոշիչներ'!$G$6:$GE$68,4,FALSE),0)</f>
        <v>0</v>
      </c>
      <c r="AG770" s="50">
        <f>IFERROR(VLOOKUP(P770,'Վարկանիշային չափորոշիչներ'!$G$6:$GE$68,4,FALSE),0)</f>
        <v>0</v>
      </c>
      <c r="AH770" s="50">
        <f>IFERROR(VLOOKUP(Q770,'Վարկանիշային չափորոշիչներ'!$G$6:$GE$68,4,FALSE),0)</f>
        <v>0</v>
      </c>
      <c r="AI770" s="50">
        <f>IFERROR(VLOOKUP(R770,'Վարկանիշային չափորոշիչներ'!$G$6:$GE$68,4,FALSE),0)</f>
        <v>0</v>
      </c>
      <c r="AJ770" s="50">
        <f>IFERROR(VLOOKUP(S770,'Վարկանիշային չափորոշիչներ'!$G$6:$GE$68,4,FALSE),0)</f>
        <v>0</v>
      </c>
      <c r="AK770" s="50">
        <f>IFERROR(VLOOKUP(T770,'Վարկանիշային չափորոշիչներ'!$G$6:$GE$68,4,FALSE),0)</f>
        <v>0</v>
      </c>
      <c r="AL770" s="50">
        <f>IFERROR(VLOOKUP(U770,'Վարկանիշային չափորոշիչներ'!$G$6:$GE$68,4,FALSE),0)</f>
        <v>0</v>
      </c>
      <c r="AM770" s="50">
        <f>IFERROR(VLOOKUP(V770,'Վարկանիշային չափորոշիչներ'!$G$6:$GE$68,4,FALSE),0)</f>
        <v>0</v>
      </c>
      <c r="AN770" s="50">
        <f t="shared" si="197"/>
        <v>0</v>
      </c>
    </row>
    <row r="771" spans="1:40" s="39" customFormat="1" ht="34.5" hidden="1" outlineLevel="2">
      <c r="A771" s="62">
        <v>1162</v>
      </c>
      <c r="B771" s="62">
        <v>11013</v>
      </c>
      <c r="C771" s="63" t="s">
        <v>851</v>
      </c>
      <c r="D771" s="74"/>
      <c r="E771" s="74"/>
      <c r="F771" s="118"/>
      <c r="G771" s="152"/>
      <c r="H771" s="152"/>
      <c r="I771" s="75"/>
      <c r="J771" s="75"/>
      <c r="K771" s="153"/>
      <c r="L771" s="153"/>
      <c r="M771" s="153"/>
      <c r="N771" s="153"/>
      <c r="O771" s="153"/>
      <c r="P771" s="153"/>
      <c r="Q771" s="153"/>
      <c r="R771" s="153"/>
      <c r="S771" s="153"/>
      <c r="T771" s="153"/>
      <c r="U771" s="153"/>
      <c r="V771" s="153"/>
      <c r="W771" s="50">
        <f t="shared" si="196"/>
        <v>0</v>
      </c>
      <c r="AB771" s="50">
        <f>IFERROR(VLOOKUP(K771,'Վարկանիշային չափորոշիչներ'!$G$6:$GE$68,4,FALSE),0)</f>
        <v>0</v>
      </c>
      <c r="AC771" s="50">
        <f>IFERROR(VLOOKUP(L771,'Վարկանիշային չափորոշիչներ'!$G$6:$GE$68,4,FALSE),0)</f>
        <v>0</v>
      </c>
      <c r="AD771" s="50">
        <f>IFERROR(VLOOKUP(M771,'Վարկանիշային չափորոշիչներ'!$G$6:$GE$68,4,FALSE),0)</f>
        <v>0</v>
      </c>
      <c r="AE771" s="50">
        <f>IFERROR(VLOOKUP(N771,'Վարկանիշային չափորոշիչներ'!$G$6:$GE$68,4,FALSE),0)</f>
        <v>0</v>
      </c>
      <c r="AF771" s="50">
        <f>IFERROR(VLOOKUP(O771,'Վարկանիշային չափորոշիչներ'!$G$6:$GE$68,4,FALSE),0)</f>
        <v>0</v>
      </c>
      <c r="AG771" s="50">
        <f>IFERROR(VLOOKUP(P771,'Վարկանիշային չափորոշիչներ'!$G$6:$GE$68,4,FALSE),0)</f>
        <v>0</v>
      </c>
      <c r="AH771" s="50">
        <f>IFERROR(VLOOKUP(Q771,'Վարկանիշային չափորոշիչներ'!$G$6:$GE$68,4,FALSE),0)</f>
        <v>0</v>
      </c>
      <c r="AI771" s="50">
        <f>IFERROR(VLOOKUP(R771,'Վարկանիշային չափորոշիչներ'!$G$6:$GE$68,4,FALSE),0)</f>
        <v>0</v>
      </c>
      <c r="AJ771" s="50">
        <f>IFERROR(VLOOKUP(S771,'Վարկանիշային չափորոշիչներ'!$G$6:$GE$68,4,FALSE),0)</f>
        <v>0</v>
      </c>
      <c r="AK771" s="50">
        <f>IFERROR(VLOOKUP(T771,'Վարկանիշային չափորոշիչներ'!$G$6:$GE$68,4,FALSE),0)</f>
        <v>0</v>
      </c>
      <c r="AL771" s="50">
        <f>IFERROR(VLOOKUP(U771,'Վարկանիշային չափորոշիչներ'!$G$6:$GE$68,4,FALSE),0)</f>
        <v>0</v>
      </c>
      <c r="AM771" s="50">
        <f>IFERROR(VLOOKUP(V771,'Վարկանիշային չափորոշիչներ'!$G$6:$GE$68,4,FALSE),0)</f>
        <v>0</v>
      </c>
      <c r="AN771" s="50">
        <f t="shared" si="197"/>
        <v>0</v>
      </c>
    </row>
    <row r="772" spans="1:40" s="39" customFormat="1" ht="86.25" hidden="1" outlineLevel="2">
      <c r="A772" s="62">
        <v>1162</v>
      </c>
      <c r="B772" s="62">
        <v>11018</v>
      </c>
      <c r="C772" s="63" t="s">
        <v>852</v>
      </c>
      <c r="D772" s="135"/>
      <c r="E772" s="96"/>
      <c r="F772" s="118"/>
      <c r="G772" s="66"/>
      <c r="H772" s="152"/>
      <c r="I772" s="75"/>
      <c r="J772" s="75"/>
      <c r="K772" s="153"/>
      <c r="L772" s="153"/>
      <c r="M772" s="153"/>
      <c r="N772" s="153"/>
      <c r="O772" s="153"/>
      <c r="P772" s="153"/>
      <c r="Q772" s="153"/>
      <c r="R772" s="153"/>
      <c r="S772" s="153"/>
      <c r="T772" s="153"/>
      <c r="U772" s="153"/>
      <c r="V772" s="153"/>
      <c r="W772" s="50">
        <f t="shared" si="196"/>
        <v>0</v>
      </c>
      <c r="AB772" s="50">
        <f>IFERROR(VLOOKUP(K772,'Վարկանիշային չափորոշիչներ'!$G$6:$GE$68,4,FALSE),0)</f>
        <v>0</v>
      </c>
      <c r="AC772" s="50">
        <f>IFERROR(VLOOKUP(L772,'Վարկանիշային չափորոշիչներ'!$G$6:$GE$68,4,FALSE),0)</f>
        <v>0</v>
      </c>
      <c r="AD772" s="50">
        <f>IFERROR(VLOOKUP(M772,'Վարկանիշային չափորոշիչներ'!$G$6:$GE$68,4,FALSE),0)</f>
        <v>0</v>
      </c>
      <c r="AE772" s="50">
        <f>IFERROR(VLOOKUP(N772,'Վարկանիշային չափորոշիչներ'!$G$6:$GE$68,4,FALSE),0)</f>
        <v>0</v>
      </c>
      <c r="AF772" s="50">
        <f>IFERROR(VLOOKUP(O772,'Վարկանիշային չափորոշիչներ'!$G$6:$GE$68,4,FALSE),0)</f>
        <v>0</v>
      </c>
      <c r="AG772" s="50">
        <f>IFERROR(VLOOKUP(P772,'Վարկանիշային չափորոշիչներ'!$G$6:$GE$68,4,FALSE),0)</f>
        <v>0</v>
      </c>
      <c r="AH772" s="50">
        <f>IFERROR(VLOOKUP(Q772,'Վարկանիշային չափորոշիչներ'!$G$6:$GE$68,4,FALSE),0)</f>
        <v>0</v>
      </c>
      <c r="AI772" s="50">
        <f>IFERROR(VLOOKUP(R772,'Վարկանիշային չափորոշիչներ'!$G$6:$GE$68,4,FALSE),0)</f>
        <v>0</v>
      </c>
      <c r="AJ772" s="50">
        <f>IFERROR(VLOOKUP(S772,'Վարկանիշային չափորոշիչներ'!$G$6:$GE$68,4,FALSE),0)</f>
        <v>0</v>
      </c>
      <c r="AK772" s="50">
        <f>IFERROR(VLOOKUP(T772,'Վարկանիշային չափորոշիչներ'!$G$6:$GE$68,4,FALSE),0)</f>
        <v>0</v>
      </c>
      <c r="AL772" s="50">
        <f>IFERROR(VLOOKUP(U772,'Վարկանիշային չափորոշիչներ'!$G$6:$GE$68,4,FALSE),0)</f>
        <v>0</v>
      </c>
      <c r="AM772" s="50">
        <f>IFERROR(VLOOKUP(V772,'Վարկանիշային չափորոշիչներ'!$G$6:$GE$68,4,FALSE),0)</f>
        <v>0</v>
      </c>
      <c r="AN772" s="50">
        <f t="shared" si="197"/>
        <v>0</v>
      </c>
    </row>
    <row r="773" spans="1:40" s="39" customFormat="1" ht="51.75" hidden="1" outlineLevel="2">
      <c r="A773" s="62">
        <v>1162</v>
      </c>
      <c r="B773" s="99">
        <v>11019</v>
      </c>
      <c r="C773" s="63" t="s">
        <v>853</v>
      </c>
      <c r="D773" s="156"/>
      <c r="E773" s="73"/>
      <c r="F773" s="111"/>
      <c r="G773" s="66"/>
      <c r="H773" s="111"/>
      <c r="I773" s="85"/>
      <c r="J773" s="8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50">
        <f t="shared" si="196"/>
        <v>0</v>
      </c>
      <c r="AB773" s="50">
        <f>IFERROR(VLOOKUP(K773,'Վարկանիշային չափորոշիչներ'!$G$6:$GE$68,4,FALSE),0)</f>
        <v>0</v>
      </c>
      <c r="AC773" s="50">
        <f>IFERROR(VLOOKUP(L773,'Վարկանիշային չափորոշիչներ'!$G$6:$GE$68,4,FALSE),0)</f>
        <v>0</v>
      </c>
      <c r="AD773" s="50">
        <f>IFERROR(VLOOKUP(M773,'Վարկանիշային չափորոշիչներ'!$G$6:$GE$68,4,FALSE),0)</f>
        <v>0</v>
      </c>
      <c r="AE773" s="50">
        <f>IFERROR(VLOOKUP(N773,'Վարկանիշային չափորոշիչներ'!$G$6:$GE$68,4,FALSE),0)</f>
        <v>0</v>
      </c>
      <c r="AF773" s="50">
        <f>IFERROR(VLOOKUP(O773,'Վարկանիշային չափորոշիչներ'!$G$6:$GE$68,4,FALSE),0)</f>
        <v>0</v>
      </c>
      <c r="AG773" s="50">
        <f>IFERROR(VLOOKUP(P773,'Վարկանիշային չափորոշիչներ'!$G$6:$GE$68,4,FALSE),0)</f>
        <v>0</v>
      </c>
      <c r="AH773" s="50">
        <f>IFERROR(VLOOKUP(Q773,'Վարկանիշային չափորոշիչներ'!$G$6:$GE$68,4,FALSE),0)</f>
        <v>0</v>
      </c>
      <c r="AI773" s="50">
        <f>IFERROR(VLOOKUP(R773,'Վարկանիշային չափորոշիչներ'!$G$6:$GE$68,4,FALSE),0)</f>
        <v>0</v>
      </c>
      <c r="AJ773" s="50">
        <f>IFERROR(VLOOKUP(S773,'Վարկանիշային չափորոշիչներ'!$G$6:$GE$68,4,FALSE),0)</f>
        <v>0</v>
      </c>
      <c r="AK773" s="50">
        <f>IFERROR(VLOOKUP(T773,'Վարկանիշային չափորոշիչներ'!$G$6:$GE$68,4,FALSE),0)</f>
        <v>0</v>
      </c>
      <c r="AL773" s="50">
        <f>IFERROR(VLOOKUP(U773,'Վարկանիշային չափորոշիչներ'!$G$6:$GE$68,4,FALSE),0)</f>
        <v>0</v>
      </c>
      <c r="AM773" s="50">
        <f>IFERROR(VLOOKUP(V773,'Վարկանիշային չափորոշիչներ'!$G$6:$GE$68,4,FALSE),0)</f>
        <v>0</v>
      </c>
      <c r="AN773" s="50">
        <f t="shared" si="197"/>
        <v>0</v>
      </c>
    </row>
    <row r="774" spans="1:40" s="39" customFormat="1" ht="51.75" hidden="1" outlineLevel="2">
      <c r="A774" s="62">
        <v>1162</v>
      </c>
      <c r="B774" s="62">
        <v>12001</v>
      </c>
      <c r="C774" s="63" t="s">
        <v>854</v>
      </c>
      <c r="D774" s="74"/>
      <c r="E774" s="74"/>
      <c r="F774" s="152"/>
      <c r="G774" s="152"/>
      <c r="H774" s="152"/>
      <c r="I774" s="75"/>
      <c r="J774" s="75"/>
      <c r="K774" s="153"/>
      <c r="L774" s="153"/>
      <c r="M774" s="153"/>
      <c r="N774" s="153"/>
      <c r="O774" s="153"/>
      <c r="P774" s="153"/>
      <c r="Q774" s="153"/>
      <c r="R774" s="153"/>
      <c r="S774" s="153"/>
      <c r="T774" s="153"/>
      <c r="U774" s="153"/>
      <c r="V774" s="153"/>
      <c r="W774" s="50">
        <f t="shared" si="196"/>
        <v>0</v>
      </c>
      <c r="AB774" s="50">
        <f>IFERROR(VLOOKUP(K774,'Վարկանիշային չափորոշիչներ'!$G$6:$GE$68,4,FALSE),0)</f>
        <v>0</v>
      </c>
      <c r="AC774" s="50">
        <f>IFERROR(VLOOKUP(L774,'Վարկանիշային չափորոշիչներ'!$G$6:$GE$68,4,FALSE),0)</f>
        <v>0</v>
      </c>
      <c r="AD774" s="50">
        <f>IFERROR(VLOOKUP(M774,'Վարկանիշային չափորոշիչներ'!$G$6:$GE$68,4,FALSE),0)</f>
        <v>0</v>
      </c>
      <c r="AE774" s="50">
        <f>IFERROR(VLOOKUP(N774,'Վարկանիշային չափորոշիչներ'!$G$6:$GE$68,4,FALSE),0)</f>
        <v>0</v>
      </c>
      <c r="AF774" s="50">
        <f>IFERROR(VLOOKUP(O774,'Վարկանիշային չափորոշիչներ'!$G$6:$GE$68,4,FALSE),0)</f>
        <v>0</v>
      </c>
      <c r="AG774" s="50">
        <f>IFERROR(VLOOKUP(P774,'Վարկանիշային չափորոշիչներ'!$G$6:$GE$68,4,FALSE),0)</f>
        <v>0</v>
      </c>
      <c r="AH774" s="50">
        <f>IFERROR(VLOOKUP(Q774,'Վարկանիշային չափորոշիչներ'!$G$6:$GE$68,4,FALSE),0)</f>
        <v>0</v>
      </c>
      <c r="AI774" s="50">
        <f>IFERROR(VLOOKUP(R774,'Վարկանիշային չափորոշիչներ'!$G$6:$GE$68,4,FALSE),0)</f>
        <v>0</v>
      </c>
      <c r="AJ774" s="50">
        <f>IFERROR(VLOOKUP(S774,'Վարկանիշային չափորոշիչներ'!$G$6:$GE$68,4,FALSE),0)</f>
        <v>0</v>
      </c>
      <c r="AK774" s="50">
        <f>IFERROR(VLOOKUP(T774,'Վարկանիշային չափորոշիչներ'!$G$6:$GE$68,4,FALSE),0)</f>
        <v>0</v>
      </c>
      <c r="AL774" s="50">
        <f>IFERROR(VLOOKUP(U774,'Վարկանիշային չափորոշիչներ'!$G$6:$GE$68,4,FALSE),0)</f>
        <v>0</v>
      </c>
      <c r="AM774" s="50">
        <f>IFERROR(VLOOKUP(V774,'Վարկանիշային չափորոշիչներ'!$G$6:$GE$68,4,FALSE),0)</f>
        <v>0</v>
      </c>
      <c r="AN774" s="50">
        <f t="shared" si="197"/>
        <v>0</v>
      </c>
    </row>
    <row r="775" spans="1:40" s="39" customFormat="1" ht="51.75" hidden="1" outlineLevel="2">
      <c r="A775" s="62">
        <v>1162</v>
      </c>
      <c r="B775" s="62">
        <v>12002</v>
      </c>
      <c r="C775" s="63" t="s">
        <v>855</v>
      </c>
      <c r="D775" s="74"/>
      <c r="E775" s="74"/>
      <c r="F775" s="152"/>
      <c r="G775" s="152"/>
      <c r="H775" s="152"/>
      <c r="I775" s="75"/>
      <c r="J775" s="75"/>
      <c r="K775" s="153"/>
      <c r="L775" s="153"/>
      <c r="M775" s="153"/>
      <c r="N775" s="153"/>
      <c r="O775" s="153"/>
      <c r="P775" s="153"/>
      <c r="Q775" s="153"/>
      <c r="R775" s="153"/>
      <c r="S775" s="153"/>
      <c r="T775" s="153"/>
      <c r="U775" s="153"/>
      <c r="V775" s="153"/>
      <c r="W775" s="50">
        <f t="shared" si="196"/>
        <v>0</v>
      </c>
      <c r="AB775" s="50">
        <f>IFERROR(VLOOKUP(K775,'Վարկանիշային չափորոշիչներ'!$G$6:$GE$68,4,FALSE),0)</f>
        <v>0</v>
      </c>
      <c r="AC775" s="50">
        <f>IFERROR(VLOOKUP(L775,'Վարկանիշային չափորոշիչներ'!$G$6:$GE$68,4,FALSE),0)</f>
        <v>0</v>
      </c>
      <c r="AD775" s="50">
        <f>IFERROR(VLOOKUP(M775,'Վարկանիշային չափորոշիչներ'!$G$6:$GE$68,4,FALSE),0)</f>
        <v>0</v>
      </c>
      <c r="AE775" s="50">
        <f>IFERROR(VLOOKUP(N775,'Վարկանիշային չափորոշիչներ'!$G$6:$GE$68,4,FALSE),0)</f>
        <v>0</v>
      </c>
      <c r="AF775" s="50">
        <f>IFERROR(VLOOKUP(O775,'Վարկանիշային չափորոշիչներ'!$G$6:$GE$68,4,FALSE),0)</f>
        <v>0</v>
      </c>
      <c r="AG775" s="50">
        <f>IFERROR(VLOOKUP(P775,'Վարկանիշային չափորոշիչներ'!$G$6:$GE$68,4,FALSE),0)</f>
        <v>0</v>
      </c>
      <c r="AH775" s="50">
        <f>IFERROR(VLOOKUP(Q775,'Վարկանիշային չափորոշիչներ'!$G$6:$GE$68,4,FALSE),0)</f>
        <v>0</v>
      </c>
      <c r="AI775" s="50">
        <f>IFERROR(VLOOKUP(R775,'Վարկանիշային չափորոշիչներ'!$G$6:$GE$68,4,FALSE),0)</f>
        <v>0</v>
      </c>
      <c r="AJ775" s="50">
        <f>IFERROR(VLOOKUP(S775,'Վարկանիշային չափորոշիչներ'!$G$6:$GE$68,4,FALSE),0)</f>
        <v>0</v>
      </c>
      <c r="AK775" s="50">
        <f>IFERROR(VLOOKUP(T775,'Վարկանիշային չափորոշիչներ'!$G$6:$GE$68,4,FALSE),0)</f>
        <v>0</v>
      </c>
      <c r="AL775" s="50">
        <f>IFERROR(VLOOKUP(U775,'Վարկանիշային չափորոշիչներ'!$G$6:$GE$68,4,FALSE),0)</f>
        <v>0</v>
      </c>
      <c r="AM775" s="50">
        <f>IFERROR(VLOOKUP(V775,'Վարկանիշային չափորոշիչներ'!$G$6:$GE$68,4,FALSE),0)</f>
        <v>0</v>
      </c>
      <c r="AN775" s="50">
        <f t="shared" si="197"/>
        <v>0</v>
      </c>
    </row>
    <row r="776" spans="1:40" s="39" customFormat="1" ht="103.5" hidden="1" outlineLevel="2">
      <c r="A776" s="62">
        <v>1162</v>
      </c>
      <c r="B776" s="62">
        <v>32003</v>
      </c>
      <c r="C776" s="63" t="s">
        <v>856</v>
      </c>
      <c r="D776" s="74"/>
      <c r="E776" s="95"/>
      <c r="F776" s="155"/>
      <c r="G776" s="155"/>
      <c r="H776" s="155"/>
      <c r="I776" s="154"/>
      <c r="J776" s="154"/>
      <c r="K776" s="143"/>
      <c r="L776" s="143"/>
      <c r="M776" s="143"/>
      <c r="N776" s="143"/>
      <c r="O776" s="143"/>
      <c r="P776" s="143"/>
      <c r="Q776" s="143"/>
      <c r="R776" s="143"/>
      <c r="S776" s="143"/>
      <c r="T776" s="143"/>
      <c r="U776" s="143"/>
      <c r="V776" s="143"/>
      <c r="W776" s="50">
        <f t="shared" si="196"/>
        <v>0</v>
      </c>
      <c r="AB776" s="50">
        <f>IFERROR(VLOOKUP(K776,'Վարկանիշային չափորոշիչներ'!$G$6:$GE$68,4,FALSE),0)</f>
        <v>0</v>
      </c>
      <c r="AC776" s="50">
        <f>IFERROR(VLOOKUP(L776,'Վարկանիշային չափորոշիչներ'!$G$6:$GE$68,4,FALSE),0)</f>
        <v>0</v>
      </c>
      <c r="AD776" s="50">
        <f>IFERROR(VLOOKUP(M776,'Վարկանիշային չափորոշիչներ'!$G$6:$GE$68,4,FALSE),0)</f>
        <v>0</v>
      </c>
      <c r="AE776" s="50">
        <f>IFERROR(VLOOKUP(N776,'Վարկանիշային չափորոշիչներ'!$G$6:$GE$68,4,FALSE),0)</f>
        <v>0</v>
      </c>
      <c r="AF776" s="50">
        <f>IFERROR(VLOOKUP(O776,'Վարկանիշային չափորոշիչներ'!$G$6:$GE$68,4,FALSE),0)</f>
        <v>0</v>
      </c>
      <c r="AG776" s="50">
        <f>IFERROR(VLOOKUP(P776,'Վարկանիշային չափորոշիչներ'!$G$6:$GE$68,4,FALSE),0)</f>
        <v>0</v>
      </c>
      <c r="AH776" s="50">
        <f>IFERROR(VLOOKUP(Q776,'Վարկանիշային չափորոշիչներ'!$G$6:$GE$68,4,FALSE),0)</f>
        <v>0</v>
      </c>
      <c r="AI776" s="50">
        <f>IFERROR(VLOOKUP(R776,'Վարկանիշային չափորոշիչներ'!$G$6:$GE$68,4,FALSE),0)</f>
        <v>0</v>
      </c>
      <c r="AJ776" s="50">
        <f>IFERROR(VLOOKUP(S776,'Վարկանիշային չափորոշիչներ'!$G$6:$GE$68,4,FALSE),0)</f>
        <v>0</v>
      </c>
      <c r="AK776" s="50">
        <f>IFERROR(VLOOKUP(T776,'Վարկանիշային չափորոշիչներ'!$G$6:$GE$68,4,FALSE),0)</f>
        <v>0</v>
      </c>
      <c r="AL776" s="50">
        <f>IFERROR(VLOOKUP(U776,'Վարկանիշային չափորոշիչներ'!$G$6:$GE$68,4,FALSE),0)</f>
        <v>0</v>
      </c>
      <c r="AM776" s="50">
        <f>IFERROR(VLOOKUP(V776,'Վարկանիշային չափորոշիչներ'!$G$6:$GE$68,4,FALSE),0)</f>
        <v>0</v>
      </c>
      <c r="AN776" s="50">
        <f t="shared" si="197"/>
        <v>0</v>
      </c>
    </row>
    <row r="777" spans="1:40" s="39" customFormat="1" ht="103.5" hidden="1" outlineLevel="2">
      <c r="A777" s="62">
        <v>1162</v>
      </c>
      <c r="B777" s="62">
        <v>32004</v>
      </c>
      <c r="C777" s="63" t="s">
        <v>857</v>
      </c>
      <c r="D777" s="74"/>
      <c r="E777" s="74"/>
      <c r="F777" s="152"/>
      <c r="G777" s="152"/>
      <c r="H777" s="152"/>
      <c r="I777" s="75"/>
      <c r="J777" s="75"/>
      <c r="K777" s="153"/>
      <c r="L777" s="153"/>
      <c r="M777" s="153"/>
      <c r="N777" s="153"/>
      <c r="O777" s="153"/>
      <c r="P777" s="153"/>
      <c r="Q777" s="153"/>
      <c r="R777" s="153"/>
      <c r="S777" s="153"/>
      <c r="T777" s="153"/>
      <c r="U777" s="153"/>
      <c r="V777" s="153"/>
      <c r="W777" s="50">
        <f t="shared" si="196"/>
        <v>0</v>
      </c>
      <c r="AB777" s="50">
        <f>IFERROR(VLOOKUP(K777,'Վարկանիշային չափորոշիչներ'!$G$6:$GE$68,4,FALSE),0)</f>
        <v>0</v>
      </c>
      <c r="AC777" s="50">
        <f>IFERROR(VLOOKUP(L777,'Վարկանիշային չափորոշիչներ'!$G$6:$GE$68,4,FALSE),0)</f>
        <v>0</v>
      </c>
      <c r="AD777" s="50">
        <f>IFERROR(VLOOKUP(M777,'Վարկանիշային չափորոշիչներ'!$G$6:$GE$68,4,FALSE),0)</f>
        <v>0</v>
      </c>
      <c r="AE777" s="50">
        <f>IFERROR(VLOOKUP(N777,'Վարկանիշային չափորոշիչներ'!$G$6:$GE$68,4,FALSE),0)</f>
        <v>0</v>
      </c>
      <c r="AF777" s="50">
        <f>IFERROR(VLOOKUP(O777,'Վարկանիշային չափորոշիչներ'!$G$6:$GE$68,4,FALSE),0)</f>
        <v>0</v>
      </c>
      <c r="AG777" s="50">
        <f>IFERROR(VLOOKUP(P777,'Վարկանիշային չափորոշիչներ'!$G$6:$GE$68,4,FALSE),0)</f>
        <v>0</v>
      </c>
      <c r="AH777" s="50">
        <f>IFERROR(VLOOKUP(Q777,'Վարկանիշային չափորոշիչներ'!$G$6:$GE$68,4,FALSE),0)</f>
        <v>0</v>
      </c>
      <c r="AI777" s="50">
        <f>IFERROR(VLOOKUP(R777,'Վարկանիշային չափորոշիչներ'!$G$6:$GE$68,4,FALSE),0)</f>
        <v>0</v>
      </c>
      <c r="AJ777" s="50">
        <f>IFERROR(VLOOKUP(S777,'Վարկանիշային չափորոշիչներ'!$G$6:$GE$68,4,FALSE),0)</f>
        <v>0</v>
      </c>
      <c r="AK777" s="50">
        <f>IFERROR(VLOOKUP(T777,'Վարկանիշային չափորոշիչներ'!$G$6:$GE$68,4,FALSE),0)</f>
        <v>0</v>
      </c>
      <c r="AL777" s="50">
        <f>IFERROR(VLOOKUP(U777,'Վարկանիշային չափորոշիչներ'!$G$6:$GE$68,4,FALSE),0)</f>
        <v>0</v>
      </c>
      <c r="AM777" s="50">
        <f>IFERROR(VLOOKUP(V777,'Վարկանիշային չափորոշիչներ'!$G$6:$GE$68,4,FALSE),0)</f>
        <v>0</v>
      </c>
      <c r="AN777" s="50">
        <f t="shared" si="197"/>
        <v>0</v>
      </c>
    </row>
    <row r="778" spans="1:40" s="39" customFormat="1" ht="51.75" hidden="1" outlineLevel="2">
      <c r="A778" s="62">
        <v>1162</v>
      </c>
      <c r="B778" s="62">
        <v>32005</v>
      </c>
      <c r="C778" s="63" t="s">
        <v>858</v>
      </c>
      <c r="D778" s="74"/>
      <c r="E778" s="74"/>
      <c r="F778" s="152"/>
      <c r="G778" s="152"/>
      <c r="H778" s="152"/>
      <c r="I778" s="75"/>
      <c r="J778" s="75"/>
      <c r="K778" s="153"/>
      <c r="L778" s="153"/>
      <c r="M778" s="153"/>
      <c r="N778" s="153"/>
      <c r="O778" s="153"/>
      <c r="P778" s="153"/>
      <c r="Q778" s="153"/>
      <c r="R778" s="153"/>
      <c r="S778" s="153"/>
      <c r="T778" s="153"/>
      <c r="U778" s="153"/>
      <c r="V778" s="153"/>
      <c r="W778" s="50">
        <f t="shared" si="196"/>
        <v>0</v>
      </c>
      <c r="AB778" s="50">
        <f>IFERROR(VLOOKUP(K778,'Վարկանիշային չափորոշիչներ'!$G$6:$GE$68,4,FALSE),0)</f>
        <v>0</v>
      </c>
      <c r="AC778" s="50">
        <f>IFERROR(VLOOKUP(L778,'Վարկանիշային չափորոշիչներ'!$G$6:$GE$68,4,FALSE),0)</f>
        <v>0</v>
      </c>
      <c r="AD778" s="50">
        <f>IFERROR(VLOOKUP(M778,'Վարկանիշային չափորոշիչներ'!$G$6:$GE$68,4,FALSE),0)</f>
        <v>0</v>
      </c>
      <c r="AE778" s="50">
        <f>IFERROR(VLOOKUP(N778,'Վարկանիշային չափորոշիչներ'!$G$6:$GE$68,4,FALSE),0)</f>
        <v>0</v>
      </c>
      <c r="AF778" s="50">
        <f>IFERROR(VLOOKUP(O778,'Վարկանիշային չափորոշիչներ'!$G$6:$GE$68,4,FALSE),0)</f>
        <v>0</v>
      </c>
      <c r="AG778" s="50">
        <f>IFERROR(VLOOKUP(P778,'Վարկանիշային չափորոշիչներ'!$G$6:$GE$68,4,FALSE),0)</f>
        <v>0</v>
      </c>
      <c r="AH778" s="50">
        <f>IFERROR(VLOOKUP(Q778,'Վարկանիշային չափորոշիչներ'!$G$6:$GE$68,4,FALSE),0)</f>
        <v>0</v>
      </c>
      <c r="AI778" s="50">
        <f>IFERROR(VLOOKUP(R778,'Վարկանիշային չափորոշիչներ'!$G$6:$GE$68,4,FALSE),0)</f>
        <v>0</v>
      </c>
      <c r="AJ778" s="50">
        <f>IFERROR(VLOOKUP(S778,'Վարկանիշային չափորոշիչներ'!$G$6:$GE$68,4,FALSE),0)</f>
        <v>0</v>
      </c>
      <c r="AK778" s="50">
        <f>IFERROR(VLOOKUP(T778,'Վարկանիշային չափորոշիչներ'!$G$6:$GE$68,4,FALSE),0)</f>
        <v>0</v>
      </c>
      <c r="AL778" s="50">
        <f>IFERROR(VLOOKUP(U778,'Վարկանիշային չափորոշիչներ'!$G$6:$GE$68,4,FALSE),0)</f>
        <v>0</v>
      </c>
      <c r="AM778" s="50">
        <f>IFERROR(VLOOKUP(V778,'Վարկանիշային չափորոշիչներ'!$G$6:$GE$68,4,FALSE),0)</f>
        <v>0</v>
      </c>
      <c r="AN778" s="50">
        <f t="shared" si="197"/>
        <v>0</v>
      </c>
    </row>
    <row r="779" spans="1:40" s="39" customFormat="1" ht="86.25" hidden="1" outlineLevel="2">
      <c r="A779" s="62">
        <v>1162</v>
      </c>
      <c r="B779" s="62">
        <v>31001</v>
      </c>
      <c r="C779" s="63" t="s">
        <v>859</v>
      </c>
      <c r="D779" s="74"/>
      <c r="E779" s="74"/>
      <c r="F779" s="152"/>
      <c r="G779" s="152"/>
      <c r="H779" s="152"/>
      <c r="I779" s="75"/>
      <c r="J779" s="75"/>
      <c r="K779" s="153"/>
      <c r="L779" s="153"/>
      <c r="M779" s="153"/>
      <c r="N779" s="153"/>
      <c r="O779" s="153"/>
      <c r="P779" s="153"/>
      <c r="Q779" s="153"/>
      <c r="R779" s="153"/>
      <c r="S779" s="153"/>
      <c r="T779" s="153"/>
      <c r="U779" s="153"/>
      <c r="V779" s="153"/>
      <c r="W779" s="50">
        <f t="shared" si="196"/>
        <v>0</v>
      </c>
      <c r="AB779" s="50">
        <f>IFERROR(VLOOKUP(K779,'Վարկանիշային չափորոշիչներ'!$G$6:$GE$68,4,FALSE),0)</f>
        <v>0</v>
      </c>
      <c r="AC779" s="50">
        <f>IFERROR(VLOOKUP(L779,'Վարկանիշային չափորոշիչներ'!$G$6:$GE$68,4,FALSE),0)</f>
        <v>0</v>
      </c>
      <c r="AD779" s="50">
        <f>IFERROR(VLOOKUP(M779,'Վարկանիշային չափորոշիչներ'!$G$6:$GE$68,4,FALSE),0)</f>
        <v>0</v>
      </c>
      <c r="AE779" s="50">
        <f>IFERROR(VLOOKUP(N779,'Վարկանիշային չափորոշիչներ'!$G$6:$GE$68,4,FALSE),0)</f>
        <v>0</v>
      </c>
      <c r="AF779" s="50">
        <f>IFERROR(VLOOKUP(O779,'Վարկանիշային չափորոշիչներ'!$G$6:$GE$68,4,FALSE),0)</f>
        <v>0</v>
      </c>
      <c r="AG779" s="50">
        <f>IFERROR(VLOOKUP(P779,'Վարկանիշային չափորոշիչներ'!$G$6:$GE$68,4,FALSE),0)</f>
        <v>0</v>
      </c>
      <c r="AH779" s="50">
        <f>IFERROR(VLOOKUP(Q779,'Վարկանիշային չափորոշիչներ'!$G$6:$GE$68,4,FALSE),0)</f>
        <v>0</v>
      </c>
      <c r="AI779" s="50">
        <f>IFERROR(VLOOKUP(R779,'Վարկանիշային չափորոշիչներ'!$G$6:$GE$68,4,FALSE),0)</f>
        <v>0</v>
      </c>
      <c r="AJ779" s="50">
        <f>IFERROR(VLOOKUP(S779,'Վարկանիշային չափորոշիչներ'!$G$6:$GE$68,4,FALSE),0)</f>
        <v>0</v>
      </c>
      <c r="AK779" s="50">
        <f>IFERROR(VLOOKUP(T779,'Վարկանիշային չափորոշիչներ'!$G$6:$GE$68,4,FALSE),0)</f>
        <v>0</v>
      </c>
      <c r="AL779" s="50">
        <f>IFERROR(VLOOKUP(U779,'Վարկանիշային չափորոշիչներ'!$G$6:$GE$68,4,FALSE),0)</f>
        <v>0</v>
      </c>
      <c r="AM779" s="50">
        <f>IFERROR(VLOOKUP(V779,'Վարկանիշային չափորոշիչներ'!$G$6:$GE$68,4,FALSE),0)</f>
        <v>0</v>
      </c>
      <c r="AN779" s="50">
        <f t="shared" si="197"/>
        <v>0</v>
      </c>
    </row>
    <row r="780" spans="1:40" s="39" customFormat="1" hidden="1" outlineLevel="1">
      <c r="A780" s="57">
        <v>1163</v>
      </c>
      <c r="B780" s="130"/>
      <c r="C780" s="121" t="s">
        <v>860</v>
      </c>
      <c r="D780" s="122">
        <f>SUM(D781:D794)</f>
        <v>0</v>
      </c>
      <c r="E780" s="122">
        <f>SUM(E781:E794)</f>
        <v>0</v>
      </c>
      <c r="F780" s="123">
        <f t="shared" ref="F780:H780" si="198">SUM(F781:F794)</f>
        <v>0</v>
      </c>
      <c r="G780" s="123">
        <f t="shared" si="198"/>
        <v>0</v>
      </c>
      <c r="H780" s="123">
        <f t="shared" si="198"/>
        <v>0</v>
      </c>
      <c r="I780" s="124" t="s">
        <v>74</v>
      </c>
      <c r="J780" s="124" t="s">
        <v>74</v>
      </c>
      <c r="K780" s="124" t="s">
        <v>74</v>
      </c>
      <c r="L780" s="124" t="s">
        <v>74</v>
      </c>
      <c r="M780" s="124" t="s">
        <v>74</v>
      </c>
      <c r="N780" s="124" t="s">
        <v>74</v>
      </c>
      <c r="O780" s="124" t="s">
        <v>74</v>
      </c>
      <c r="P780" s="124" t="s">
        <v>74</v>
      </c>
      <c r="Q780" s="124" t="s">
        <v>74</v>
      </c>
      <c r="R780" s="124" t="s">
        <v>74</v>
      </c>
      <c r="S780" s="124" t="s">
        <v>74</v>
      </c>
      <c r="T780" s="124" t="s">
        <v>74</v>
      </c>
      <c r="U780" s="124" t="s">
        <v>74</v>
      </c>
      <c r="V780" s="124" t="s">
        <v>74</v>
      </c>
      <c r="W780" s="61" t="s">
        <v>74</v>
      </c>
      <c r="AB780" s="50">
        <f>IFERROR(VLOOKUP(K780,'Վարկանիշային չափորոշիչներ'!$G$6:$GE$68,4,FALSE),0)</f>
        <v>0</v>
      </c>
      <c r="AC780" s="50">
        <f>IFERROR(VLOOKUP(L780,'Վարկանիշային չափորոշիչներ'!$G$6:$GE$68,4,FALSE),0)</f>
        <v>0</v>
      </c>
      <c r="AD780" s="50">
        <f>IFERROR(VLOOKUP(M780,'Վարկանիշային չափորոշիչներ'!$G$6:$GE$68,4,FALSE),0)</f>
        <v>0</v>
      </c>
      <c r="AE780" s="50">
        <f>IFERROR(VLOOKUP(N780,'Վարկանիշային չափորոշիչներ'!$G$6:$GE$68,4,FALSE),0)</f>
        <v>0</v>
      </c>
      <c r="AF780" s="50">
        <f>IFERROR(VLOOKUP(O780,'Վարկանիշային չափորոշիչներ'!$G$6:$GE$68,4,FALSE),0)</f>
        <v>0</v>
      </c>
      <c r="AG780" s="50">
        <f>IFERROR(VLOOKUP(P780,'Վարկանիշային չափորոշիչներ'!$G$6:$GE$68,4,FALSE),0)</f>
        <v>0</v>
      </c>
      <c r="AH780" s="50">
        <f>IFERROR(VLOOKUP(Q780,'Վարկանիշային չափորոշիչներ'!$G$6:$GE$68,4,FALSE),0)</f>
        <v>0</v>
      </c>
      <c r="AI780" s="50">
        <f>IFERROR(VLOOKUP(R780,'Վարկանիշային չափորոշիչներ'!$G$6:$GE$68,4,FALSE),0)</f>
        <v>0</v>
      </c>
      <c r="AJ780" s="50">
        <f>IFERROR(VLOOKUP(S780,'Վարկանիշային չափորոշիչներ'!$G$6:$GE$68,4,FALSE),0)</f>
        <v>0</v>
      </c>
      <c r="AK780" s="50">
        <f>IFERROR(VLOOKUP(T780,'Վարկանիշային չափորոշիչներ'!$G$6:$GE$68,4,FALSE),0)</f>
        <v>0</v>
      </c>
      <c r="AL780" s="50">
        <f>IFERROR(VLOOKUP(U780,'Վարկանիշային չափորոշիչներ'!$G$6:$GE$68,4,FALSE),0)</f>
        <v>0</v>
      </c>
      <c r="AM780" s="50">
        <f>IFERROR(VLOOKUP(V780,'Վարկանիշային չափորոշիչներ'!$G$6:$GE$68,4,FALSE),0)</f>
        <v>0</v>
      </c>
      <c r="AN780" s="50">
        <f t="shared" si="197"/>
        <v>0</v>
      </c>
    </row>
    <row r="781" spans="1:40" s="39" customFormat="1" ht="34.5" hidden="1" outlineLevel="2">
      <c r="A781" s="57">
        <v>1163</v>
      </c>
      <c r="B781" s="62">
        <v>11007</v>
      </c>
      <c r="C781" s="63" t="s">
        <v>861</v>
      </c>
      <c r="D781" s="64"/>
      <c r="E781" s="74"/>
      <c r="F781" s="152"/>
      <c r="G781" s="66"/>
      <c r="H781" s="152"/>
      <c r="I781" s="75"/>
      <c r="J781" s="75"/>
      <c r="K781" s="153"/>
      <c r="L781" s="153"/>
      <c r="M781" s="153"/>
      <c r="N781" s="153"/>
      <c r="O781" s="153"/>
      <c r="P781" s="153"/>
      <c r="Q781" s="153"/>
      <c r="R781" s="153"/>
      <c r="S781" s="153"/>
      <c r="T781" s="153"/>
      <c r="U781" s="153"/>
      <c r="V781" s="153"/>
      <c r="W781" s="50">
        <f t="shared" ref="W781:W794" si="199">AN781</f>
        <v>0</v>
      </c>
      <c r="AB781" s="50">
        <f>IFERROR(VLOOKUP(K781,'Վարկանիշային չափորոշիչներ'!$G$6:$GE$68,4,FALSE),0)</f>
        <v>0</v>
      </c>
      <c r="AC781" s="50">
        <f>IFERROR(VLOOKUP(L781,'Վարկանիշային չափորոշիչներ'!$G$6:$GE$68,4,FALSE),0)</f>
        <v>0</v>
      </c>
      <c r="AD781" s="50">
        <f>IFERROR(VLOOKUP(M781,'Վարկանիշային չափորոշիչներ'!$G$6:$GE$68,4,FALSE),0)</f>
        <v>0</v>
      </c>
      <c r="AE781" s="50">
        <f>IFERROR(VLOOKUP(N781,'Վարկանիշային չափորոշիչներ'!$G$6:$GE$68,4,FALSE),0)</f>
        <v>0</v>
      </c>
      <c r="AF781" s="50">
        <f>IFERROR(VLOOKUP(O781,'Վարկանիշային չափորոշիչներ'!$G$6:$GE$68,4,FALSE),0)</f>
        <v>0</v>
      </c>
      <c r="AG781" s="50">
        <f>IFERROR(VLOOKUP(P781,'Վարկանիշային չափորոշիչներ'!$G$6:$GE$68,4,FALSE),0)</f>
        <v>0</v>
      </c>
      <c r="AH781" s="50">
        <f>IFERROR(VLOOKUP(Q781,'Վարկանիշային չափորոշիչներ'!$G$6:$GE$68,4,FALSE),0)</f>
        <v>0</v>
      </c>
      <c r="AI781" s="50">
        <f>IFERROR(VLOOKUP(R781,'Վարկանիշային չափորոշիչներ'!$G$6:$GE$68,4,FALSE),0)</f>
        <v>0</v>
      </c>
      <c r="AJ781" s="50">
        <f>IFERROR(VLOOKUP(S781,'Վարկանիշային չափորոշիչներ'!$G$6:$GE$68,4,FALSE),0)</f>
        <v>0</v>
      </c>
      <c r="AK781" s="50">
        <f>IFERROR(VLOOKUP(T781,'Վարկանիշային չափորոշիչներ'!$G$6:$GE$68,4,FALSE),0)</f>
        <v>0</v>
      </c>
      <c r="AL781" s="50">
        <f>IFERROR(VLOOKUP(U781,'Վարկանիշային չափորոշիչներ'!$G$6:$GE$68,4,FALSE),0)</f>
        <v>0</v>
      </c>
      <c r="AM781" s="50">
        <f>IFERROR(VLOOKUP(V781,'Վարկանիշային չափորոշիչներ'!$G$6:$GE$68,4,FALSE),0)</f>
        <v>0</v>
      </c>
      <c r="AN781" s="50">
        <f t="shared" si="197"/>
        <v>0</v>
      </c>
    </row>
    <row r="782" spans="1:40" s="39" customFormat="1" ht="86.25" hidden="1" outlineLevel="2">
      <c r="A782" s="57">
        <v>1163</v>
      </c>
      <c r="B782" s="62">
        <v>11017</v>
      </c>
      <c r="C782" s="63" t="s">
        <v>862</v>
      </c>
      <c r="D782" s="64"/>
      <c r="E782" s="64"/>
      <c r="F782" s="118"/>
      <c r="G782" s="152"/>
      <c r="H782" s="152"/>
      <c r="I782" s="75"/>
      <c r="J782" s="75"/>
      <c r="K782" s="153"/>
      <c r="L782" s="153"/>
      <c r="M782" s="153"/>
      <c r="N782" s="153"/>
      <c r="O782" s="153"/>
      <c r="P782" s="153"/>
      <c r="Q782" s="153"/>
      <c r="R782" s="153"/>
      <c r="S782" s="153"/>
      <c r="T782" s="153"/>
      <c r="U782" s="153"/>
      <c r="V782" s="153"/>
      <c r="W782" s="50">
        <f t="shared" si="199"/>
        <v>0</v>
      </c>
      <c r="AB782" s="50">
        <f>IFERROR(VLOOKUP(K782,'Վարկանիշային չափորոշիչներ'!$G$6:$GE$68,4,FALSE),0)</f>
        <v>0</v>
      </c>
      <c r="AC782" s="50">
        <f>IFERROR(VLOOKUP(L782,'Վարկանիշային չափորոշիչներ'!$G$6:$GE$68,4,FALSE),0)</f>
        <v>0</v>
      </c>
      <c r="AD782" s="50">
        <f>IFERROR(VLOOKUP(M782,'Վարկանիշային չափորոշիչներ'!$G$6:$GE$68,4,FALSE),0)</f>
        <v>0</v>
      </c>
      <c r="AE782" s="50">
        <f>IFERROR(VLOOKUP(N782,'Վարկանիշային չափորոշիչներ'!$G$6:$GE$68,4,FALSE),0)</f>
        <v>0</v>
      </c>
      <c r="AF782" s="50">
        <f>IFERROR(VLOOKUP(O782,'Վարկանիշային չափորոշիչներ'!$G$6:$GE$68,4,FALSE),0)</f>
        <v>0</v>
      </c>
      <c r="AG782" s="50">
        <f>IFERROR(VLOOKUP(P782,'Վարկանիշային չափորոշիչներ'!$G$6:$GE$68,4,FALSE),0)</f>
        <v>0</v>
      </c>
      <c r="AH782" s="50">
        <f>IFERROR(VLOOKUP(Q782,'Վարկանիշային չափորոշիչներ'!$G$6:$GE$68,4,FALSE),0)</f>
        <v>0</v>
      </c>
      <c r="AI782" s="50">
        <f>IFERROR(VLOOKUP(R782,'Վարկանիշային չափորոշիչներ'!$G$6:$GE$68,4,FALSE),0)</f>
        <v>0</v>
      </c>
      <c r="AJ782" s="50">
        <f>IFERROR(VLOOKUP(S782,'Վարկանիշային չափորոշիչներ'!$G$6:$GE$68,4,FALSE),0)</f>
        <v>0</v>
      </c>
      <c r="AK782" s="50">
        <f>IFERROR(VLOOKUP(T782,'Վարկանիշային չափորոշիչներ'!$G$6:$GE$68,4,FALSE),0)</f>
        <v>0</v>
      </c>
      <c r="AL782" s="50">
        <f>IFERROR(VLOOKUP(U782,'Վարկանիշային չափորոշիչներ'!$G$6:$GE$68,4,FALSE),0)</f>
        <v>0</v>
      </c>
      <c r="AM782" s="50">
        <f>IFERROR(VLOOKUP(V782,'Վարկանիշային չափորոշիչներ'!$G$6:$GE$68,4,FALSE),0)</f>
        <v>0</v>
      </c>
      <c r="AN782" s="50">
        <f t="shared" si="197"/>
        <v>0</v>
      </c>
    </row>
    <row r="783" spans="1:40" s="39" customFormat="1" ht="86.25" hidden="1" outlineLevel="2">
      <c r="A783" s="57">
        <v>1163</v>
      </c>
      <c r="B783" s="62">
        <v>11018</v>
      </c>
      <c r="C783" s="63" t="s">
        <v>863</v>
      </c>
      <c r="D783" s="64"/>
      <c r="E783" s="64"/>
      <c r="F783" s="118"/>
      <c r="G783" s="66"/>
      <c r="H783" s="152"/>
      <c r="I783" s="75"/>
      <c r="J783" s="75"/>
      <c r="K783" s="153"/>
      <c r="L783" s="153"/>
      <c r="M783" s="153"/>
      <c r="N783" s="153"/>
      <c r="O783" s="153"/>
      <c r="P783" s="153"/>
      <c r="Q783" s="153"/>
      <c r="R783" s="153"/>
      <c r="S783" s="153"/>
      <c r="T783" s="153"/>
      <c r="U783" s="153"/>
      <c r="V783" s="153"/>
      <c r="W783" s="50">
        <f t="shared" si="199"/>
        <v>0</v>
      </c>
      <c r="AB783" s="50">
        <f>IFERROR(VLOOKUP(K783,'Վարկանիշային չափորոշիչներ'!$G$6:$GE$68,4,FALSE),0)</f>
        <v>0</v>
      </c>
      <c r="AC783" s="50">
        <f>IFERROR(VLOOKUP(L783,'Վարկանիշային չափորոշիչներ'!$G$6:$GE$68,4,FALSE),0)</f>
        <v>0</v>
      </c>
      <c r="AD783" s="50">
        <f>IFERROR(VLOOKUP(M783,'Վարկանիշային չափորոշիչներ'!$G$6:$GE$68,4,FALSE),0)</f>
        <v>0</v>
      </c>
      <c r="AE783" s="50">
        <f>IFERROR(VLOOKUP(N783,'Վարկանիշային չափորոշիչներ'!$G$6:$GE$68,4,FALSE),0)</f>
        <v>0</v>
      </c>
      <c r="AF783" s="50">
        <f>IFERROR(VLOOKUP(O783,'Վարկանիշային չափորոշիչներ'!$G$6:$GE$68,4,FALSE),0)</f>
        <v>0</v>
      </c>
      <c r="AG783" s="50">
        <f>IFERROR(VLOOKUP(P783,'Վարկանիշային չափորոշիչներ'!$G$6:$GE$68,4,FALSE),0)</f>
        <v>0</v>
      </c>
      <c r="AH783" s="50">
        <f>IFERROR(VLOOKUP(Q783,'Վարկանիշային չափորոշիչներ'!$G$6:$GE$68,4,FALSE),0)</f>
        <v>0</v>
      </c>
      <c r="AI783" s="50">
        <f>IFERROR(VLOOKUP(R783,'Վարկանիշային չափորոշիչներ'!$G$6:$GE$68,4,FALSE),0)</f>
        <v>0</v>
      </c>
      <c r="AJ783" s="50">
        <f>IFERROR(VLOOKUP(S783,'Վարկանիշային չափորոշիչներ'!$G$6:$GE$68,4,FALSE),0)</f>
        <v>0</v>
      </c>
      <c r="AK783" s="50">
        <f>IFERROR(VLOOKUP(T783,'Վարկանիշային չափորոշիչներ'!$G$6:$GE$68,4,FALSE),0)</f>
        <v>0</v>
      </c>
      <c r="AL783" s="50">
        <f>IFERROR(VLOOKUP(U783,'Վարկանիշային չափորոշիչներ'!$G$6:$GE$68,4,FALSE),0)</f>
        <v>0</v>
      </c>
      <c r="AM783" s="50">
        <f>IFERROR(VLOOKUP(V783,'Վարկանիշային չափորոշիչներ'!$G$6:$GE$68,4,FALSE),0)</f>
        <v>0</v>
      </c>
      <c r="AN783" s="50">
        <f t="shared" si="197"/>
        <v>0</v>
      </c>
    </row>
    <row r="784" spans="1:40" s="39" customFormat="1" ht="86.25" hidden="1" outlineLevel="2">
      <c r="A784" s="57">
        <v>1163</v>
      </c>
      <c r="B784" s="62">
        <v>11019</v>
      </c>
      <c r="C784" s="63" t="s">
        <v>864</v>
      </c>
      <c r="D784" s="64"/>
      <c r="E784" s="64"/>
      <c r="F784" s="118"/>
      <c r="G784" s="66"/>
      <c r="H784" s="152"/>
      <c r="I784" s="75"/>
      <c r="J784" s="75"/>
      <c r="K784" s="153"/>
      <c r="L784" s="153"/>
      <c r="M784" s="153"/>
      <c r="N784" s="153"/>
      <c r="O784" s="153"/>
      <c r="P784" s="153"/>
      <c r="Q784" s="153"/>
      <c r="R784" s="153"/>
      <c r="S784" s="153"/>
      <c r="T784" s="153"/>
      <c r="U784" s="153"/>
      <c r="V784" s="153"/>
      <c r="W784" s="50">
        <f t="shared" si="199"/>
        <v>0</v>
      </c>
      <c r="AB784" s="50">
        <f>IFERROR(VLOOKUP(K784,'Վարկանիշային չափորոշիչներ'!$G$6:$GE$68,4,FALSE),0)</f>
        <v>0</v>
      </c>
      <c r="AC784" s="50">
        <f>IFERROR(VLOOKUP(L784,'Վարկանիշային չափորոշիչներ'!$G$6:$GE$68,4,FALSE),0)</f>
        <v>0</v>
      </c>
      <c r="AD784" s="50">
        <f>IFERROR(VLOOKUP(M784,'Վարկանիշային չափորոշիչներ'!$G$6:$GE$68,4,FALSE),0)</f>
        <v>0</v>
      </c>
      <c r="AE784" s="50">
        <f>IFERROR(VLOOKUP(N784,'Վարկանիշային չափորոշիչներ'!$G$6:$GE$68,4,FALSE),0)</f>
        <v>0</v>
      </c>
      <c r="AF784" s="50">
        <f>IFERROR(VLOOKUP(O784,'Վարկանիշային չափորոշիչներ'!$G$6:$GE$68,4,FALSE),0)</f>
        <v>0</v>
      </c>
      <c r="AG784" s="50">
        <f>IFERROR(VLOOKUP(P784,'Վարկանիշային չափորոշիչներ'!$G$6:$GE$68,4,FALSE),0)</f>
        <v>0</v>
      </c>
      <c r="AH784" s="50">
        <f>IFERROR(VLOOKUP(Q784,'Վարկանիշային չափորոշիչներ'!$G$6:$GE$68,4,FALSE),0)</f>
        <v>0</v>
      </c>
      <c r="AI784" s="50">
        <f>IFERROR(VLOOKUP(R784,'Վարկանիշային չափորոշիչներ'!$G$6:$GE$68,4,FALSE),0)</f>
        <v>0</v>
      </c>
      <c r="AJ784" s="50">
        <f>IFERROR(VLOOKUP(S784,'Վարկանիշային չափորոշիչներ'!$G$6:$GE$68,4,FALSE),0)</f>
        <v>0</v>
      </c>
      <c r="AK784" s="50">
        <f>IFERROR(VLOOKUP(T784,'Վարկանիշային չափորոշիչներ'!$G$6:$GE$68,4,FALSE),0)</f>
        <v>0</v>
      </c>
      <c r="AL784" s="50">
        <f>IFERROR(VLOOKUP(U784,'Վարկանիշային չափորոշիչներ'!$G$6:$GE$68,4,FALSE),0)</f>
        <v>0</v>
      </c>
      <c r="AM784" s="50">
        <f>IFERROR(VLOOKUP(V784,'Վարկանիշային չափորոշիչներ'!$G$6:$GE$68,4,FALSE),0)</f>
        <v>0</v>
      </c>
      <c r="AN784" s="50">
        <f t="shared" si="197"/>
        <v>0</v>
      </c>
    </row>
    <row r="785" spans="1:40" s="39" customFormat="1" ht="69" hidden="1" outlineLevel="2">
      <c r="A785" s="57">
        <v>1163</v>
      </c>
      <c r="B785" s="62">
        <v>11020</v>
      </c>
      <c r="C785" s="63" t="s">
        <v>865</v>
      </c>
      <c r="D785" s="64"/>
      <c r="E785" s="64"/>
      <c r="F785" s="118"/>
      <c r="G785" s="66"/>
      <c r="H785" s="152"/>
      <c r="I785" s="75"/>
      <c r="J785" s="75"/>
      <c r="K785" s="153"/>
      <c r="L785" s="153"/>
      <c r="M785" s="153"/>
      <c r="N785" s="153"/>
      <c r="O785" s="153"/>
      <c r="P785" s="153"/>
      <c r="Q785" s="153"/>
      <c r="R785" s="153"/>
      <c r="S785" s="153"/>
      <c r="T785" s="153"/>
      <c r="U785" s="153"/>
      <c r="V785" s="153"/>
      <c r="W785" s="50">
        <f t="shared" si="199"/>
        <v>0</v>
      </c>
      <c r="AB785" s="50">
        <f>IFERROR(VLOOKUP(K785,'Վարկանիշային չափորոշիչներ'!$G$6:$GE$68,4,FALSE),0)</f>
        <v>0</v>
      </c>
      <c r="AC785" s="50">
        <f>IFERROR(VLOOKUP(L785,'Վարկանիշային չափորոշիչներ'!$G$6:$GE$68,4,FALSE),0)</f>
        <v>0</v>
      </c>
      <c r="AD785" s="50">
        <f>IFERROR(VLOOKUP(M785,'Վարկանիշային չափորոշիչներ'!$G$6:$GE$68,4,FALSE),0)</f>
        <v>0</v>
      </c>
      <c r="AE785" s="50">
        <f>IFERROR(VLOOKUP(N785,'Վարկանիշային չափորոշիչներ'!$G$6:$GE$68,4,FALSE),0)</f>
        <v>0</v>
      </c>
      <c r="AF785" s="50">
        <f>IFERROR(VLOOKUP(O785,'Վարկանիշային չափորոշիչներ'!$G$6:$GE$68,4,FALSE),0)</f>
        <v>0</v>
      </c>
      <c r="AG785" s="50">
        <f>IFERROR(VLOOKUP(P785,'Վարկանիշային չափորոշիչներ'!$G$6:$GE$68,4,FALSE),0)</f>
        <v>0</v>
      </c>
      <c r="AH785" s="50">
        <f>IFERROR(VLOOKUP(Q785,'Վարկանիշային չափորոշիչներ'!$G$6:$GE$68,4,FALSE),0)</f>
        <v>0</v>
      </c>
      <c r="AI785" s="50">
        <f>IFERROR(VLOOKUP(R785,'Վարկանիշային չափորոշիչներ'!$G$6:$GE$68,4,FALSE),0)</f>
        <v>0</v>
      </c>
      <c r="AJ785" s="50">
        <f>IFERROR(VLOOKUP(S785,'Վարկանիշային չափորոշիչներ'!$G$6:$GE$68,4,FALSE),0)</f>
        <v>0</v>
      </c>
      <c r="AK785" s="50">
        <f>IFERROR(VLOOKUP(T785,'Վարկանիշային չափորոշիչներ'!$G$6:$GE$68,4,FALSE),0)</f>
        <v>0</v>
      </c>
      <c r="AL785" s="50">
        <f>IFERROR(VLOOKUP(U785,'Վարկանիշային չափորոշիչներ'!$G$6:$GE$68,4,FALSE),0)</f>
        <v>0</v>
      </c>
      <c r="AM785" s="50">
        <f>IFERROR(VLOOKUP(V785,'Վարկանիշային չափորոշիչներ'!$G$6:$GE$68,4,FALSE),0)</f>
        <v>0</v>
      </c>
      <c r="AN785" s="50">
        <f t="shared" si="197"/>
        <v>0</v>
      </c>
    </row>
    <row r="786" spans="1:40" s="39" customFormat="1" ht="69" hidden="1" outlineLevel="2">
      <c r="A786" s="57">
        <v>1163</v>
      </c>
      <c r="B786" s="62">
        <v>11021</v>
      </c>
      <c r="C786" s="63" t="s">
        <v>866</v>
      </c>
      <c r="D786" s="64"/>
      <c r="E786" s="64"/>
      <c r="F786" s="118"/>
      <c r="G786" s="66"/>
      <c r="H786" s="152"/>
      <c r="I786" s="75"/>
      <c r="J786" s="75"/>
      <c r="K786" s="153"/>
      <c r="L786" s="153"/>
      <c r="M786" s="153"/>
      <c r="N786" s="153"/>
      <c r="O786" s="153"/>
      <c r="P786" s="153"/>
      <c r="Q786" s="153"/>
      <c r="R786" s="153"/>
      <c r="S786" s="153"/>
      <c r="T786" s="153"/>
      <c r="U786" s="153"/>
      <c r="V786" s="153"/>
      <c r="W786" s="50">
        <f t="shared" si="199"/>
        <v>0</v>
      </c>
      <c r="AB786" s="50">
        <f>IFERROR(VLOOKUP(K786,'Վարկանիշային չափորոշիչներ'!$G$6:$GE$68,4,FALSE),0)</f>
        <v>0</v>
      </c>
      <c r="AC786" s="50">
        <f>IFERROR(VLOOKUP(L786,'Վարկանիշային չափորոշիչներ'!$G$6:$GE$68,4,FALSE),0)</f>
        <v>0</v>
      </c>
      <c r="AD786" s="50">
        <f>IFERROR(VLOOKUP(M786,'Վարկանիշային չափորոշիչներ'!$G$6:$GE$68,4,FALSE),0)</f>
        <v>0</v>
      </c>
      <c r="AE786" s="50">
        <f>IFERROR(VLOOKUP(N786,'Վարկանիշային չափորոշիչներ'!$G$6:$GE$68,4,FALSE),0)</f>
        <v>0</v>
      </c>
      <c r="AF786" s="50">
        <f>IFERROR(VLOOKUP(O786,'Վարկանիշային չափորոշիչներ'!$G$6:$GE$68,4,FALSE),0)</f>
        <v>0</v>
      </c>
      <c r="AG786" s="50">
        <f>IFERROR(VLOOKUP(P786,'Վարկանիշային չափորոշիչներ'!$G$6:$GE$68,4,FALSE),0)</f>
        <v>0</v>
      </c>
      <c r="AH786" s="50">
        <f>IFERROR(VLOOKUP(Q786,'Վարկանիշային չափորոշիչներ'!$G$6:$GE$68,4,FALSE),0)</f>
        <v>0</v>
      </c>
      <c r="AI786" s="50">
        <f>IFERROR(VLOOKUP(R786,'Վարկանիշային չափորոշիչներ'!$G$6:$GE$68,4,FALSE),0)</f>
        <v>0</v>
      </c>
      <c r="AJ786" s="50">
        <f>IFERROR(VLOOKUP(S786,'Վարկանիշային չափորոշիչներ'!$G$6:$GE$68,4,FALSE),0)</f>
        <v>0</v>
      </c>
      <c r="AK786" s="50">
        <f>IFERROR(VLOOKUP(T786,'Վարկանիշային չափորոշիչներ'!$G$6:$GE$68,4,FALSE),0)</f>
        <v>0</v>
      </c>
      <c r="AL786" s="50">
        <f>IFERROR(VLOOKUP(U786,'Վարկանիշային չափորոշիչներ'!$G$6:$GE$68,4,FALSE),0)</f>
        <v>0</v>
      </c>
      <c r="AM786" s="50">
        <f>IFERROR(VLOOKUP(V786,'Վարկանիշային չափորոշիչներ'!$G$6:$GE$68,4,FALSE),0)</f>
        <v>0</v>
      </c>
      <c r="AN786" s="50">
        <f t="shared" si="197"/>
        <v>0</v>
      </c>
    </row>
    <row r="787" spans="1:40" s="39" customFormat="1" ht="34.5" hidden="1" outlineLevel="2">
      <c r="A787" s="57">
        <v>1163</v>
      </c>
      <c r="B787" s="62">
        <v>11022</v>
      </c>
      <c r="C787" s="63" t="s">
        <v>867</v>
      </c>
      <c r="D787" s="64"/>
      <c r="E787" s="64"/>
      <c r="F787" s="118"/>
      <c r="G787" s="66"/>
      <c r="H787" s="152"/>
      <c r="I787" s="75"/>
      <c r="J787" s="75"/>
      <c r="K787" s="153"/>
      <c r="L787" s="153"/>
      <c r="M787" s="153"/>
      <c r="N787" s="153"/>
      <c r="O787" s="153"/>
      <c r="P787" s="153"/>
      <c r="Q787" s="153"/>
      <c r="R787" s="153"/>
      <c r="S787" s="153"/>
      <c r="T787" s="153"/>
      <c r="U787" s="153"/>
      <c r="V787" s="153"/>
      <c r="W787" s="50">
        <f t="shared" si="199"/>
        <v>0</v>
      </c>
      <c r="AB787" s="50">
        <f>IFERROR(VLOOKUP(K787,'Վարկանիշային չափորոշիչներ'!$G$6:$GE$68,4,FALSE),0)</f>
        <v>0</v>
      </c>
      <c r="AC787" s="50">
        <f>IFERROR(VLOOKUP(L787,'Վարկանիշային չափորոշիչներ'!$G$6:$GE$68,4,FALSE),0)</f>
        <v>0</v>
      </c>
      <c r="AD787" s="50">
        <f>IFERROR(VLOOKUP(M787,'Վարկանիշային չափորոշիչներ'!$G$6:$GE$68,4,FALSE),0)</f>
        <v>0</v>
      </c>
      <c r="AE787" s="50">
        <f>IFERROR(VLOOKUP(N787,'Վարկանիշային չափորոշիչներ'!$G$6:$GE$68,4,FALSE),0)</f>
        <v>0</v>
      </c>
      <c r="AF787" s="50">
        <f>IFERROR(VLOOKUP(O787,'Վարկանիշային չափորոշիչներ'!$G$6:$GE$68,4,FALSE),0)</f>
        <v>0</v>
      </c>
      <c r="AG787" s="50">
        <f>IFERROR(VLOOKUP(P787,'Վարկանիշային չափորոշիչներ'!$G$6:$GE$68,4,FALSE),0)</f>
        <v>0</v>
      </c>
      <c r="AH787" s="50">
        <f>IFERROR(VLOOKUP(Q787,'Վարկանիշային չափորոշիչներ'!$G$6:$GE$68,4,FALSE),0)</f>
        <v>0</v>
      </c>
      <c r="AI787" s="50">
        <f>IFERROR(VLOOKUP(R787,'Վարկանիշային չափորոշիչներ'!$G$6:$GE$68,4,FALSE),0)</f>
        <v>0</v>
      </c>
      <c r="AJ787" s="50">
        <f>IFERROR(VLOOKUP(S787,'Վարկանիշային չափորոշիչներ'!$G$6:$GE$68,4,FALSE),0)</f>
        <v>0</v>
      </c>
      <c r="AK787" s="50">
        <f>IFERROR(VLOOKUP(T787,'Վարկանիշային չափորոշիչներ'!$G$6:$GE$68,4,FALSE),0)</f>
        <v>0</v>
      </c>
      <c r="AL787" s="50">
        <f>IFERROR(VLOOKUP(U787,'Վարկանիշային չափորոշիչներ'!$G$6:$GE$68,4,FALSE),0)</f>
        <v>0</v>
      </c>
      <c r="AM787" s="50">
        <f>IFERROR(VLOOKUP(V787,'Վարկանիշային չափորոշիչներ'!$G$6:$GE$68,4,FALSE),0)</f>
        <v>0</v>
      </c>
      <c r="AN787" s="50">
        <f t="shared" si="197"/>
        <v>0</v>
      </c>
    </row>
    <row r="788" spans="1:40" s="39" customFormat="1" ht="69" hidden="1" outlineLevel="2">
      <c r="A788" s="57">
        <v>1163</v>
      </c>
      <c r="B788" s="62">
        <v>11023</v>
      </c>
      <c r="C788" s="63" t="s">
        <v>868</v>
      </c>
      <c r="D788" s="64"/>
      <c r="E788" s="64"/>
      <c r="F788" s="118"/>
      <c r="G788" s="66"/>
      <c r="H788" s="152"/>
      <c r="I788" s="75"/>
      <c r="J788" s="75"/>
      <c r="K788" s="153"/>
      <c r="L788" s="153"/>
      <c r="M788" s="153"/>
      <c r="N788" s="153"/>
      <c r="O788" s="153"/>
      <c r="P788" s="153"/>
      <c r="Q788" s="153"/>
      <c r="R788" s="153"/>
      <c r="S788" s="153"/>
      <c r="T788" s="153"/>
      <c r="U788" s="153"/>
      <c r="V788" s="153"/>
      <c r="W788" s="50">
        <f t="shared" si="199"/>
        <v>0</v>
      </c>
      <c r="AB788" s="50">
        <f>IFERROR(VLOOKUP(K788,'Վարկանիշային չափորոշիչներ'!$G$6:$GE$68,4,FALSE),0)</f>
        <v>0</v>
      </c>
      <c r="AC788" s="50">
        <f>IFERROR(VLOOKUP(L788,'Վարկանիշային չափորոշիչներ'!$G$6:$GE$68,4,FALSE),0)</f>
        <v>0</v>
      </c>
      <c r="AD788" s="50">
        <f>IFERROR(VLOOKUP(M788,'Վարկանիշային չափորոշիչներ'!$G$6:$GE$68,4,FALSE),0)</f>
        <v>0</v>
      </c>
      <c r="AE788" s="50">
        <f>IFERROR(VLOOKUP(N788,'Վարկանիշային չափորոշիչներ'!$G$6:$GE$68,4,FALSE),0)</f>
        <v>0</v>
      </c>
      <c r="AF788" s="50">
        <f>IFERROR(VLOOKUP(O788,'Վարկանիշային չափորոշիչներ'!$G$6:$GE$68,4,FALSE),0)</f>
        <v>0</v>
      </c>
      <c r="AG788" s="50">
        <f>IFERROR(VLOOKUP(P788,'Վարկանիշային չափորոշիչներ'!$G$6:$GE$68,4,FALSE),0)</f>
        <v>0</v>
      </c>
      <c r="AH788" s="50">
        <f>IFERROR(VLOOKUP(Q788,'Վարկանիշային չափորոշիչներ'!$G$6:$GE$68,4,FALSE),0)</f>
        <v>0</v>
      </c>
      <c r="AI788" s="50">
        <f>IFERROR(VLOOKUP(R788,'Վարկանիշային չափորոշիչներ'!$G$6:$GE$68,4,FALSE),0)</f>
        <v>0</v>
      </c>
      <c r="AJ788" s="50">
        <f>IFERROR(VLOOKUP(S788,'Վարկանիշային չափորոշիչներ'!$G$6:$GE$68,4,FALSE),0)</f>
        <v>0</v>
      </c>
      <c r="AK788" s="50">
        <f>IFERROR(VLOOKUP(T788,'Վարկանիշային չափորոշիչներ'!$G$6:$GE$68,4,FALSE),0)</f>
        <v>0</v>
      </c>
      <c r="AL788" s="50">
        <f>IFERROR(VLOOKUP(U788,'Վարկանիշային չափորոշիչներ'!$G$6:$GE$68,4,FALSE),0)</f>
        <v>0</v>
      </c>
      <c r="AM788" s="50">
        <f>IFERROR(VLOOKUP(V788,'Վարկանիշային չափորոշիչներ'!$G$6:$GE$68,4,FALSE),0)</f>
        <v>0</v>
      </c>
      <c r="AN788" s="50">
        <f t="shared" si="197"/>
        <v>0</v>
      </c>
    </row>
    <row r="789" spans="1:40" s="39" customFormat="1" ht="69" hidden="1" outlineLevel="2">
      <c r="A789" s="57">
        <v>1163</v>
      </c>
      <c r="B789" s="62">
        <v>11024</v>
      </c>
      <c r="C789" s="63" t="s">
        <v>869</v>
      </c>
      <c r="D789" s="117"/>
      <c r="E789" s="96"/>
      <c r="F789" s="118"/>
      <c r="G789" s="66"/>
      <c r="H789" s="152"/>
      <c r="I789" s="75"/>
      <c r="J789" s="75"/>
      <c r="K789" s="153"/>
      <c r="L789" s="153"/>
      <c r="M789" s="153"/>
      <c r="N789" s="153"/>
      <c r="O789" s="153"/>
      <c r="P789" s="153"/>
      <c r="Q789" s="153"/>
      <c r="R789" s="153"/>
      <c r="S789" s="153"/>
      <c r="T789" s="153"/>
      <c r="U789" s="153"/>
      <c r="V789" s="153"/>
      <c r="W789" s="50">
        <f t="shared" si="199"/>
        <v>0</v>
      </c>
      <c r="AB789" s="50">
        <f>IFERROR(VLOOKUP(K789,'Վարկանիշային չափորոշիչներ'!$G$6:$GE$68,4,FALSE),0)</f>
        <v>0</v>
      </c>
      <c r="AC789" s="50">
        <f>IFERROR(VLOOKUP(L789,'Վարկանիշային չափորոշիչներ'!$G$6:$GE$68,4,FALSE),0)</f>
        <v>0</v>
      </c>
      <c r="AD789" s="50">
        <f>IFERROR(VLOOKUP(M789,'Վարկանիշային չափորոշիչներ'!$G$6:$GE$68,4,FALSE),0)</f>
        <v>0</v>
      </c>
      <c r="AE789" s="50">
        <f>IFERROR(VLOOKUP(N789,'Վարկանիշային չափորոշիչներ'!$G$6:$GE$68,4,FALSE),0)</f>
        <v>0</v>
      </c>
      <c r="AF789" s="50">
        <f>IFERROR(VLOOKUP(O789,'Վարկանիշային չափորոշիչներ'!$G$6:$GE$68,4,FALSE),0)</f>
        <v>0</v>
      </c>
      <c r="AG789" s="50">
        <f>IFERROR(VLOOKUP(P789,'Վարկանիշային չափորոշիչներ'!$G$6:$GE$68,4,FALSE),0)</f>
        <v>0</v>
      </c>
      <c r="AH789" s="50">
        <f>IFERROR(VLOOKUP(Q789,'Վարկանիշային չափորոշիչներ'!$G$6:$GE$68,4,FALSE),0)</f>
        <v>0</v>
      </c>
      <c r="AI789" s="50">
        <f>IFERROR(VLOOKUP(R789,'Վարկանիշային չափորոշիչներ'!$G$6:$GE$68,4,FALSE),0)</f>
        <v>0</v>
      </c>
      <c r="AJ789" s="50">
        <f>IFERROR(VLOOKUP(S789,'Վարկանիշային չափորոշիչներ'!$G$6:$GE$68,4,FALSE),0)</f>
        <v>0</v>
      </c>
      <c r="AK789" s="50">
        <f>IFERROR(VLOOKUP(T789,'Վարկանիշային չափորոշիչներ'!$G$6:$GE$68,4,FALSE),0)</f>
        <v>0</v>
      </c>
      <c r="AL789" s="50">
        <f>IFERROR(VLOOKUP(U789,'Վարկանիշային չափորոշիչներ'!$G$6:$GE$68,4,FALSE),0)</f>
        <v>0</v>
      </c>
      <c r="AM789" s="50">
        <f>IFERROR(VLOOKUP(V789,'Վարկանիշային չափորոշիչներ'!$G$6:$GE$68,4,FALSE),0)</f>
        <v>0</v>
      </c>
      <c r="AN789" s="50">
        <f t="shared" si="197"/>
        <v>0</v>
      </c>
    </row>
    <row r="790" spans="1:40" s="131" customFormat="1" ht="69" hidden="1" outlineLevel="2">
      <c r="A790" s="57">
        <v>1163</v>
      </c>
      <c r="B790" s="62">
        <v>12001</v>
      </c>
      <c r="C790" s="63" t="s">
        <v>870</v>
      </c>
      <c r="D790" s="64"/>
      <c r="E790" s="64"/>
      <c r="F790" s="118"/>
      <c r="G790" s="152"/>
      <c r="H790" s="152"/>
      <c r="I790" s="75"/>
      <c r="J790" s="75"/>
      <c r="K790" s="153"/>
      <c r="L790" s="153"/>
      <c r="M790" s="153"/>
      <c r="N790" s="153"/>
      <c r="O790" s="153"/>
      <c r="P790" s="153"/>
      <c r="Q790" s="153"/>
      <c r="R790" s="153"/>
      <c r="S790" s="153"/>
      <c r="T790" s="153"/>
      <c r="U790" s="153"/>
      <c r="V790" s="153"/>
      <c r="W790" s="50">
        <f t="shared" si="199"/>
        <v>0</v>
      </c>
      <c r="AB790" s="50">
        <f>IFERROR(VLOOKUP(K790,'Վարկանիշային չափորոշիչներ'!$G$6:$GE$68,4,FALSE),0)</f>
        <v>0</v>
      </c>
      <c r="AC790" s="50">
        <f>IFERROR(VLOOKUP(L790,'Վարկանիշային չափորոշիչներ'!$G$6:$GE$68,4,FALSE),0)</f>
        <v>0</v>
      </c>
      <c r="AD790" s="50">
        <f>IFERROR(VLOOKUP(M790,'Վարկանիշային չափորոշիչներ'!$G$6:$GE$68,4,FALSE),0)</f>
        <v>0</v>
      </c>
      <c r="AE790" s="50">
        <f>IFERROR(VLOOKUP(N790,'Վարկանիշային չափորոշիչներ'!$G$6:$GE$68,4,FALSE),0)</f>
        <v>0</v>
      </c>
      <c r="AF790" s="50">
        <f>IFERROR(VLOOKUP(O790,'Վարկանիշային չափորոշիչներ'!$G$6:$GE$68,4,FALSE),0)</f>
        <v>0</v>
      </c>
      <c r="AG790" s="50">
        <f>IFERROR(VLOOKUP(P790,'Վարկանիշային չափորոշիչներ'!$G$6:$GE$68,4,FALSE),0)</f>
        <v>0</v>
      </c>
      <c r="AH790" s="50">
        <f>IFERROR(VLOOKUP(Q790,'Վարկանիշային չափորոշիչներ'!$G$6:$GE$68,4,FALSE),0)</f>
        <v>0</v>
      </c>
      <c r="AI790" s="50">
        <f>IFERROR(VLOOKUP(R790,'Վարկանիշային չափորոշիչներ'!$G$6:$GE$68,4,FALSE),0)</f>
        <v>0</v>
      </c>
      <c r="AJ790" s="50">
        <f>IFERROR(VLOOKUP(S790,'Վարկանիշային չափորոշիչներ'!$G$6:$GE$68,4,FALSE),0)</f>
        <v>0</v>
      </c>
      <c r="AK790" s="50">
        <f>IFERROR(VLOOKUP(T790,'Վարկանիշային չափորոշիչներ'!$G$6:$GE$68,4,FALSE),0)</f>
        <v>0</v>
      </c>
      <c r="AL790" s="50">
        <f>IFERROR(VLOOKUP(U790,'Վարկանիշային չափորոշիչներ'!$G$6:$GE$68,4,FALSE),0)</f>
        <v>0</v>
      </c>
      <c r="AM790" s="50">
        <f>IFERROR(VLOOKUP(V790,'Վարկանիշային չափորոշիչներ'!$G$6:$GE$68,4,FALSE),0)</f>
        <v>0</v>
      </c>
      <c r="AN790" s="50">
        <f t="shared" si="197"/>
        <v>0</v>
      </c>
    </row>
    <row r="791" spans="1:40" s="131" customFormat="1" ht="34.5" hidden="1" outlineLevel="2">
      <c r="A791" s="57">
        <v>1163</v>
      </c>
      <c r="B791" s="62">
        <v>32001</v>
      </c>
      <c r="C791" s="63" t="s">
        <v>871</v>
      </c>
      <c r="D791" s="64"/>
      <c r="E791" s="64"/>
      <c r="F791" s="152"/>
      <c r="G791" s="152"/>
      <c r="H791" s="152"/>
      <c r="I791" s="75"/>
      <c r="J791" s="75"/>
      <c r="K791" s="153"/>
      <c r="L791" s="153"/>
      <c r="M791" s="153"/>
      <c r="N791" s="153"/>
      <c r="O791" s="153"/>
      <c r="P791" s="153"/>
      <c r="Q791" s="153"/>
      <c r="R791" s="153"/>
      <c r="S791" s="153"/>
      <c r="T791" s="153"/>
      <c r="U791" s="153"/>
      <c r="V791" s="153"/>
      <c r="W791" s="50">
        <f t="shared" si="199"/>
        <v>0</v>
      </c>
      <c r="AB791" s="50">
        <f>IFERROR(VLOOKUP(K791,'Վարկանիշային չափորոշիչներ'!$G$6:$GE$68,4,FALSE),0)</f>
        <v>0</v>
      </c>
      <c r="AC791" s="50">
        <f>IFERROR(VLOOKUP(L791,'Վարկանիշային չափորոշիչներ'!$G$6:$GE$68,4,FALSE),0)</f>
        <v>0</v>
      </c>
      <c r="AD791" s="50">
        <f>IFERROR(VLOOKUP(M791,'Վարկանիշային չափորոշիչներ'!$G$6:$GE$68,4,FALSE),0)</f>
        <v>0</v>
      </c>
      <c r="AE791" s="50">
        <f>IFERROR(VLOOKUP(N791,'Վարկանիշային չափորոշիչներ'!$G$6:$GE$68,4,FALSE),0)</f>
        <v>0</v>
      </c>
      <c r="AF791" s="50">
        <f>IFERROR(VLOOKUP(O791,'Վարկանիշային չափորոշիչներ'!$G$6:$GE$68,4,FALSE),0)</f>
        <v>0</v>
      </c>
      <c r="AG791" s="50">
        <f>IFERROR(VLOOKUP(P791,'Վարկանիշային չափորոշիչներ'!$G$6:$GE$68,4,FALSE),0)</f>
        <v>0</v>
      </c>
      <c r="AH791" s="50">
        <f>IFERROR(VLOOKUP(Q791,'Վարկանիշային չափորոշիչներ'!$G$6:$GE$68,4,FALSE),0)</f>
        <v>0</v>
      </c>
      <c r="AI791" s="50">
        <f>IFERROR(VLOOKUP(R791,'Վարկանիշային չափորոշիչներ'!$G$6:$GE$68,4,FALSE),0)</f>
        <v>0</v>
      </c>
      <c r="AJ791" s="50">
        <f>IFERROR(VLOOKUP(S791,'Վարկանիշային չափորոշիչներ'!$G$6:$GE$68,4,FALSE),0)</f>
        <v>0</v>
      </c>
      <c r="AK791" s="50">
        <f>IFERROR(VLOOKUP(T791,'Վարկանիշային չափորոշիչներ'!$G$6:$GE$68,4,FALSE),0)</f>
        <v>0</v>
      </c>
      <c r="AL791" s="50">
        <f>IFERROR(VLOOKUP(U791,'Վարկանիշային չափորոշիչներ'!$G$6:$GE$68,4,FALSE),0)</f>
        <v>0</v>
      </c>
      <c r="AM791" s="50">
        <f>IFERROR(VLOOKUP(V791,'Վարկանիշային չափորոշիչներ'!$G$6:$GE$68,4,FALSE),0)</f>
        <v>0</v>
      </c>
      <c r="AN791" s="50">
        <f t="shared" si="197"/>
        <v>0</v>
      </c>
    </row>
    <row r="792" spans="1:40" s="39" customFormat="1" ht="34.5" hidden="1" outlineLevel="2">
      <c r="A792" s="57">
        <v>1163</v>
      </c>
      <c r="B792" s="62">
        <v>32002</v>
      </c>
      <c r="C792" s="63" t="s">
        <v>872</v>
      </c>
      <c r="D792" s="64"/>
      <c r="E792" s="64"/>
      <c r="F792" s="152"/>
      <c r="G792" s="152"/>
      <c r="H792" s="152"/>
      <c r="I792" s="75"/>
      <c r="J792" s="75"/>
      <c r="K792" s="153"/>
      <c r="L792" s="153"/>
      <c r="M792" s="153"/>
      <c r="N792" s="153"/>
      <c r="O792" s="153"/>
      <c r="P792" s="153"/>
      <c r="Q792" s="153"/>
      <c r="R792" s="153"/>
      <c r="S792" s="153"/>
      <c r="T792" s="153"/>
      <c r="U792" s="153"/>
      <c r="V792" s="153"/>
      <c r="W792" s="50">
        <f t="shared" si="199"/>
        <v>0</v>
      </c>
      <c r="AB792" s="50">
        <f>IFERROR(VLOOKUP(K792,'Վարկանիշային չափորոշիչներ'!$G$6:$GE$68,4,FALSE),0)</f>
        <v>0</v>
      </c>
      <c r="AC792" s="50">
        <f>IFERROR(VLOOKUP(L792,'Վարկանիշային չափորոշիչներ'!$G$6:$GE$68,4,FALSE),0)</f>
        <v>0</v>
      </c>
      <c r="AD792" s="50">
        <f>IFERROR(VLOOKUP(M792,'Վարկանիշային չափորոշիչներ'!$G$6:$GE$68,4,FALSE),0)</f>
        <v>0</v>
      </c>
      <c r="AE792" s="50">
        <f>IFERROR(VLOOKUP(N792,'Վարկանիշային չափորոշիչներ'!$G$6:$GE$68,4,FALSE),0)</f>
        <v>0</v>
      </c>
      <c r="AF792" s="50">
        <f>IFERROR(VLOOKUP(O792,'Վարկանիշային չափորոշիչներ'!$G$6:$GE$68,4,FALSE),0)</f>
        <v>0</v>
      </c>
      <c r="AG792" s="50">
        <f>IFERROR(VLOOKUP(P792,'Վարկանիշային չափորոշիչներ'!$G$6:$GE$68,4,FALSE),0)</f>
        <v>0</v>
      </c>
      <c r="AH792" s="50">
        <f>IFERROR(VLOOKUP(Q792,'Վարկանիշային չափորոշիչներ'!$G$6:$GE$68,4,FALSE),0)</f>
        <v>0</v>
      </c>
      <c r="AI792" s="50">
        <f>IFERROR(VLOOKUP(R792,'Վարկանիշային չափորոշիչներ'!$G$6:$GE$68,4,FALSE),0)</f>
        <v>0</v>
      </c>
      <c r="AJ792" s="50">
        <f>IFERROR(VLOOKUP(S792,'Վարկանիշային չափորոշիչներ'!$G$6:$GE$68,4,FALSE),0)</f>
        <v>0</v>
      </c>
      <c r="AK792" s="50">
        <f>IFERROR(VLOOKUP(T792,'Վարկանիշային չափորոշիչներ'!$G$6:$GE$68,4,FALSE),0)</f>
        <v>0</v>
      </c>
      <c r="AL792" s="50">
        <f>IFERROR(VLOOKUP(U792,'Վարկանիշային չափորոշիչներ'!$G$6:$GE$68,4,FALSE),0)</f>
        <v>0</v>
      </c>
      <c r="AM792" s="50">
        <f>IFERROR(VLOOKUP(V792,'Վարկանիշային չափորոշիչներ'!$G$6:$GE$68,4,FALSE),0)</f>
        <v>0</v>
      </c>
      <c r="AN792" s="50">
        <f t="shared" si="197"/>
        <v>0</v>
      </c>
    </row>
    <row r="793" spans="1:40" s="39" customFormat="1" ht="34.5" hidden="1" outlineLevel="2">
      <c r="A793" s="57">
        <v>1163</v>
      </c>
      <c r="B793" s="62">
        <v>32003</v>
      </c>
      <c r="C793" s="63" t="s">
        <v>873</v>
      </c>
      <c r="D793" s="64"/>
      <c r="E793" s="64"/>
      <c r="F793" s="152"/>
      <c r="G793" s="152"/>
      <c r="H793" s="152"/>
      <c r="I793" s="75"/>
      <c r="J793" s="75"/>
      <c r="K793" s="153"/>
      <c r="L793" s="153"/>
      <c r="M793" s="153"/>
      <c r="N793" s="153"/>
      <c r="O793" s="153"/>
      <c r="P793" s="153"/>
      <c r="Q793" s="153"/>
      <c r="R793" s="153"/>
      <c r="S793" s="153"/>
      <c r="T793" s="153"/>
      <c r="U793" s="153"/>
      <c r="V793" s="153"/>
      <c r="W793" s="50">
        <f t="shared" si="199"/>
        <v>0</v>
      </c>
      <c r="AB793" s="50">
        <f>IFERROR(VLOOKUP(K793,'Վարկանիշային չափորոշիչներ'!$G$6:$GE$68,4,FALSE),0)</f>
        <v>0</v>
      </c>
      <c r="AC793" s="50">
        <f>IFERROR(VLOOKUP(L793,'Վարկանիշային չափորոշիչներ'!$G$6:$GE$68,4,FALSE),0)</f>
        <v>0</v>
      </c>
      <c r="AD793" s="50">
        <f>IFERROR(VLOOKUP(M793,'Վարկանիշային չափորոշիչներ'!$G$6:$GE$68,4,FALSE),0)</f>
        <v>0</v>
      </c>
      <c r="AE793" s="50">
        <f>IFERROR(VLOOKUP(N793,'Վարկանիշային չափորոշիչներ'!$G$6:$GE$68,4,FALSE),0)</f>
        <v>0</v>
      </c>
      <c r="AF793" s="50">
        <f>IFERROR(VLOOKUP(O793,'Վարկանիշային չափորոշիչներ'!$G$6:$GE$68,4,FALSE),0)</f>
        <v>0</v>
      </c>
      <c r="AG793" s="50">
        <f>IFERROR(VLOOKUP(P793,'Վարկանիշային չափորոշիչներ'!$G$6:$GE$68,4,FALSE),0)</f>
        <v>0</v>
      </c>
      <c r="AH793" s="50">
        <f>IFERROR(VLOOKUP(Q793,'Վարկանիշային չափորոշիչներ'!$G$6:$GE$68,4,FALSE),0)</f>
        <v>0</v>
      </c>
      <c r="AI793" s="50">
        <f>IFERROR(VLOOKUP(R793,'Վարկանիշային չափորոշիչներ'!$G$6:$GE$68,4,FALSE),0)</f>
        <v>0</v>
      </c>
      <c r="AJ793" s="50">
        <f>IFERROR(VLOOKUP(S793,'Վարկանիշային չափորոշիչներ'!$G$6:$GE$68,4,FALSE),0)</f>
        <v>0</v>
      </c>
      <c r="AK793" s="50">
        <f>IFERROR(VLOOKUP(T793,'Վարկանիշային չափորոշիչներ'!$G$6:$GE$68,4,FALSE),0)</f>
        <v>0</v>
      </c>
      <c r="AL793" s="50">
        <f>IFERROR(VLOOKUP(U793,'Վարկանիշային չափորոշիչներ'!$G$6:$GE$68,4,FALSE),0)</f>
        <v>0</v>
      </c>
      <c r="AM793" s="50">
        <f>IFERROR(VLOOKUP(V793,'Վարկանիշային չափորոշիչներ'!$G$6:$GE$68,4,FALSE),0)</f>
        <v>0</v>
      </c>
      <c r="AN793" s="50">
        <f t="shared" si="197"/>
        <v>0</v>
      </c>
    </row>
    <row r="794" spans="1:40" s="39" customFormat="1" ht="103.5" hidden="1" outlineLevel="2">
      <c r="A794" s="57">
        <v>1163</v>
      </c>
      <c r="B794" s="62">
        <v>32004</v>
      </c>
      <c r="C794" s="63" t="s">
        <v>874</v>
      </c>
      <c r="D794" s="64"/>
      <c r="E794" s="64"/>
      <c r="F794" s="152"/>
      <c r="G794" s="152"/>
      <c r="H794" s="152"/>
      <c r="I794" s="75"/>
      <c r="J794" s="75"/>
      <c r="K794" s="153"/>
      <c r="L794" s="153"/>
      <c r="M794" s="153"/>
      <c r="N794" s="153"/>
      <c r="O794" s="153"/>
      <c r="P794" s="153"/>
      <c r="Q794" s="153"/>
      <c r="R794" s="153"/>
      <c r="S794" s="153"/>
      <c r="T794" s="153"/>
      <c r="U794" s="153"/>
      <c r="V794" s="153"/>
      <c r="W794" s="50">
        <f t="shared" si="199"/>
        <v>0</v>
      </c>
      <c r="AB794" s="50">
        <f>IFERROR(VLOOKUP(K794,'Վարկանիշային չափորոշիչներ'!$G$6:$GE$68,4,FALSE),0)</f>
        <v>0</v>
      </c>
      <c r="AC794" s="50">
        <f>IFERROR(VLOOKUP(L794,'Վարկանիշային չափորոշիչներ'!$G$6:$GE$68,4,FALSE),0)</f>
        <v>0</v>
      </c>
      <c r="AD794" s="50">
        <f>IFERROR(VLOOKUP(M794,'Վարկանիշային չափորոշիչներ'!$G$6:$GE$68,4,FALSE),0)</f>
        <v>0</v>
      </c>
      <c r="AE794" s="50">
        <f>IFERROR(VLOOKUP(N794,'Վարկանիշային չափորոշիչներ'!$G$6:$GE$68,4,FALSE),0)</f>
        <v>0</v>
      </c>
      <c r="AF794" s="50">
        <f>IFERROR(VLOOKUP(O794,'Վարկանիշային չափորոշիչներ'!$G$6:$GE$68,4,FALSE),0)</f>
        <v>0</v>
      </c>
      <c r="AG794" s="50">
        <f>IFERROR(VLOOKUP(P794,'Վարկանիշային չափորոշիչներ'!$G$6:$GE$68,4,FALSE),0)</f>
        <v>0</v>
      </c>
      <c r="AH794" s="50">
        <f>IFERROR(VLOOKUP(Q794,'Վարկանիշային չափորոշիչներ'!$G$6:$GE$68,4,FALSE),0)</f>
        <v>0</v>
      </c>
      <c r="AI794" s="50">
        <f>IFERROR(VLOOKUP(R794,'Վարկանիշային չափորոշիչներ'!$G$6:$GE$68,4,FALSE),0)</f>
        <v>0</v>
      </c>
      <c r="AJ794" s="50">
        <f>IFERROR(VLOOKUP(S794,'Վարկանիշային չափորոշիչներ'!$G$6:$GE$68,4,FALSE),0)</f>
        <v>0</v>
      </c>
      <c r="AK794" s="50">
        <f>IFERROR(VLOOKUP(T794,'Վարկանիշային չափորոշիչներ'!$G$6:$GE$68,4,FALSE),0)</f>
        <v>0</v>
      </c>
      <c r="AL794" s="50">
        <f>IFERROR(VLOOKUP(U794,'Վարկանիշային չափորոշիչներ'!$G$6:$GE$68,4,FALSE),0)</f>
        <v>0</v>
      </c>
      <c r="AM794" s="50">
        <f>IFERROR(VLOOKUP(V794,'Վարկանիշային չափորոշիչներ'!$G$6:$GE$68,4,FALSE),0)</f>
        <v>0</v>
      </c>
      <c r="AN794" s="50">
        <f t="shared" si="197"/>
        <v>0</v>
      </c>
    </row>
    <row r="795" spans="1:40" s="39" customFormat="1" hidden="1" outlineLevel="1">
      <c r="A795" s="112">
        <v>1168</v>
      </c>
      <c r="B795" s="130"/>
      <c r="C795" s="58" t="s">
        <v>875</v>
      </c>
      <c r="D795" s="59">
        <f>SUM(D796:D809)</f>
        <v>0</v>
      </c>
      <c r="E795" s="59">
        <f>SUM(E796:E809)</f>
        <v>0</v>
      </c>
      <c r="F795" s="60">
        <f t="shared" ref="F795:H795" si="200">SUM(F796:F809)</f>
        <v>0</v>
      </c>
      <c r="G795" s="60">
        <f t="shared" si="200"/>
        <v>0</v>
      </c>
      <c r="H795" s="60">
        <f t="shared" si="200"/>
        <v>0</v>
      </c>
      <c r="I795" s="61" t="s">
        <v>74</v>
      </c>
      <c r="J795" s="61" t="s">
        <v>74</v>
      </c>
      <c r="K795" s="61" t="s">
        <v>74</v>
      </c>
      <c r="L795" s="61" t="s">
        <v>74</v>
      </c>
      <c r="M795" s="61" t="s">
        <v>74</v>
      </c>
      <c r="N795" s="61" t="s">
        <v>74</v>
      </c>
      <c r="O795" s="61" t="s">
        <v>74</v>
      </c>
      <c r="P795" s="61" t="s">
        <v>74</v>
      </c>
      <c r="Q795" s="61" t="s">
        <v>74</v>
      </c>
      <c r="R795" s="61" t="s">
        <v>74</v>
      </c>
      <c r="S795" s="61" t="s">
        <v>74</v>
      </c>
      <c r="T795" s="61" t="s">
        <v>74</v>
      </c>
      <c r="U795" s="61" t="s">
        <v>74</v>
      </c>
      <c r="V795" s="61" t="s">
        <v>74</v>
      </c>
      <c r="W795" s="61" t="s">
        <v>74</v>
      </c>
      <c r="AB795" s="50">
        <f>IFERROR(VLOOKUP(K795,'Վարկանիշային չափորոշիչներ'!$G$6:$GE$68,4,FALSE),0)</f>
        <v>0</v>
      </c>
      <c r="AC795" s="50">
        <f>IFERROR(VLOOKUP(L795,'Վարկանիշային չափորոշիչներ'!$G$6:$GE$68,4,FALSE),0)</f>
        <v>0</v>
      </c>
      <c r="AD795" s="50">
        <f>IFERROR(VLOOKUP(M795,'Վարկանիշային չափորոշիչներ'!$G$6:$GE$68,4,FALSE),0)</f>
        <v>0</v>
      </c>
      <c r="AE795" s="50">
        <f>IFERROR(VLOOKUP(N795,'Վարկանիշային չափորոշիչներ'!$G$6:$GE$68,4,FALSE),0)</f>
        <v>0</v>
      </c>
      <c r="AF795" s="50">
        <f>IFERROR(VLOOKUP(O795,'Վարկանիշային չափորոշիչներ'!$G$6:$GE$68,4,FALSE),0)</f>
        <v>0</v>
      </c>
      <c r="AG795" s="50">
        <f>IFERROR(VLOOKUP(P795,'Վարկանիշային չափորոշիչներ'!$G$6:$GE$68,4,FALSE),0)</f>
        <v>0</v>
      </c>
      <c r="AH795" s="50">
        <f>IFERROR(VLOOKUP(Q795,'Վարկանիշային չափորոշիչներ'!$G$6:$GE$68,4,FALSE),0)</f>
        <v>0</v>
      </c>
      <c r="AI795" s="50">
        <f>IFERROR(VLOOKUP(R795,'Վարկանիշային չափորոշիչներ'!$G$6:$GE$68,4,FALSE),0)</f>
        <v>0</v>
      </c>
      <c r="AJ795" s="50">
        <f>IFERROR(VLOOKUP(S795,'Վարկանիշային չափորոշիչներ'!$G$6:$GE$68,4,FALSE),0)</f>
        <v>0</v>
      </c>
      <c r="AK795" s="50">
        <f>IFERROR(VLOOKUP(T795,'Վարկանիշային չափորոշիչներ'!$G$6:$GE$68,4,FALSE),0)</f>
        <v>0</v>
      </c>
      <c r="AL795" s="50">
        <f>IFERROR(VLOOKUP(U795,'Վարկանիշային չափորոշիչներ'!$G$6:$GE$68,4,FALSE),0)</f>
        <v>0</v>
      </c>
      <c r="AM795" s="50">
        <f>IFERROR(VLOOKUP(V795,'Վարկանիշային չափորոշիչներ'!$G$6:$GE$68,4,FALSE),0)</f>
        <v>0</v>
      </c>
      <c r="AN795" s="50">
        <f t="shared" si="197"/>
        <v>0</v>
      </c>
    </row>
    <row r="796" spans="1:40" s="39" customFormat="1" ht="34.5" hidden="1" outlineLevel="2">
      <c r="A796" s="62">
        <v>1168</v>
      </c>
      <c r="B796" s="62">
        <v>11001</v>
      </c>
      <c r="C796" s="63" t="s">
        <v>876</v>
      </c>
      <c r="D796" s="64"/>
      <c r="E796" s="64"/>
      <c r="F796" s="152"/>
      <c r="G796" s="152"/>
      <c r="H796" s="152"/>
      <c r="I796" s="75"/>
      <c r="J796" s="75"/>
      <c r="K796" s="153"/>
      <c r="L796" s="153"/>
      <c r="M796" s="153"/>
      <c r="N796" s="153"/>
      <c r="O796" s="153"/>
      <c r="P796" s="153"/>
      <c r="Q796" s="153"/>
      <c r="R796" s="153"/>
      <c r="S796" s="153"/>
      <c r="T796" s="153"/>
      <c r="U796" s="153"/>
      <c r="V796" s="153"/>
      <c r="W796" s="50">
        <f t="shared" ref="W796:W809" si="201">AN796</f>
        <v>0</v>
      </c>
      <c r="AB796" s="50">
        <f>IFERROR(VLOOKUP(K796,'Վարկանիշային չափորոշիչներ'!$G$6:$GE$68,4,FALSE),0)</f>
        <v>0</v>
      </c>
      <c r="AC796" s="50">
        <f>IFERROR(VLOOKUP(L796,'Վարկանիշային չափորոշիչներ'!$G$6:$GE$68,4,FALSE),0)</f>
        <v>0</v>
      </c>
      <c r="AD796" s="50">
        <f>IFERROR(VLOOKUP(M796,'Վարկանիշային չափորոշիչներ'!$G$6:$GE$68,4,FALSE),0)</f>
        <v>0</v>
      </c>
      <c r="AE796" s="50">
        <f>IFERROR(VLOOKUP(N796,'Վարկանիշային չափորոշիչներ'!$G$6:$GE$68,4,FALSE),0)</f>
        <v>0</v>
      </c>
      <c r="AF796" s="50">
        <f>IFERROR(VLOOKUP(O796,'Վարկանիշային չափորոշիչներ'!$G$6:$GE$68,4,FALSE),0)</f>
        <v>0</v>
      </c>
      <c r="AG796" s="50">
        <f>IFERROR(VLOOKUP(P796,'Վարկանիշային չափորոշիչներ'!$G$6:$GE$68,4,FALSE),0)</f>
        <v>0</v>
      </c>
      <c r="AH796" s="50">
        <f>IFERROR(VLOOKUP(Q796,'Վարկանիշային չափորոշիչներ'!$G$6:$GE$68,4,FALSE),0)</f>
        <v>0</v>
      </c>
      <c r="AI796" s="50">
        <f>IFERROR(VLOOKUP(R796,'Վարկանիշային չափորոշիչներ'!$G$6:$GE$68,4,FALSE),0)</f>
        <v>0</v>
      </c>
      <c r="AJ796" s="50">
        <f>IFERROR(VLOOKUP(S796,'Վարկանիշային չափորոշիչներ'!$G$6:$GE$68,4,FALSE),0)</f>
        <v>0</v>
      </c>
      <c r="AK796" s="50">
        <f>IFERROR(VLOOKUP(T796,'Վարկանիշային չափորոշիչներ'!$G$6:$GE$68,4,FALSE),0)</f>
        <v>0</v>
      </c>
      <c r="AL796" s="50">
        <f>IFERROR(VLOOKUP(U796,'Վարկանիշային չափորոշիչներ'!$G$6:$GE$68,4,FALSE),0)</f>
        <v>0</v>
      </c>
      <c r="AM796" s="50">
        <f>IFERROR(VLOOKUP(V796,'Վարկանիշային չափորոշիչներ'!$G$6:$GE$68,4,FALSE),0)</f>
        <v>0</v>
      </c>
      <c r="AN796" s="50">
        <f t="shared" si="197"/>
        <v>0</v>
      </c>
    </row>
    <row r="797" spans="1:40" s="39" customFormat="1" ht="51.75" hidden="1" outlineLevel="2">
      <c r="A797" s="62">
        <v>1168</v>
      </c>
      <c r="B797" s="62">
        <v>11002</v>
      </c>
      <c r="C797" s="63" t="s">
        <v>877</v>
      </c>
      <c r="D797" s="64"/>
      <c r="E797" s="64"/>
      <c r="F797" s="152"/>
      <c r="G797" s="152"/>
      <c r="H797" s="152"/>
      <c r="I797" s="75"/>
      <c r="J797" s="75"/>
      <c r="K797" s="153"/>
      <c r="L797" s="153"/>
      <c r="M797" s="153"/>
      <c r="N797" s="153"/>
      <c r="O797" s="153"/>
      <c r="P797" s="153"/>
      <c r="Q797" s="153"/>
      <c r="R797" s="153"/>
      <c r="S797" s="153"/>
      <c r="T797" s="153"/>
      <c r="U797" s="153"/>
      <c r="V797" s="153"/>
      <c r="W797" s="50">
        <f t="shared" si="201"/>
        <v>0</v>
      </c>
      <c r="AB797" s="50">
        <f>IFERROR(VLOOKUP(K797,'Վարկանիշային չափորոշիչներ'!$G$6:$GE$68,4,FALSE),0)</f>
        <v>0</v>
      </c>
      <c r="AC797" s="50">
        <f>IFERROR(VLOOKUP(L797,'Վարկանիշային չափորոշիչներ'!$G$6:$GE$68,4,FALSE),0)</f>
        <v>0</v>
      </c>
      <c r="AD797" s="50">
        <f>IFERROR(VLOOKUP(M797,'Վարկանիշային չափորոշիչներ'!$G$6:$GE$68,4,FALSE),0)</f>
        <v>0</v>
      </c>
      <c r="AE797" s="50">
        <f>IFERROR(VLOOKUP(N797,'Վարկանիշային չափորոշիչներ'!$G$6:$GE$68,4,FALSE),0)</f>
        <v>0</v>
      </c>
      <c r="AF797" s="50">
        <f>IFERROR(VLOOKUP(O797,'Վարկանիշային չափորոշիչներ'!$G$6:$GE$68,4,FALSE),0)</f>
        <v>0</v>
      </c>
      <c r="AG797" s="50">
        <f>IFERROR(VLOOKUP(P797,'Վարկանիշային չափորոշիչներ'!$G$6:$GE$68,4,FALSE),0)</f>
        <v>0</v>
      </c>
      <c r="AH797" s="50">
        <f>IFERROR(VLOOKUP(Q797,'Վարկանիշային չափորոշիչներ'!$G$6:$GE$68,4,FALSE),0)</f>
        <v>0</v>
      </c>
      <c r="AI797" s="50">
        <f>IFERROR(VLOOKUP(R797,'Վարկանիշային չափորոշիչներ'!$G$6:$GE$68,4,FALSE),0)</f>
        <v>0</v>
      </c>
      <c r="AJ797" s="50">
        <f>IFERROR(VLOOKUP(S797,'Վարկանիշային չափորոշիչներ'!$G$6:$GE$68,4,FALSE),0)</f>
        <v>0</v>
      </c>
      <c r="AK797" s="50">
        <f>IFERROR(VLOOKUP(T797,'Վարկանիշային չափորոշիչներ'!$G$6:$GE$68,4,FALSE),0)</f>
        <v>0</v>
      </c>
      <c r="AL797" s="50">
        <f>IFERROR(VLOOKUP(U797,'Վարկանիշային չափորոշիչներ'!$G$6:$GE$68,4,FALSE),0)</f>
        <v>0</v>
      </c>
      <c r="AM797" s="50">
        <f>IFERROR(VLOOKUP(V797,'Վարկանիշային չափորոշիչներ'!$G$6:$GE$68,4,FALSE),0)</f>
        <v>0</v>
      </c>
      <c r="AN797" s="50">
        <f t="shared" si="197"/>
        <v>0</v>
      </c>
    </row>
    <row r="798" spans="1:40" s="39" customFormat="1" hidden="1" outlineLevel="2">
      <c r="A798" s="62">
        <v>1168</v>
      </c>
      <c r="B798" s="62">
        <v>11003</v>
      </c>
      <c r="C798" s="92" t="s">
        <v>878</v>
      </c>
      <c r="D798" s="151"/>
      <c r="E798" s="151"/>
      <c r="F798" s="152"/>
      <c r="G798" s="152"/>
      <c r="H798" s="152"/>
      <c r="I798" s="75"/>
      <c r="J798" s="75"/>
      <c r="K798" s="153"/>
      <c r="L798" s="153"/>
      <c r="M798" s="153"/>
      <c r="N798" s="153"/>
      <c r="O798" s="153"/>
      <c r="P798" s="153"/>
      <c r="Q798" s="153"/>
      <c r="R798" s="153"/>
      <c r="S798" s="153"/>
      <c r="T798" s="153"/>
      <c r="U798" s="153"/>
      <c r="V798" s="153"/>
      <c r="W798" s="50">
        <f t="shared" si="201"/>
        <v>0</v>
      </c>
      <c r="AB798" s="50">
        <f>IFERROR(VLOOKUP(K798,'Վարկանիշային չափորոշիչներ'!$G$6:$GE$68,4,FALSE),0)</f>
        <v>0</v>
      </c>
      <c r="AC798" s="50">
        <f>IFERROR(VLOOKUP(L798,'Վարկանիշային չափորոշիչներ'!$G$6:$GE$68,4,FALSE),0)</f>
        <v>0</v>
      </c>
      <c r="AD798" s="50">
        <f>IFERROR(VLOOKUP(M798,'Վարկանիշային չափորոշիչներ'!$G$6:$GE$68,4,FALSE),0)</f>
        <v>0</v>
      </c>
      <c r="AE798" s="50">
        <f>IFERROR(VLOOKUP(N798,'Վարկանիշային չափորոշիչներ'!$G$6:$GE$68,4,FALSE),0)</f>
        <v>0</v>
      </c>
      <c r="AF798" s="50">
        <f>IFERROR(VLOOKUP(O798,'Վարկանիշային չափորոշիչներ'!$G$6:$GE$68,4,FALSE),0)</f>
        <v>0</v>
      </c>
      <c r="AG798" s="50">
        <f>IFERROR(VLOOKUP(P798,'Վարկանիշային չափորոշիչներ'!$G$6:$GE$68,4,FALSE),0)</f>
        <v>0</v>
      </c>
      <c r="AH798" s="50">
        <f>IFERROR(VLOOKUP(Q798,'Վարկանիշային չափորոշիչներ'!$G$6:$GE$68,4,FALSE),0)</f>
        <v>0</v>
      </c>
      <c r="AI798" s="50">
        <f>IFERROR(VLOOKUP(R798,'Վարկանիշային չափորոշիչներ'!$G$6:$GE$68,4,FALSE),0)</f>
        <v>0</v>
      </c>
      <c r="AJ798" s="50">
        <f>IFERROR(VLOOKUP(S798,'Վարկանիշային չափորոշիչներ'!$G$6:$GE$68,4,FALSE),0)</f>
        <v>0</v>
      </c>
      <c r="AK798" s="50">
        <f>IFERROR(VLOOKUP(T798,'Վարկանիշային չափորոշիչներ'!$G$6:$GE$68,4,FALSE),0)</f>
        <v>0</v>
      </c>
      <c r="AL798" s="50">
        <f>IFERROR(VLOOKUP(U798,'Վարկանիշային չափորոշիչներ'!$G$6:$GE$68,4,FALSE),0)</f>
        <v>0</v>
      </c>
      <c r="AM798" s="50">
        <f>IFERROR(VLOOKUP(V798,'Վարկանիշային չափորոշիչներ'!$G$6:$GE$68,4,FALSE),0)</f>
        <v>0</v>
      </c>
      <c r="AN798" s="50">
        <f t="shared" si="197"/>
        <v>0</v>
      </c>
    </row>
    <row r="799" spans="1:40" s="39" customFormat="1" ht="34.5" hidden="1" outlineLevel="2">
      <c r="A799" s="62">
        <v>1168</v>
      </c>
      <c r="B799" s="62">
        <v>11004</v>
      </c>
      <c r="C799" s="63" t="s">
        <v>879</v>
      </c>
      <c r="D799" s="64"/>
      <c r="E799" s="64"/>
      <c r="F799" s="152"/>
      <c r="G799" s="152"/>
      <c r="H799" s="152"/>
      <c r="I799" s="75"/>
      <c r="J799" s="75"/>
      <c r="K799" s="153"/>
      <c r="L799" s="153"/>
      <c r="M799" s="153"/>
      <c r="N799" s="153"/>
      <c r="O799" s="153"/>
      <c r="P799" s="153"/>
      <c r="Q799" s="153"/>
      <c r="R799" s="153"/>
      <c r="S799" s="153"/>
      <c r="T799" s="153"/>
      <c r="U799" s="153"/>
      <c r="V799" s="153"/>
      <c r="W799" s="50">
        <f t="shared" si="201"/>
        <v>0</v>
      </c>
      <c r="AB799" s="50">
        <f>IFERROR(VLOOKUP(K799,'Վարկանիշային չափորոշիչներ'!$G$6:$GE$68,4,FALSE),0)</f>
        <v>0</v>
      </c>
      <c r="AC799" s="50">
        <f>IFERROR(VLOOKUP(L799,'Վարկանիշային չափորոշիչներ'!$G$6:$GE$68,4,FALSE),0)</f>
        <v>0</v>
      </c>
      <c r="AD799" s="50">
        <f>IFERROR(VLOOKUP(M799,'Վարկանիշային չափորոշիչներ'!$G$6:$GE$68,4,FALSE),0)</f>
        <v>0</v>
      </c>
      <c r="AE799" s="50">
        <f>IFERROR(VLOOKUP(N799,'Վարկանիշային չափորոշիչներ'!$G$6:$GE$68,4,FALSE),0)</f>
        <v>0</v>
      </c>
      <c r="AF799" s="50">
        <f>IFERROR(VLOOKUP(O799,'Վարկանիշային չափորոշիչներ'!$G$6:$GE$68,4,FALSE),0)</f>
        <v>0</v>
      </c>
      <c r="AG799" s="50">
        <f>IFERROR(VLOOKUP(P799,'Վարկանիշային չափորոշիչներ'!$G$6:$GE$68,4,FALSE),0)</f>
        <v>0</v>
      </c>
      <c r="AH799" s="50">
        <f>IFERROR(VLOOKUP(Q799,'Վարկանիշային չափորոշիչներ'!$G$6:$GE$68,4,FALSE),0)</f>
        <v>0</v>
      </c>
      <c r="AI799" s="50">
        <f>IFERROR(VLOOKUP(R799,'Վարկանիշային չափորոշիչներ'!$G$6:$GE$68,4,FALSE),0)</f>
        <v>0</v>
      </c>
      <c r="AJ799" s="50">
        <f>IFERROR(VLOOKUP(S799,'Վարկանիշային չափորոշիչներ'!$G$6:$GE$68,4,FALSE),0)</f>
        <v>0</v>
      </c>
      <c r="AK799" s="50">
        <f>IFERROR(VLOOKUP(T799,'Վարկանիշային չափորոշիչներ'!$G$6:$GE$68,4,FALSE),0)</f>
        <v>0</v>
      </c>
      <c r="AL799" s="50">
        <f>IFERROR(VLOOKUP(U799,'Վարկանիշային չափորոշիչներ'!$G$6:$GE$68,4,FALSE),0)</f>
        <v>0</v>
      </c>
      <c r="AM799" s="50">
        <f>IFERROR(VLOOKUP(V799,'Վարկանիշային չափորոշիչներ'!$G$6:$GE$68,4,FALSE),0)</f>
        <v>0</v>
      </c>
      <c r="AN799" s="50">
        <f t="shared" si="197"/>
        <v>0</v>
      </c>
    </row>
    <row r="800" spans="1:40" s="39" customFormat="1" ht="34.5" hidden="1" outlineLevel="2">
      <c r="A800" s="62">
        <v>1168</v>
      </c>
      <c r="B800" s="62">
        <v>11005</v>
      </c>
      <c r="C800" s="63" t="s">
        <v>880</v>
      </c>
      <c r="D800" s="64"/>
      <c r="E800" s="64"/>
      <c r="F800" s="118"/>
      <c r="G800" s="66"/>
      <c r="H800" s="152"/>
      <c r="I800" s="75"/>
      <c r="J800" s="75"/>
      <c r="K800" s="153"/>
      <c r="L800" s="153"/>
      <c r="M800" s="153"/>
      <c r="N800" s="153"/>
      <c r="O800" s="153"/>
      <c r="P800" s="153"/>
      <c r="Q800" s="153"/>
      <c r="R800" s="153"/>
      <c r="S800" s="153"/>
      <c r="T800" s="153"/>
      <c r="U800" s="153"/>
      <c r="V800" s="153"/>
      <c r="W800" s="50">
        <f t="shared" si="201"/>
        <v>0</v>
      </c>
      <c r="AB800" s="50">
        <f>IFERROR(VLOOKUP(K800,'Վարկանիշային չափորոշիչներ'!$G$6:$GE$68,4,FALSE),0)</f>
        <v>0</v>
      </c>
      <c r="AC800" s="50">
        <f>IFERROR(VLOOKUP(L800,'Վարկանիշային չափորոշիչներ'!$G$6:$GE$68,4,FALSE),0)</f>
        <v>0</v>
      </c>
      <c r="AD800" s="50">
        <f>IFERROR(VLOOKUP(M800,'Վարկանիշային չափորոշիչներ'!$G$6:$GE$68,4,FALSE),0)</f>
        <v>0</v>
      </c>
      <c r="AE800" s="50">
        <f>IFERROR(VLOOKUP(N800,'Վարկանիշային չափորոշիչներ'!$G$6:$GE$68,4,FALSE),0)</f>
        <v>0</v>
      </c>
      <c r="AF800" s="50">
        <f>IFERROR(VLOOKUP(O800,'Վարկանիշային չափորոշիչներ'!$G$6:$GE$68,4,FALSE),0)</f>
        <v>0</v>
      </c>
      <c r="AG800" s="50">
        <f>IFERROR(VLOOKUP(P800,'Վարկանիշային չափորոշիչներ'!$G$6:$GE$68,4,FALSE),0)</f>
        <v>0</v>
      </c>
      <c r="AH800" s="50">
        <f>IFERROR(VLOOKUP(Q800,'Վարկանիշային չափորոշիչներ'!$G$6:$GE$68,4,FALSE),0)</f>
        <v>0</v>
      </c>
      <c r="AI800" s="50">
        <f>IFERROR(VLOOKUP(R800,'Վարկանիշային չափորոշիչներ'!$G$6:$GE$68,4,FALSE),0)</f>
        <v>0</v>
      </c>
      <c r="AJ800" s="50">
        <f>IFERROR(VLOOKUP(S800,'Վարկանիշային չափորոշիչներ'!$G$6:$GE$68,4,FALSE),0)</f>
        <v>0</v>
      </c>
      <c r="AK800" s="50">
        <f>IFERROR(VLOOKUP(T800,'Վարկանիշային չափորոշիչներ'!$G$6:$GE$68,4,FALSE),0)</f>
        <v>0</v>
      </c>
      <c r="AL800" s="50">
        <f>IFERROR(VLOOKUP(U800,'Վարկանիշային չափորոշիչներ'!$G$6:$GE$68,4,FALSE),0)</f>
        <v>0</v>
      </c>
      <c r="AM800" s="50">
        <f>IFERROR(VLOOKUP(V800,'Վարկանիշային չափորոշիչներ'!$G$6:$GE$68,4,FALSE),0)</f>
        <v>0</v>
      </c>
      <c r="AN800" s="50">
        <f t="shared" si="197"/>
        <v>0</v>
      </c>
    </row>
    <row r="801" spans="1:40" s="39" customFormat="1" ht="34.5" hidden="1" outlineLevel="2">
      <c r="A801" s="62">
        <v>1168</v>
      </c>
      <c r="B801" s="62">
        <v>11006</v>
      </c>
      <c r="C801" s="63" t="s">
        <v>881</v>
      </c>
      <c r="D801" s="64"/>
      <c r="E801" s="64"/>
      <c r="F801" s="118"/>
      <c r="G801" s="152"/>
      <c r="H801" s="152"/>
      <c r="I801" s="75"/>
      <c r="J801" s="75"/>
      <c r="K801" s="153"/>
      <c r="L801" s="153"/>
      <c r="M801" s="153"/>
      <c r="N801" s="153"/>
      <c r="O801" s="153"/>
      <c r="P801" s="153"/>
      <c r="Q801" s="153"/>
      <c r="R801" s="153"/>
      <c r="S801" s="153"/>
      <c r="T801" s="153"/>
      <c r="U801" s="153"/>
      <c r="V801" s="153"/>
      <c r="W801" s="50">
        <f t="shared" si="201"/>
        <v>0</v>
      </c>
      <c r="AB801" s="50">
        <f>IFERROR(VLOOKUP(K801,'Վարկանիշային չափորոշիչներ'!$G$6:$GE$68,4,FALSE),0)</f>
        <v>0</v>
      </c>
      <c r="AC801" s="50">
        <f>IFERROR(VLOOKUP(L801,'Վարկանիշային չափորոշիչներ'!$G$6:$GE$68,4,FALSE),0)</f>
        <v>0</v>
      </c>
      <c r="AD801" s="50">
        <f>IFERROR(VLOOKUP(M801,'Վարկանիշային չափորոշիչներ'!$G$6:$GE$68,4,FALSE),0)</f>
        <v>0</v>
      </c>
      <c r="AE801" s="50">
        <f>IFERROR(VLOOKUP(N801,'Վարկանիշային չափորոշիչներ'!$G$6:$GE$68,4,FALSE),0)</f>
        <v>0</v>
      </c>
      <c r="AF801" s="50">
        <f>IFERROR(VLOOKUP(O801,'Վարկանիշային չափորոշիչներ'!$G$6:$GE$68,4,FALSE),0)</f>
        <v>0</v>
      </c>
      <c r="AG801" s="50">
        <f>IFERROR(VLOOKUP(P801,'Վարկանիշային չափորոշիչներ'!$G$6:$GE$68,4,FALSE),0)</f>
        <v>0</v>
      </c>
      <c r="AH801" s="50">
        <f>IFERROR(VLOOKUP(Q801,'Վարկանիշային չափորոշիչներ'!$G$6:$GE$68,4,FALSE),0)</f>
        <v>0</v>
      </c>
      <c r="AI801" s="50">
        <f>IFERROR(VLOOKUP(R801,'Վարկանիշային չափորոշիչներ'!$G$6:$GE$68,4,FALSE),0)</f>
        <v>0</v>
      </c>
      <c r="AJ801" s="50">
        <f>IFERROR(VLOOKUP(S801,'Վարկանիշային չափորոշիչներ'!$G$6:$GE$68,4,FALSE),0)</f>
        <v>0</v>
      </c>
      <c r="AK801" s="50">
        <f>IFERROR(VLOOKUP(T801,'Վարկանիշային չափորոշիչներ'!$G$6:$GE$68,4,FALSE),0)</f>
        <v>0</v>
      </c>
      <c r="AL801" s="50">
        <f>IFERROR(VLOOKUP(U801,'Վարկանիշային չափորոշիչներ'!$G$6:$GE$68,4,FALSE),0)</f>
        <v>0</v>
      </c>
      <c r="AM801" s="50">
        <f>IFERROR(VLOOKUP(V801,'Վարկանիշային չափորոշիչներ'!$G$6:$GE$68,4,FALSE),0)</f>
        <v>0</v>
      </c>
      <c r="AN801" s="50">
        <f t="shared" si="197"/>
        <v>0</v>
      </c>
    </row>
    <row r="802" spans="1:40" s="39" customFormat="1" ht="69" hidden="1" outlineLevel="2">
      <c r="A802" s="62">
        <v>1168</v>
      </c>
      <c r="B802" s="62">
        <v>11008</v>
      </c>
      <c r="C802" s="63" t="s">
        <v>882</v>
      </c>
      <c r="D802" s="64"/>
      <c r="E802" s="64"/>
      <c r="F802" s="118"/>
      <c r="G802" s="152"/>
      <c r="H802" s="152"/>
      <c r="I802" s="75"/>
      <c r="J802" s="75"/>
      <c r="K802" s="153"/>
      <c r="L802" s="153"/>
      <c r="M802" s="153"/>
      <c r="N802" s="153"/>
      <c r="O802" s="153"/>
      <c r="P802" s="153"/>
      <c r="Q802" s="153"/>
      <c r="R802" s="153"/>
      <c r="S802" s="153"/>
      <c r="T802" s="153"/>
      <c r="U802" s="153"/>
      <c r="V802" s="153"/>
      <c r="W802" s="50">
        <f t="shared" si="201"/>
        <v>0</v>
      </c>
      <c r="AB802" s="50">
        <f>IFERROR(VLOOKUP(K802,'Վարկանիշային չափորոշիչներ'!$G$6:$GE$68,4,FALSE),0)</f>
        <v>0</v>
      </c>
      <c r="AC802" s="50">
        <f>IFERROR(VLOOKUP(L802,'Վարկանիշային չափորոշիչներ'!$G$6:$GE$68,4,FALSE),0)</f>
        <v>0</v>
      </c>
      <c r="AD802" s="50">
        <f>IFERROR(VLOOKUP(M802,'Վարկանիշային չափորոշիչներ'!$G$6:$GE$68,4,FALSE),0)</f>
        <v>0</v>
      </c>
      <c r="AE802" s="50">
        <f>IFERROR(VLOOKUP(N802,'Վարկանիշային չափորոշիչներ'!$G$6:$GE$68,4,FALSE),0)</f>
        <v>0</v>
      </c>
      <c r="AF802" s="50">
        <f>IFERROR(VLOOKUP(O802,'Վարկանիշային չափորոշիչներ'!$G$6:$GE$68,4,FALSE),0)</f>
        <v>0</v>
      </c>
      <c r="AG802" s="50">
        <f>IFERROR(VLOOKUP(P802,'Վարկանիշային չափորոշիչներ'!$G$6:$GE$68,4,FALSE),0)</f>
        <v>0</v>
      </c>
      <c r="AH802" s="50">
        <f>IFERROR(VLOOKUP(Q802,'Վարկանիշային չափորոշիչներ'!$G$6:$GE$68,4,FALSE),0)</f>
        <v>0</v>
      </c>
      <c r="AI802" s="50">
        <f>IFERROR(VLOOKUP(R802,'Վարկանիշային չափորոշիչներ'!$G$6:$GE$68,4,FALSE),0)</f>
        <v>0</v>
      </c>
      <c r="AJ802" s="50">
        <f>IFERROR(VLOOKUP(S802,'Վարկանիշային չափորոշիչներ'!$G$6:$GE$68,4,FALSE),0)</f>
        <v>0</v>
      </c>
      <c r="AK802" s="50">
        <f>IFERROR(VLOOKUP(T802,'Վարկանիշային չափորոշիչներ'!$G$6:$GE$68,4,FALSE),0)</f>
        <v>0</v>
      </c>
      <c r="AL802" s="50">
        <f>IFERROR(VLOOKUP(U802,'Վարկանիշային չափորոշիչներ'!$G$6:$GE$68,4,FALSE),0)</f>
        <v>0</v>
      </c>
      <c r="AM802" s="50">
        <f>IFERROR(VLOOKUP(V802,'Վարկանիշային չափորոշիչներ'!$G$6:$GE$68,4,FALSE),0)</f>
        <v>0</v>
      </c>
      <c r="AN802" s="50">
        <f t="shared" si="197"/>
        <v>0</v>
      </c>
    </row>
    <row r="803" spans="1:40" s="39" customFormat="1" ht="34.5" hidden="1" outlineLevel="2">
      <c r="A803" s="62">
        <v>1168</v>
      </c>
      <c r="B803" s="62">
        <v>11010</v>
      </c>
      <c r="C803" s="63" t="s">
        <v>883</v>
      </c>
      <c r="D803" s="64"/>
      <c r="E803" s="64"/>
      <c r="F803" s="118"/>
      <c r="G803" s="152"/>
      <c r="H803" s="152"/>
      <c r="I803" s="75"/>
      <c r="J803" s="75"/>
      <c r="K803" s="153"/>
      <c r="L803" s="153"/>
      <c r="M803" s="153"/>
      <c r="N803" s="153"/>
      <c r="O803" s="153"/>
      <c r="P803" s="153"/>
      <c r="Q803" s="153"/>
      <c r="R803" s="153"/>
      <c r="S803" s="153"/>
      <c r="T803" s="153"/>
      <c r="U803" s="153"/>
      <c r="V803" s="153"/>
      <c r="W803" s="50">
        <f t="shared" si="201"/>
        <v>0</v>
      </c>
      <c r="AB803" s="50">
        <f>IFERROR(VLOOKUP(K803,'Վարկանիշային չափորոշիչներ'!$G$6:$GE$68,4,FALSE),0)</f>
        <v>0</v>
      </c>
      <c r="AC803" s="50">
        <f>IFERROR(VLOOKUP(L803,'Վարկանիշային չափորոշիչներ'!$G$6:$GE$68,4,FALSE),0)</f>
        <v>0</v>
      </c>
      <c r="AD803" s="50">
        <f>IFERROR(VLOOKUP(M803,'Վարկանիշային չափորոշիչներ'!$G$6:$GE$68,4,FALSE),0)</f>
        <v>0</v>
      </c>
      <c r="AE803" s="50">
        <f>IFERROR(VLOOKUP(N803,'Վարկանիշային չափորոշիչներ'!$G$6:$GE$68,4,FALSE),0)</f>
        <v>0</v>
      </c>
      <c r="AF803" s="50">
        <f>IFERROR(VLOOKUP(O803,'Վարկանիշային չափորոշիչներ'!$G$6:$GE$68,4,FALSE),0)</f>
        <v>0</v>
      </c>
      <c r="AG803" s="50">
        <f>IFERROR(VLOOKUP(P803,'Վարկանիշային չափորոշիչներ'!$G$6:$GE$68,4,FALSE),0)</f>
        <v>0</v>
      </c>
      <c r="AH803" s="50">
        <f>IFERROR(VLOOKUP(Q803,'Վարկանիշային չափորոշիչներ'!$G$6:$GE$68,4,FALSE),0)</f>
        <v>0</v>
      </c>
      <c r="AI803" s="50">
        <f>IFERROR(VLOOKUP(R803,'Վարկանիշային չափորոշիչներ'!$G$6:$GE$68,4,FALSE),0)</f>
        <v>0</v>
      </c>
      <c r="AJ803" s="50">
        <f>IFERROR(VLOOKUP(S803,'Վարկանիշային չափորոշիչներ'!$G$6:$GE$68,4,FALSE),0)</f>
        <v>0</v>
      </c>
      <c r="AK803" s="50">
        <f>IFERROR(VLOOKUP(T803,'Վարկանիշային չափորոշիչներ'!$G$6:$GE$68,4,FALSE),0)</f>
        <v>0</v>
      </c>
      <c r="AL803" s="50">
        <f>IFERROR(VLOOKUP(U803,'Վարկանիշային չափորոշիչներ'!$G$6:$GE$68,4,FALSE),0)</f>
        <v>0</v>
      </c>
      <c r="AM803" s="50">
        <f>IFERROR(VLOOKUP(V803,'Վարկանիշային չափորոշիչներ'!$G$6:$GE$68,4,FALSE),0)</f>
        <v>0</v>
      </c>
      <c r="AN803" s="50">
        <f t="shared" si="197"/>
        <v>0</v>
      </c>
    </row>
    <row r="804" spans="1:40" s="39" customFormat="1" ht="120.75" hidden="1" outlineLevel="2">
      <c r="A804" s="62">
        <v>1168</v>
      </c>
      <c r="B804" s="99">
        <v>11052</v>
      </c>
      <c r="C804" s="63" t="s">
        <v>884</v>
      </c>
      <c r="D804" s="64"/>
      <c r="E804" s="64"/>
      <c r="F804" s="118"/>
      <c r="G804" s="66"/>
      <c r="H804" s="152"/>
      <c r="I804" s="75"/>
      <c r="J804" s="75"/>
      <c r="K804" s="153"/>
      <c r="L804" s="153"/>
      <c r="M804" s="153"/>
      <c r="N804" s="153"/>
      <c r="O804" s="153"/>
      <c r="P804" s="153"/>
      <c r="Q804" s="153"/>
      <c r="R804" s="153"/>
      <c r="S804" s="153"/>
      <c r="T804" s="153"/>
      <c r="U804" s="153"/>
      <c r="V804" s="153"/>
      <c r="W804" s="50">
        <f t="shared" si="201"/>
        <v>0</v>
      </c>
      <c r="AB804" s="50">
        <f>IFERROR(VLOOKUP(K804,'Վարկանիշային չափորոշիչներ'!$G$6:$GE$68,4,FALSE),0)</f>
        <v>0</v>
      </c>
      <c r="AC804" s="50">
        <f>IFERROR(VLOOKUP(L804,'Վարկանիշային չափորոշիչներ'!$G$6:$GE$68,4,FALSE),0)</f>
        <v>0</v>
      </c>
      <c r="AD804" s="50">
        <f>IFERROR(VLOOKUP(M804,'Վարկանիշային չափորոշիչներ'!$G$6:$GE$68,4,FALSE),0)</f>
        <v>0</v>
      </c>
      <c r="AE804" s="50">
        <f>IFERROR(VLOOKUP(N804,'Վարկանիշային չափորոշիչներ'!$G$6:$GE$68,4,FALSE),0)</f>
        <v>0</v>
      </c>
      <c r="AF804" s="50">
        <f>IFERROR(VLOOKUP(O804,'Վարկանիշային չափորոշիչներ'!$G$6:$GE$68,4,FALSE),0)</f>
        <v>0</v>
      </c>
      <c r="AG804" s="50">
        <f>IFERROR(VLOOKUP(P804,'Վարկանիշային չափորոշիչներ'!$G$6:$GE$68,4,FALSE),0)</f>
        <v>0</v>
      </c>
      <c r="AH804" s="50">
        <f>IFERROR(VLOOKUP(Q804,'Վարկանիշային չափորոշիչներ'!$G$6:$GE$68,4,FALSE),0)</f>
        <v>0</v>
      </c>
      <c r="AI804" s="50">
        <f>IFERROR(VLOOKUP(R804,'Վարկանիշային չափորոշիչներ'!$G$6:$GE$68,4,FALSE),0)</f>
        <v>0</v>
      </c>
      <c r="AJ804" s="50">
        <f>IFERROR(VLOOKUP(S804,'Վարկանիշային չափորոշիչներ'!$G$6:$GE$68,4,FALSE),0)</f>
        <v>0</v>
      </c>
      <c r="AK804" s="50">
        <f>IFERROR(VLOOKUP(T804,'Վարկանիշային չափորոշիչներ'!$G$6:$GE$68,4,FALSE),0)</f>
        <v>0</v>
      </c>
      <c r="AL804" s="50">
        <f>IFERROR(VLOOKUP(U804,'Վարկանիշային չափորոշիչներ'!$G$6:$GE$68,4,FALSE),0)</f>
        <v>0</v>
      </c>
      <c r="AM804" s="50">
        <f>IFERROR(VLOOKUP(V804,'Վարկանիշային չափորոշիչներ'!$G$6:$GE$68,4,FALSE),0)</f>
        <v>0</v>
      </c>
      <c r="AN804" s="50">
        <f t="shared" ref="AN804:AN846" si="202">SUM(AB804:AM804)</f>
        <v>0</v>
      </c>
    </row>
    <row r="805" spans="1:40" s="39" customFormat="1" ht="51.75" hidden="1" outlineLevel="2">
      <c r="A805" s="62">
        <v>1168</v>
      </c>
      <c r="B805" s="62">
        <v>12001</v>
      </c>
      <c r="C805" s="63" t="s">
        <v>885</v>
      </c>
      <c r="D805" s="64"/>
      <c r="E805" s="64"/>
      <c r="F805" s="118"/>
      <c r="G805" s="152"/>
      <c r="H805" s="152"/>
      <c r="I805" s="75"/>
      <c r="J805" s="75"/>
      <c r="K805" s="153"/>
      <c r="L805" s="153"/>
      <c r="M805" s="153"/>
      <c r="N805" s="153"/>
      <c r="O805" s="153"/>
      <c r="P805" s="153"/>
      <c r="Q805" s="153"/>
      <c r="R805" s="153"/>
      <c r="S805" s="153"/>
      <c r="T805" s="153"/>
      <c r="U805" s="153"/>
      <c r="V805" s="153"/>
      <c r="W805" s="50">
        <f t="shared" si="201"/>
        <v>0</v>
      </c>
      <c r="AB805" s="50">
        <f>IFERROR(VLOOKUP(K805,'Վարկանիշային չափորոշիչներ'!$G$6:$GE$68,4,FALSE),0)</f>
        <v>0</v>
      </c>
      <c r="AC805" s="50">
        <f>IFERROR(VLOOKUP(L805,'Վարկանիշային չափորոշիչներ'!$G$6:$GE$68,4,FALSE),0)</f>
        <v>0</v>
      </c>
      <c r="AD805" s="50">
        <f>IFERROR(VLOOKUP(M805,'Վարկանիշային չափորոշիչներ'!$G$6:$GE$68,4,FALSE),0)</f>
        <v>0</v>
      </c>
      <c r="AE805" s="50">
        <f>IFERROR(VLOOKUP(N805,'Վարկանիշային չափորոշիչներ'!$G$6:$GE$68,4,FALSE),0)</f>
        <v>0</v>
      </c>
      <c r="AF805" s="50">
        <f>IFERROR(VLOOKUP(O805,'Վարկանիշային չափորոշիչներ'!$G$6:$GE$68,4,FALSE),0)</f>
        <v>0</v>
      </c>
      <c r="AG805" s="50">
        <f>IFERROR(VLOOKUP(P805,'Վարկանիշային չափորոշիչներ'!$G$6:$GE$68,4,FALSE),0)</f>
        <v>0</v>
      </c>
      <c r="AH805" s="50">
        <f>IFERROR(VLOOKUP(Q805,'Վարկանիշային չափորոշիչներ'!$G$6:$GE$68,4,FALSE),0)</f>
        <v>0</v>
      </c>
      <c r="AI805" s="50">
        <f>IFERROR(VLOOKUP(R805,'Վարկանիշային չափորոշիչներ'!$G$6:$GE$68,4,FALSE),0)</f>
        <v>0</v>
      </c>
      <c r="AJ805" s="50">
        <f>IFERROR(VLOOKUP(S805,'Վարկանիշային չափորոշիչներ'!$G$6:$GE$68,4,FALSE),0)</f>
        <v>0</v>
      </c>
      <c r="AK805" s="50">
        <f>IFERROR(VLOOKUP(T805,'Վարկանիշային չափորոշիչներ'!$G$6:$GE$68,4,FALSE),0)</f>
        <v>0</v>
      </c>
      <c r="AL805" s="50">
        <f>IFERROR(VLOOKUP(U805,'Վարկանիշային չափորոշիչներ'!$G$6:$GE$68,4,FALSE),0)</f>
        <v>0</v>
      </c>
      <c r="AM805" s="50">
        <f>IFERROR(VLOOKUP(V805,'Վարկանիշային չափորոշիչներ'!$G$6:$GE$68,4,FALSE),0)</f>
        <v>0</v>
      </c>
      <c r="AN805" s="50">
        <f t="shared" si="202"/>
        <v>0</v>
      </c>
    </row>
    <row r="806" spans="1:40" s="39" customFormat="1" ht="51.75" hidden="1" outlineLevel="2">
      <c r="A806" s="62">
        <v>1168</v>
      </c>
      <c r="B806" s="62">
        <v>32001</v>
      </c>
      <c r="C806" s="63" t="s">
        <v>886</v>
      </c>
      <c r="D806" s="73"/>
      <c r="E806" s="73"/>
      <c r="F806" s="118"/>
      <c r="G806" s="152"/>
      <c r="H806" s="152"/>
      <c r="I806" s="75"/>
      <c r="J806" s="75"/>
      <c r="K806" s="153"/>
      <c r="L806" s="153"/>
      <c r="M806" s="153"/>
      <c r="N806" s="153"/>
      <c r="O806" s="153"/>
      <c r="P806" s="153"/>
      <c r="Q806" s="153"/>
      <c r="R806" s="153"/>
      <c r="S806" s="153"/>
      <c r="T806" s="153"/>
      <c r="U806" s="153"/>
      <c r="V806" s="153"/>
      <c r="W806" s="50">
        <f t="shared" si="201"/>
        <v>0</v>
      </c>
      <c r="AB806" s="50">
        <f>IFERROR(VLOOKUP(K806,'Վարկանիշային չափորոշիչներ'!$G$6:$GE$68,4,FALSE),0)</f>
        <v>0</v>
      </c>
      <c r="AC806" s="50">
        <f>IFERROR(VLOOKUP(L806,'Վարկանիշային չափորոշիչներ'!$G$6:$GE$68,4,FALSE),0)</f>
        <v>0</v>
      </c>
      <c r="AD806" s="50">
        <f>IFERROR(VLOOKUP(M806,'Վարկանիշային չափորոշիչներ'!$G$6:$GE$68,4,FALSE),0)</f>
        <v>0</v>
      </c>
      <c r="AE806" s="50">
        <f>IFERROR(VLOOKUP(N806,'Վարկանիշային չափորոշիչներ'!$G$6:$GE$68,4,FALSE),0)</f>
        <v>0</v>
      </c>
      <c r="AF806" s="50">
        <f>IFERROR(VLOOKUP(O806,'Վարկանիշային չափորոշիչներ'!$G$6:$GE$68,4,FALSE),0)</f>
        <v>0</v>
      </c>
      <c r="AG806" s="50">
        <f>IFERROR(VLOOKUP(P806,'Վարկանիշային չափորոշիչներ'!$G$6:$GE$68,4,FALSE),0)</f>
        <v>0</v>
      </c>
      <c r="AH806" s="50">
        <f>IFERROR(VLOOKUP(Q806,'Վարկանիշային չափորոշիչներ'!$G$6:$GE$68,4,FALSE),0)</f>
        <v>0</v>
      </c>
      <c r="AI806" s="50">
        <f>IFERROR(VLOOKUP(R806,'Վարկանիշային չափորոշիչներ'!$G$6:$GE$68,4,FALSE),0)</f>
        <v>0</v>
      </c>
      <c r="AJ806" s="50">
        <f>IFERROR(VLOOKUP(S806,'Վարկանիշային չափորոշիչներ'!$G$6:$GE$68,4,FALSE),0)</f>
        <v>0</v>
      </c>
      <c r="AK806" s="50">
        <f>IFERROR(VLOOKUP(T806,'Վարկանիշային չափորոշիչներ'!$G$6:$GE$68,4,FALSE),0)</f>
        <v>0</v>
      </c>
      <c r="AL806" s="50">
        <f>IFERROR(VLOOKUP(U806,'Վարկանիշային չափորոշիչներ'!$G$6:$GE$68,4,FALSE),0)</f>
        <v>0</v>
      </c>
      <c r="AM806" s="50">
        <f>IFERROR(VLOOKUP(V806,'Վարկանիշային չափորոշիչներ'!$G$6:$GE$68,4,FALSE),0)</f>
        <v>0</v>
      </c>
      <c r="AN806" s="50">
        <f t="shared" si="202"/>
        <v>0</v>
      </c>
    </row>
    <row r="807" spans="1:40" s="39" customFormat="1" ht="69" hidden="1" outlineLevel="2">
      <c r="A807" s="62">
        <v>1168</v>
      </c>
      <c r="B807" s="62">
        <v>32007</v>
      </c>
      <c r="C807" s="63" t="s">
        <v>887</v>
      </c>
      <c r="D807" s="64"/>
      <c r="E807" s="64"/>
      <c r="F807" s="118"/>
      <c r="G807" s="152"/>
      <c r="H807" s="152"/>
      <c r="I807" s="75"/>
      <c r="J807" s="75"/>
      <c r="K807" s="153"/>
      <c r="L807" s="153"/>
      <c r="M807" s="153"/>
      <c r="N807" s="153"/>
      <c r="O807" s="153"/>
      <c r="P807" s="153"/>
      <c r="Q807" s="153"/>
      <c r="R807" s="153"/>
      <c r="S807" s="153"/>
      <c r="T807" s="153"/>
      <c r="U807" s="153"/>
      <c r="V807" s="153"/>
      <c r="W807" s="50">
        <f t="shared" si="201"/>
        <v>0</v>
      </c>
      <c r="AB807" s="50">
        <f>IFERROR(VLOOKUP(K807,'Վարկանիշային չափորոշիչներ'!$G$6:$GE$68,4,FALSE),0)</f>
        <v>0</v>
      </c>
      <c r="AC807" s="50">
        <f>IFERROR(VLOOKUP(L807,'Վարկանիշային չափորոշիչներ'!$G$6:$GE$68,4,FALSE),0)</f>
        <v>0</v>
      </c>
      <c r="AD807" s="50">
        <f>IFERROR(VLOOKUP(M807,'Վարկանիշային չափորոշիչներ'!$G$6:$GE$68,4,FALSE),0)</f>
        <v>0</v>
      </c>
      <c r="AE807" s="50">
        <f>IFERROR(VLOOKUP(N807,'Վարկանիշային չափորոշիչներ'!$G$6:$GE$68,4,FALSE),0)</f>
        <v>0</v>
      </c>
      <c r="AF807" s="50">
        <f>IFERROR(VLOOKUP(O807,'Վարկանիշային չափորոշիչներ'!$G$6:$GE$68,4,FALSE),0)</f>
        <v>0</v>
      </c>
      <c r="AG807" s="50">
        <f>IFERROR(VLOOKUP(P807,'Վարկանիշային չափորոշիչներ'!$G$6:$GE$68,4,FALSE),0)</f>
        <v>0</v>
      </c>
      <c r="AH807" s="50">
        <f>IFERROR(VLOOKUP(Q807,'Վարկանիշային չափորոշիչներ'!$G$6:$GE$68,4,FALSE),0)</f>
        <v>0</v>
      </c>
      <c r="AI807" s="50">
        <f>IFERROR(VLOOKUP(R807,'Վարկանիշային չափորոշիչներ'!$G$6:$GE$68,4,FALSE),0)</f>
        <v>0</v>
      </c>
      <c r="AJ807" s="50">
        <f>IFERROR(VLOOKUP(S807,'Վարկանիշային չափորոշիչներ'!$G$6:$GE$68,4,FALSE),0)</f>
        <v>0</v>
      </c>
      <c r="AK807" s="50">
        <f>IFERROR(VLOOKUP(T807,'Վարկանիշային չափորոշիչներ'!$G$6:$GE$68,4,FALSE),0)</f>
        <v>0</v>
      </c>
      <c r="AL807" s="50">
        <f>IFERROR(VLOOKUP(U807,'Վարկանիշային չափորոշիչներ'!$G$6:$GE$68,4,FALSE),0)</f>
        <v>0</v>
      </c>
      <c r="AM807" s="50">
        <f>IFERROR(VLOOKUP(V807,'Վարկանիշային չափորոշիչներ'!$G$6:$GE$68,4,FALSE),0)</f>
        <v>0</v>
      </c>
      <c r="AN807" s="50">
        <f t="shared" si="202"/>
        <v>0</v>
      </c>
    </row>
    <row r="808" spans="1:40" s="39" customFormat="1" ht="34.5" hidden="1" outlineLevel="2">
      <c r="A808" s="62">
        <v>1168</v>
      </c>
      <c r="B808" s="62">
        <v>32008</v>
      </c>
      <c r="C808" s="119" t="s">
        <v>888</v>
      </c>
      <c r="D808" s="64"/>
      <c r="E808" s="64"/>
      <c r="F808" s="118"/>
      <c r="G808" s="152"/>
      <c r="H808" s="152"/>
      <c r="I808" s="75"/>
      <c r="J808" s="75"/>
      <c r="K808" s="153"/>
      <c r="L808" s="153"/>
      <c r="M808" s="153"/>
      <c r="N808" s="153"/>
      <c r="O808" s="153"/>
      <c r="P808" s="153"/>
      <c r="Q808" s="153"/>
      <c r="R808" s="153"/>
      <c r="S808" s="153"/>
      <c r="T808" s="153"/>
      <c r="U808" s="153"/>
      <c r="V808" s="153"/>
      <c r="W808" s="50">
        <f t="shared" si="201"/>
        <v>0</v>
      </c>
      <c r="AB808" s="50">
        <f>IFERROR(VLOOKUP(K808,'Վարկանիշային չափորոշիչներ'!$G$6:$GE$68,4,FALSE),0)</f>
        <v>0</v>
      </c>
      <c r="AC808" s="50">
        <f>IFERROR(VLOOKUP(L808,'Վարկանիշային չափորոշիչներ'!$G$6:$GE$68,4,FALSE),0)</f>
        <v>0</v>
      </c>
      <c r="AD808" s="50">
        <f>IFERROR(VLOOKUP(M808,'Վարկանիշային չափորոշիչներ'!$G$6:$GE$68,4,FALSE),0)</f>
        <v>0</v>
      </c>
      <c r="AE808" s="50">
        <f>IFERROR(VLOOKUP(N808,'Վարկանիշային չափորոշիչներ'!$G$6:$GE$68,4,FALSE),0)</f>
        <v>0</v>
      </c>
      <c r="AF808" s="50">
        <f>IFERROR(VLOOKUP(O808,'Վարկանիշային չափորոշիչներ'!$G$6:$GE$68,4,FALSE),0)</f>
        <v>0</v>
      </c>
      <c r="AG808" s="50">
        <f>IFERROR(VLOOKUP(P808,'Վարկանիշային չափորոշիչներ'!$G$6:$GE$68,4,FALSE),0)</f>
        <v>0</v>
      </c>
      <c r="AH808" s="50">
        <f>IFERROR(VLOOKUP(Q808,'Վարկանիշային չափորոշիչներ'!$G$6:$GE$68,4,FALSE),0)</f>
        <v>0</v>
      </c>
      <c r="AI808" s="50">
        <f>IFERROR(VLOOKUP(R808,'Վարկանիշային չափորոշիչներ'!$G$6:$GE$68,4,FALSE),0)</f>
        <v>0</v>
      </c>
      <c r="AJ808" s="50">
        <f>IFERROR(VLOOKUP(S808,'Վարկանիշային չափորոշիչներ'!$G$6:$GE$68,4,FALSE),0)</f>
        <v>0</v>
      </c>
      <c r="AK808" s="50">
        <f>IFERROR(VLOOKUP(T808,'Վարկանիշային չափորոշիչներ'!$G$6:$GE$68,4,FALSE),0)</f>
        <v>0</v>
      </c>
      <c r="AL808" s="50">
        <f>IFERROR(VLOOKUP(U808,'Վարկանիշային չափորոշիչներ'!$G$6:$GE$68,4,FALSE),0)</f>
        <v>0</v>
      </c>
      <c r="AM808" s="50">
        <f>IFERROR(VLOOKUP(V808,'Վարկանիշային չափորոշիչներ'!$G$6:$GE$68,4,FALSE),0)</f>
        <v>0</v>
      </c>
      <c r="AN808" s="50">
        <f t="shared" si="202"/>
        <v>0</v>
      </c>
    </row>
    <row r="809" spans="1:40" s="39" customFormat="1" ht="69" hidden="1" outlineLevel="2">
      <c r="A809" s="62">
        <v>1168</v>
      </c>
      <c r="B809" s="62">
        <v>11025</v>
      </c>
      <c r="C809" s="63" t="s">
        <v>889</v>
      </c>
      <c r="D809" s="64"/>
      <c r="E809" s="64"/>
      <c r="F809" s="152"/>
      <c r="G809" s="66"/>
      <c r="H809" s="152"/>
      <c r="I809" s="75"/>
      <c r="J809" s="75"/>
      <c r="K809" s="153"/>
      <c r="L809" s="153"/>
      <c r="M809" s="153"/>
      <c r="N809" s="153"/>
      <c r="O809" s="153"/>
      <c r="P809" s="153"/>
      <c r="Q809" s="153"/>
      <c r="R809" s="153"/>
      <c r="S809" s="153"/>
      <c r="T809" s="153"/>
      <c r="U809" s="153"/>
      <c r="V809" s="153"/>
      <c r="W809" s="50">
        <f t="shared" si="201"/>
        <v>0</v>
      </c>
      <c r="AB809" s="50">
        <f>IFERROR(VLOOKUP(K809,'Վարկանիշային չափորոշիչներ'!$G$6:$GE$68,4,FALSE),0)</f>
        <v>0</v>
      </c>
      <c r="AC809" s="50">
        <f>IFERROR(VLOOKUP(L809,'Վարկանիշային չափորոշիչներ'!$G$6:$GE$68,4,FALSE),0)</f>
        <v>0</v>
      </c>
      <c r="AD809" s="50">
        <f>IFERROR(VLOOKUP(M809,'Վարկանիշային չափորոշիչներ'!$G$6:$GE$68,4,FALSE),0)</f>
        <v>0</v>
      </c>
      <c r="AE809" s="50">
        <f>IFERROR(VLOOKUP(N809,'Վարկանիշային չափորոշիչներ'!$G$6:$GE$68,4,FALSE),0)</f>
        <v>0</v>
      </c>
      <c r="AF809" s="50">
        <f>IFERROR(VLOOKUP(O809,'Վարկանիշային չափորոշիչներ'!$G$6:$GE$68,4,FALSE),0)</f>
        <v>0</v>
      </c>
      <c r="AG809" s="50">
        <f>IFERROR(VLOOKUP(P809,'Վարկանիշային չափորոշիչներ'!$G$6:$GE$68,4,FALSE),0)</f>
        <v>0</v>
      </c>
      <c r="AH809" s="50">
        <f>IFERROR(VLOOKUP(Q809,'Վարկանիշային չափորոշիչներ'!$G$6:$GE$68,4,FALSE),0)</f>
        <v>0</v>
      </c>
      <c r="AI809" s="50">
        <f>IFERROR(VLOOKUP(R809,'Վարկանիշային չափորոշիչներ'!$G$6:$GE$68,4,FALSE),0)</f>
        <v>0</v>
      </c>
      <c r="AJ809" s="50">
        <f>IFERROR(VLOOKUP(S809,'Վարկանիշային չափորոշիչներ'!$G$6:$GE$68,4,FALSE),0)</f>
        <v>0</v>
      </c>
      <c r="AK809" s="50">
        <f>IFERROR(VLOOKUP(T809,'Վարկանիշային չափորոշիչներ'!$G$6:$GE$68,4,FALSE),0)</f>
        <v>0</v>
      </c>
      <c r="AL809" s="50">
        <f>IFERROR(VLOOKUP(U809,'Վարկանիշային չափորոշիչներ'!$G$6:$GE$68,4,FALSE),0)</f>
        <v>0</v>
      </c>
      <c r="AM809" s="50">
        <f>IFERROR(VLOOKUP(V809,'Վարկանիշային չափորոշիչներ'!$G$6:$GE$68,4,FALSE),0)</f>
        <v>0</v>
      </c>
      <c r="AN809" s="50">
        <f t="shared" si="202"/>
        <v>0</v>
      </c>
    </row>
    <row r="810" spans="1:40" s="39" customFormat="1" hidden="1" outlineLevel="1">
      <c r="A810" s="57">
        <v>1183</v>
      </c>
      <c r="B810" s="130"/>
      <c r="C810" s="58" t="s">
        <v>890</v>
      </c>
      <c r="D810" s="59">
        <f>SUM(D811:D819)</f>
        <v>0</v>
      </c>
      <c r="E810" s="59">
        <f>SUM(E811:E819)</f>
        <v>0</v>
      </c>
      <c r="F810" s="60">
        <f t="shared" ref="F810:H810" si="203">SUM(F811:F819)</f>
        <v>0</v>
      </c>
      <c r="G810" s="60">
        <f t="shared" si="203"/>
        <v>0</v>
      </c>
      <c r="H810" s="60">
        <f t="shared" si="203"/>
        <v>0</v>
      </c>
      <c r="I810" s="61" t="s">
        <v>74</v>
      </c>
      <c r="J810" s="61" t="s">
        <v>74</v>
      </c>
      <c r="K810" s="61" t="s">
        <v>74</v>
      </c>
      <c r="L810" s="61" t="s">
        <v>74</v>
      </c>
      <c r="M810" s="61" t="s">
        <v>74</v>
      </c>
      <c r="N810" s="61" t="s">
        <v>74</v>
      </c>
      <c r="O810" s="61" t="s">
        <v>74</v>
      </c>
      <c r="P810" s="61" t="s">
        <v>74</v>
      </c>
      <c r="Q810" s="61" t="s">
        <v>74</v>
      </c>
      <c r="R810" s="61" t="s">
        <v>74</v>
      </c>
      <c r="S810" s="61" t="s">
        <v>74</v>
      </c>
      <c r="T810" s="61" t="s">
        <v>74</v>
      </c>
      <c r="U810" s="61" t="s">
        <v>74</v>
      </c>
      <c r="V810" s="61" t="s">
        <v>74</v>
      </c>
      <c r="W810" s="61" t="s">
        <v>74</v>
      </c>
      <c r="AB810" s="50">
        <f>IFERROR(VLOOKUP(K810,'Վարկանիշային չափորոշիչներ'!$G$6:$GE$68,4,FALSE),0)</f>
        <v>0</v>
      </c>
      <c r="AC810" s="50">
        <f>IFERROR(VLOOKUP(L810,'Վարկանիշային չափորոշիչներ'!$G$6:$GE$68,4,FALSE),0)</f>
        <v>0</v>
      </c>
      <c r="AD810" s="50">
        <f>IFERROR(VLOOKUP(M810,'Վարկանիշային չափորոշիչներ'!$G$6:$GE$68,4,FALSE),0)</f>
        <v>0</v>
      </c>
      <c r="AE810" s="50">
        <f>IFERROR(VLOOKUP(N810,'Վարկանիշային չափորոշիչներ'!$G$6:$GE$68,4,FALSE),0)</f>
        <v>0</v>
      </c>
      <c r="AF810" s="50">
        <f>IFERROR(VLOOKUP(O810,'Վարկանիշային չափորոշիչներ'!$G$6:$GE$68,4,FALSE),0)</f>
        <v>0</v>
      </c>
      <c r="AG810" s="50">
        <f>IFERROR(VLOOKUP(P810,'Վարկանիշային չափորոշիչներ'!$G$6:$GE$68,4,FALSE),0)</f>
        <v>0</v>
      </c>
      <c r="AH810" s="50">
        <f>IFERROR(VLOOKUP(Q810,'Վարկանիշային չափորոշիչներ'!$G$6:$GE$68,4,FALSE),0)</f>
        <v>0</v>
      </c>
      <c r="AI810" s="50">
        <f>IFERROR(VLOOKUP(R810,'Վարկանիշային չափորոշիչներ'!$G$6:$GE$68,4,FALSE),0)</f>
        <v>0</v>
      </c>
      <c r="AJ810" s="50">
        <f>IFERROR(VLOOKUP(S810,'Վարկանիշային չափորոշիչներ'!$G$6:$GE$68,4,FALSE),0)</f>
        <v>0</v>
      </c>
      <c r="AK810" s="50">
        <f>IFERROR(VLOOKUP(T810,'Վարկանիշային չափորոշիչներ'!$G$6:$GE$68,4,FALSE),0)</f>
        <v>0</v>
      </c>
      <c r="AL810" s="50">
        <f>IFERROR(VLOOKUP(U810,'Վարկանիշային չափորոշիչներ'!$G$6:$GE$68,4,FALSE),0)</f>
        <v>0</v>
      </c>
      <c r="AM810" s="50">
        <f>IFERROR(VLOOKUP(V810,'Վարկանիշային չափորոշիչներ'!$G$6:$GE$68,4,FALSE),0)</f>
        <v>0</v>
      </c>
      <c r="AN810" s="50">
        <f t="shared" si="202"/>
        <v>0</v>
      </c>
    </row>
    <row r="811" spans="1:40" s="39" customFormat="1" ht="69" hidden="1" outlineLevel="2">
      <c r="A811" s="57">
        <v>1183</v>
      </c>
      <c r="B811" s="62">
        <v>11002</v>
      </c>
      <c r="C811" s="63" t="s">
        <v>891</v>
      </c>
      <c r="D811" s="64"/>
      <c r="E811" s="64"/>
      <c r="F811" s="152"/>
      <c r="G811" s="66"/>
      <c r="H811" s="152"/>
      <c r="I811" s="75"/>
      <c r="J811" s="75"/>
      <c r="K811" s="153"/>
      <c r="L811" s="153"/>
      <c r="M811" s="153"/>
      <c r="N811" s="153"/>
      <c r="O811" s="153"/>
      <c r="P811" s="153"/>
      <c r="Q811" s="153"/>
      <c r="R811" s="153"/>
      <c r="S811" s="153"/>
      <c r="T811" s="153"/>
      <c r="U811" s="153"/>
      <c r="V811" s="153"/>
      <c r="W811" s="50">
        <f t="shared" ref="W811:W819" si="204">AN811</f>
        <v>0</v>
      </c>
      <c r="AB811" s="50">
        <f>IFERROR(VLOOKUP(K811,'Վարկանիշային չափորոշիչներ'!$G$6:$GE$68,4,FALSE),0)</f>
        <v>0</v>
      </c>
      <c r="AC811" s="50">
        <f>IFERROR(VLOOKUP(L811,'Վարկանիշային չափորոշիչներ'!$G$6:$GE$68,4,FALSE),0)</f>
        <v>0</v>
      </c>
      <c r="AD811" s="50">
        <f>IFERROR(VLOOKUP(M811,'Վարկանիշային չափորոշիչներ'!$G$6:$GE$68,4,FALSE),0)</f>
        <v>0</v>
      </c>
      <c r="AE811" s="50">
        <f>IFERROR(VLOOKUP(N811,'Վարկանիշային չափորոշիչներ'!$G$6:$GE$68,4,FALSE),0)</f>
        <v>0</v>
      </c>
      <c r="AF811" s="50">
        <f>IFERROR(VLOOKUP(O811,'Վարկանիշային չափորոշիչներ'!$G$6:$GE$68,4,FALSE),0)</f>
        <v>0</v>
      </c>
      <c r="AG811" s="50">
        <f>IFERROR(VLOOKUP(P811,'Վարկանիշային չափորոշիչներ'!$G$6:$GE$68,4,FALSE),0)</f>
        <v>0</v>
      </c>
      <c r="AH811" s="50">
        <f>IFERROR(VLOOKUP(Q811,'Վարկանիշային չափորոշիչներ'!$G$6:$GE$68,4,FALSE),0)</f>
        <v>0</v>
      </c>
      <c r="AI811" s="50">
        <f>IFERROR(VLOOKUP(R811,'Վարկանիշային չափորոշիչներ'!$G$6:$GE$68,4,FALSE),0)</f>
        <v>0</v>
      </c>
      <c r="AJ811" s="50">
        <f>IFERROR(VLOOKUP(S811,'Վարկանիշային չափորոշիչներ'!$G$6:$GE$68,4,FALSE),0)</f>
        <v>0</v>
      </c>
      <c r="AK811" s="50">
        <f>IFERROR(VLOOKUP(T811,'Վարկանիշային չափորոշիչներ'!$G$6:$GE$68,4,FALSE),0)</f>
        <v>0</v>
      </c>
      <c r="AL811" s="50">
        <f>IFERROR(VLOOKUP(U811,'Վարկանիշային չափորոշիչներ'!$G$6:$GE$68,4,FALSE),0)</f>
        <v>0</v>
      </c>
      <c r="AM811" s="50">
        <f>IFERROR(VLOOKUP(V811,'Վարկանիշային չափորոշիչներ'!$G$6:$GE$68,4,FALSE),0)</f>
        <v>0</v>
      </c>
      <c r="AN811" s="50">
        <f t="shared" si="202"/>
        <v>0</v>
      </c>
    </row>
    <row r="812" spans="1:40" s="39" customFormat="1" ht="34.5" hidden="1" outlineLevel="2">
      <c r="A812" s="57">
        <v>1183</v>
      </c>
      <c r="B812" s="62">
        <v>32001</v>
      </c>
      <c r="C812" s="63" t="s">
        <v>892</v>
      </c>
      <c r="D812" s="64"/>
      <c r="E812" s="64"/>
      <c r="F812" s="152"/>
      <c r="G812" s="152"/>
      <c r="H812" s="152"/>
      <c r="I812" s="75"/>
      <c r="J812" s="75"/>
      <c r="K812" s="153"/>
      <c r="L812" s="153"/>
      <c r="M812" s="153"/>
      <c r="N812" s="153"/>
      <c r="O812" s="153"/>
      <c r="P812" s="153"/>
      <c r="Q812" s="153"/>
      <c r="R812" s="153"/>
      <c r="S812" s="153"/>
      <c r="T812" s="153"/>
      <c r="U812" s="153"/>
      <c r="V812" s="153"/>
      <c r="W812" s="50">
        <f t="shared" si="204"/>
        <v>0</v>
      </c>
      <c r="AB812" s="50">
        <f>IFERROR(VLOOKUP(K812,'Վարկանիշային չափորոշիչներ'!$G$6:$GE$68,4,FALSE),0)</f>
        <v>0</v>
      </c>
      <c r="AC812" s="50">
        <f>IFERROR(VLOOKUP(L812,'Վարկանիշային չափորոշիչներ'!$G$6:$GE$68,4,FALSE),0)</f>
        <v>0</v>
      </c>
      <c r="AD812" s="50">
        <f>IFERROR(VLOOKUP(M812,'Վարկանիշային չափորոշիչներ'!$G$6:$GE$68,4,FALSE),0)</f>
        <v>0</v>
      </c>
      <c r="AE812" s="50">
        <f>IFERROR(VLOOKUP(N812,'Վարկանիշային չափորոշիչներ'!$G$6:$GE$68,4,FALSE),0)</f>
        <v>0</v>
      </c>
      <c r="AF812" s="50">
        <f>IFERROR(VLOOKUP(O812,'Վարկանիշային չափորոշիչներ'!$G$6:$GE$68,4,FALSE),0)</f>
        <v>0</v>
      </c>
      <c r="AG812" s="50">
        <f>IFERROR(VLOOKUP(P812,'Վարկանիշային չափորոշիչներ'!$G$6:$GE$68,4,FALSE),0)</f>
        <v>0</v>
      </c>
      <c r="AH812" s="50">
        <f>IFERROR(VLOOKUP(Q812,'Վարկանիշային չափորոշիչներ'!$G$6:$GE$68,4,FALSE),0)</f>
        <v>0</v>
      </c>
      <c r="AI812" s="50">
        <f>IFERROR(VLOOKUP(R812,'Վարկանիշային չափորոշիչներ'!$G$6:$GE$68,4,FALSE),0)</f>
        <v>0</v>
      </c>
      <c r="AJ812" s="50">
        <f>IFERROR(VLOOKUP(S812,'Վարկանիշային չափորոշիչներ'!$G$6:$GE$68,4,FALSE),0)</f>
        <v>0</v>
      </c>
      <c r="AK812" s="50">
        <f>IFERROR(VLOOKUP(T812,'Վարկանիշային չափորոշիչներ'!$G$6:$GE$68,4,FALSE),0)</f>
        <v>0</v>
      </c>
      <c r="AL812" s="50">
        <f>IFERROR(VLOOKUP(U812,'Վարկանիշային չափորոշիչներ'!$G$6:$GE$68,4,FALSE),0)</f>
        <v>0</v>
      </c>
      <c r="AM812" s="50">
        <f>IFERROR(VLOOKUP(V812,'Վարկանիշային չափորոշիչներ'!$G$6:$GE$68,4,FALSE),0)</f>
        <v>0</v>
      </c>
      <c r="AN812" s="50">
        <f t="shared" si="202"/>
        <v>0</v>
      </c>
    </row>
    <row r="813" spans="1:40" s="39" customFormat="1" ht="34.5" hidden="1" outlineLevel="2">
      <c r="A813" s="57">
        <v>1183</v>
      </c>
      <c r="B813" s="62">
        <v>32002</v>
      </c>
      <c r="C813" s="63" t="s">
        <v>893</v>
      </c>
      <c r="D813" s="64"/>
      <c r="E813" s="64"/>
      <c r="F813" s="152"/>
      <c r="G813" s="152"/>
      <c r="H813" s="152"/>
      <c r="I813" s="75"/>
      <c r="J813" s="75"/>
      <c r="K813" s="153"/>
      <c r="L813" s="153"/>
      <c r="M813" s="153"/>
      <c r="N813" s="153"/>
      <c r="O813" s="153"/>
      <c r="P813" s="153"/>
      <c r="Q813" s="153"/>
      <c r="R813" s="153"/>
      <c r="S813" s="153"/>
      <c r="T813" s="153"/>
      <c r="U813" s="153"/>
      <c r="V813" s="153"/>
      <c r="W813" s="50">
        <f t="shared" si="204"/>
        <v>0</v>
      </c>
      <c r="AB813" s="50">
        <f>IFERROR(VLOOKUP(K813,'Վարկանիշային չափորոշիչներ'!$G$6:$GE$68,4,FALSE),0)</f>
        <v>0</v>
      </c>
      <c r="AC813" s="50">
        <f>IFERROR(VLOOKUP(L813,'Վարկանիշային չափորոշիչներ'!$G$6:$GE$68,4,FALSE),0)</f>
        <v>0</v>
      </c>
      <c r="AD813" s="50">
        <f>IFERROR(VLOOKUP(M813,'Վարկանիշային չափորոշիչներ'!$G$6:$GE$68,4,FALSE),0)</f>
        <v>0</v>
      </c>
      <c r="AE813" s="50">
        <f>IFERROR(VLOOKUP(N813,'Վարկանիշային չափորոշիչներ'!$G$6:$GE$68,4,FALSE),0)</f>
        <v>0</v>
      </c>
      <c r="AF813" s="50">
        <f>IFERROR(VLOOKUP(O813,'Վարկանիշային չափորոշիչներ'!$G$6:$GE$68,4,FALSE),0)</f>
        <v>0</v>
      </c>
      <c r="AG813" s="50">
        <f>IFERROR(VLOOKUP(P813,'Վարկանիշային չափորոշիչներ'!$G$6:$GE$68,4,FALSE),0)</f>
        <v>0</v>
      </c>
      <c r="AH813" s="50">
        <f>IFERROR(VLOOKUP(Q813,'Վարկանիշային չափորոշիչներ'!$G$6:$GE$68,4,FALSE),0)</f>
        <v>0</v>
      </c>
      <c r="AI813" s="50">
        <f>IFERROR(VLOOKUP(R813,'Վարկանիշային չափորոշիչներ'!$G$6:$GE$68,4,FALSE),0)</f>
        <v>0</v>
      </c>
      <c r="AJ813" s="50">
        <f>IFERROR(VLOOKUP(S813,'Վարկանիշային չափորոշիչներ'!$G$6:$GE$68,4,FALSE),0)</f>
        <v>0</v>
      </c>
      <c r="AK813" s="50">
        <f>IFERROR(VLOOKUP(T813,'Վարկանիշային չափորոշիչներ'!$G$6:$GE$68,4,FALSE),0)</f>
        <v>0</v>
      </c>
      <c r="AL813" s="50">
        <f>IFERROR(VLOOKUP(U813,'Վարկանիշային չափորոշիչներ'!$G$6:$GE$68,4,FALSE),0)</f>
        <v>0</v>
      </c>
      <c r="AM813" s="50">
        <f>IFERROR(VLOOKUP(V813,'Վարկանիշային չափորոշիչներ'!$G$6:$GE$68,4,FALSE),0)</f>
        <v>0</v>
      </c>
      <c r="AN813" s="50">
        <f t="shared" si="202"/>
        <v>0</v>
      </c>
    </row>
    <row r="814" spans="1:40" s="39" customFormat="1" ht="69" hidden="1" outlineLevel="2">
      <c r="A814" s="57">
        <v>1183</v>
      </c>
      <c r="B814" s="62">
        <v>32003</v>
      </c>
      <c r="C814" s="63" t="s">
        <v>894</v>
      </c>
      <c r="D814" s="73"/>
      <c r="E814" s="73"/>
      <c r="F814" s="152"/>
      <c r="G814" s="152"/>
      <c r="H814" s="152"/>
      <c r="I814" s="75"/>
      <c r="J814" s="75"/>
      <c r="K814" s="153"/>
      <c r="L814" s="153"/>
      <c r="M814" s="153"/>
      <c r="N814" s="153"/>
      <c r="O814" s="153"/>
      <c r="P814" s="153"/>
      <c r="Q814" s="153"/>
      <c r="R814" s="153"/>
      <c r="S814" s="153"/>
      <c r="T814" s="153"/>
      <c r="U814" s="153"/>
      <c r="V814" s="153"/>
      <c r="W814" s="50">
        <f t="shared" si="204"/>
        <v>0</v>
      </c>
      <c r="AB814" s="50">
        <f>IFERROR(VLOOKUP(K814,'Վարկանիշային չափորոշիչներ'!$G$6:$GE$68,4,FALSE),0)</f>
        <v>0</v>
      </c>
      <c r="AC814" s="50">
        <f>IFERROR(VLOOKUP(L814,'Վարկանիշային չափորոշիչներ'!$G$6:$GE$68,4,FALSE),0)</f>
        <v>0</v>
      </c>
      <c r="AD814" s="50">
        <f>IFERROR(VLOOKUP(M814,'Վարկանիշային չափորոշիչներ'!$G$6:$GE$68,4,FALSE),0)</f>
        <v>0</v>
      </c>
      <c r="AE814" s="50">
        <f>IFERROR(VLOOKUP(N814,'Վարկանիշային չափորոշիչներ'!$G$6:$GE$68,4,FALSE),0)</f>
        <v>0</v>
      </c>
      <c r="AF814" s="50">
        <f>IFERROR(VLOOKUP(O814,'Վարկանիշային չափորոշիչներ'!$G$6:$GE$68,4,FALSE),0)</f>
        <v>0</v>
      </c>
      <c r="AG814" s="50">
        <f>IFERROR(VLOOKUP(P814,'Վարկանիշային չափորոշիչներ'!$G$6:$GE$68,4,FALSE),0)</f>
        <v>0</v>
      </c>
      <c r="AH814" s="50">
        <f>IFERROR(VLOOKUP(Q814,'Վարկանիշային չափորոշիչներ'!$G$6:$GE$68,4,FALSE),0)</f>
        <v>0</v>
      </c>
      <c r="AI814" s="50">
        <f>IFERROR(VLOOKUP(R814,'Վարկանիշային չափորոշիչներ'!$G$6:$GE$68,4,FALSE),0)</f>
        <v>0</v>
      </c>
      <c r="AJ814" s="50">
        <f>IFERROR(VLOOKUP(S814,'Վարկանիշային չափորոշիչներ'!$G$6:$GE$68,4,FALSE),0)</f>
        <v>0</v>
      </c>
      <c r="AK814" s="50">
        <f>IFERROR(VLOOKUP(T814,'Վարկանիշային չափորոշիչներ'!$G$6:$GE$68,4,FALSE),0)</f>
        <v>0</v>
      </c>
      <c r="AL814" s="50">
        <f>IFERROR(VLOOKUP(U814,'Վարկանիշային չափորոշիչներ'!$G$6:$GE$68,4,FALSE),0)</f>
        <v>0</v>
      </c>
      <c r="AM814" s="50">
        <f>IFERROR(VLOOKUP(V814,'Վարկանիշային չափորոշիչներ'!$G$6:$GE$68,4,FALSE),0)</f>
        <v>0</v>
      </c>
      <c r="AN814" s="50">
        <f t="shared" si="202"/>
        <v>0</v>
      </c>
    </row>
    <row r="815" spans="1:40" s="39" customFormat="1" ht="69" hidden="1" outlineLevel="2">
      <c r="A815" s="57">
        <v>1183</v>
      </c>
      <c r="B815" s="62">
        <v>32004</v>
      </c>
      <c r="C815" s="63" t="s">
        <v>895</v>
      </c>
      <c r="D815" s="64"/>
      <c r="E815" s="64"/>
      <c r="F815" s="152"/>
      <c r="G815" s="152"/>
      <c r="H815" s="152"/>
      <c r="I815" s="75"/>
      <c r="J815" s="75"/>
      <c r="K815" s="153"/>
      <c r="L815" s="153"/>
      <c r="M815" s="153"/>
      <c r="N815" s="153"/>
      <c r="O815" s="153"/>
      <c r="P815" s="153"/>
      <c r="Q815" s="153"/>
      <c r="R815" s="153"/>
      <c r="S815" s="153"/>
      <c r="T815" s="153"/>
      <c r="U815" s="153"/>
      <c r="V815" s="153"/>
      <c r="W815" s="50">
        <f t="shared" si="204"/>
        <v>0</v>
      </c>
      <c r="AB815" s="50">
        <f>IFERROR(VLOOKUP(K815,'Վարկանիշային չափորոշիչներ'!$G$6:$GE$68,4,FALSE),0)</f>
        <v>0</v>
      </c>
      <c r="AC815" s="50">
        <f>IFERROR(VLOOKUP(L815,'Վարկանիշային չափորոշիչներ'!$G$6:$GE$68,4,FALSE),0)</f>
        <v>0</v>
      </c>
      <c r="AD815" s="50">
        <f>IFERROR(VLOOKUP(M815,'Վարկանիշային չափորոշիչներ'!$G$6:$GE$68,4,FALSE),0)</f>
        <v>0</v>
      </c>
      <c r="AE815" s="50">
        <f>IFERROR(VLOOKUP(N815,'Վարկանիշային չափորոշիչներ'!$G$6:$GE$68,4,FALSE),0)</f>
        <v>0</v>
      </c>
      <c r="AF815" s="50">
        <f>IFERROR(VLOOKUP(O815,'Վարկանիշային չափորոշիչներ'!$G$6:$GE$68,4,FALSE),0)</f>
        <v>0</v>
      </c>
      <c r="AG815" s="50">
        <f>IFERROR(VLOOKUP(P815,'Վարկանիշային չափորոշիչներ'!$G$6:$GE$68,4,FALSE),0)</f>
        <v>0</v>
      </c>
      <c r="AH815" s="50">
        <f>IFERROR(VLOOKUP(Q815,'Վարկանիշային չափորոշիչներ'!$G$6:$GE$68,4,FALSE),0)</f>
        <v>0</v>
      </c>
      <c r="AI815" s="50">
        <f>IFERROR(VLOOKUP(R815,'Վարկանիշային չափորոշիչներ'!$G$6:$GE$68,4,FALSE),0)</f>
        <v>0</v>
      </c>
      <c r="AJ815" s="50">
        <f>IFERROR(VLOOKUP(S815,'Վարկանիշային չափորոշիչներ'!$G$6:$GE$68,4,FALSE),0)</f>
        <v>0</v>
      </c>
      <c r="AK815" s="50">
        <f>IFERROR(VLOOKUP(T815,'Վարկանիշային չափորոշիչներ'!$G$6:$GE$68,4,FALSE),0)</f>
        <v>0</v>
      </c>
      <c r="AL815" s="50">
        <f>IFERROR(VLOOKUP(U815,'Վարկանիշային չափորոշիչներ'!$G$6:$GE$68,4,FALSE),0)</f>
        <v>0</v>
      </c>
      <c r="AM815" s="50">
        <f>IFERROR(VLOOKUP(V815,'Վարկանիշային չափորոշիչներ'!$G$6:$GE$68,4,FALSE),0)</f>
        <v>0</v>
      </c>
      <c r="AN815" s="50">
        <f t="shared" si="202"/>
        <v>0</v>
      </c>
    </row>
    <row r="816" spans="1:40" s="39" customFormat="1" ht="69" hidden="1" outlineLevel="2">
      <c r="A816" s="57">
        <v>1183</v>
      </c>
      <c r="B816" s="62">
        <v>32007</v>
      </c>
      <c r="C816" s="63" t="s">
        <v>896</v>
      </c>
      <c r="D816" s="73"/>
      <c r="E816" s="73"/>
      <c r="F816" s="152"/>
      <c r="G816" s="152"/>
      <c r="H816" s="152"/>
      <c r="I816" s="75"/>
      <c r="J816" s="75"/>
      <c r="K816" s="153"/>
      <c r="L816" s="153"/>
      <c r="M816" s="153"/>
      <c r="N816" s="153"/>
      <c r="O816" s="153"/>
      <c r="P816" s="153"/>
      <c r="Q816" s="153"/>
      <c r="R816" s="153"/>
      <c r="S816" s="153"/>
      <c r="T816" s="153"/>
      <c r="U816" s="153"/>
      <c r="V816" s="153"/>
      <c r="W816" s="50">
        <f t="shared" si="204"/>
        <v>0</v>
      </c>
      <c r="AB816" s="50">
        <f>IFERROR(VLOOKUP(K816,'Վարկանիշային չափորոշիչներ'!$G$6:$GE$68,4,FALSE),0)</f>
        <v>0</v>
      </c>
      <c r="AC816" s="50">
        <f>IFERROR(VLOOKUP(L816,'Վարկանիշային չափորոշիչներ'!$G$6:$GE$68,4,FALSE),0)</f>
        <v>0</v>
      </c>
      <c r="AD816" s="50">
        <f>IFERROR(VLOOKUP(M816,'Վարկանիշային չափորոշիչներ'!$G$6:$GE$68,4,FALSE),0)</f>
        <v>0</v>
      </c>
      <c r="AE816" s="50">
        <f>IFERROR(VLOOKUP(N816,'Վարկանիշային չափորոշիչներ'!$G$6:$GE$68,4,FALSE),0)</f>
        <v>0</v>
      </c>
      <c r="AF816" s="50">
        <f>IFERROR(VLOOKUP(O816,'Վարկանիշային չափորոշիչներ'!$G$6:$GE$68,4,FALSE),0)</f>
        <v>0</v>
      </c>
      <c r="AG816" s="50">
        <f>IFERROR(VLOOKUP(P816,'Վարկանիշային չափորոշիչներ'!$G$6:$GE$68,4,FALSE),0)</f>
        <v>0</v>
      </c>
      <c r="AH816" s="50">
        <f>IFERROR(VLOOKUP(Q816,'Վարկանիշային չափորոշիչներ'!$G$6:$GE$68,4,FALSE),0)</f>
        <v>0</v>
      </c>
      <c r="AI816" s="50">
        <f>IFERROR(VLOOKUP(R816,'Վարկանիշային չափորոշիչներ'!$G$6:$GE$68,4,FALSE),0)</f>
        <v>0</v>
      </c>
      <c r="AJ816" s="50">
        <f>IFERROR(VLOOKUP(S816,'Վարկանիշային չափորոշիչներ'!$G$6:$GE$68,4,FALSE),0)</f>
        <v>0</v>
      </c>
      <c r="AK816" s="50">
        <f>IFERROR(VLOOKUP(T816,'Վարկանիշային չափորոշիչներ'!$G$6:$GE$68,4,FALSE),0)</f>
        <v>0</v>
      </c>
      <c r="AL816" s="50">
        <f>IFERROR(VLOOKUP(U816,'Վարկանիշային չափորոշիչներ'!$G$6:$GE$68,4,FALSE),0)</f>
        <v>0</v>
      </c>
      <c r="AM816" s="50">
        <f>IFERROR(VLOOKUP(V816,'Վարկանիշային չափորոշիչներ'!$G$6:$GE$68,4,FALSE),0)</f>
        <v>0</v>
      </c>
      <c r="AN816" s="50">
        <f t="shared" si="202"/>
        <v>0</v>
      </c>
    </row>
    <row r="817" spans="1:40" s="39" customFormat="1" ht="86.25" hidden="1" outlineLevel="2">
      <c r="A817" s="57">
        <v>1183</v>
      </c>
      <c r="B817" s="62">
        <v>32009</v>
      </c>
      <c r="C817" s="63" t="s">
        <v>897</v>
      </c>
      <c r="D817" s="73"/>
      <c r="E817" s="73"/>
      <c r="F817" s="152"/>
      <c r="G817" s="152"/>
      <c r="H817" s="152"/>
      <c r="I817" s="75"/>
      <c r="J817" s="75"/>
      <c r="K817" s="153"/>
      <c r="L817" s="153"/>
      <c r="M817" s="153"/>
      <c r="N817" s="153"/>
      <c r="O817" s="153"/>
      <c r="P817" s="153"/>
      <c r="Q817" s="153"/>
      <c r="R817" s="153"/>
      <c r="S817" s="153"/>
      <c r="T817" s="153"/>
      <c r="U817" s="153"/>
      <c r="V817" s="153"/>
      <c r="W817" s="50">
        <f t="shared" si="204"/>
        <v>0</v>
      </c>
      <c r="AB817" s="50">
        <f>IFERROR(VLOOKUP(K817,'Վարկանիշային չափորոշիչներ'!$G$6:$GE$68,4,FALSE),0)</f>
        <v>0</v>
      </c>
      <c r="AC817" s="50">
        <f>IFERROR(VLOOKUP(L817,'Վարկանիշային չափորոշիչներ'!$G$6:$GE$68,4,FALSE),0)</f>
        <v>0</v>
      </c>
      <c r="AD817" s="50">
        <f>IFERROR(VLOOKUP(M817,'Վարկանիշային չափորոշիչներ'!$G$6:$GE$68,4,FALSE),0)</f>
        <v>0</v>
      </c>
      <c r="AE817" s="50">
        <f>IFERROR(VLOOKUP(N817,'Վարկանիշային չափորոշիչներ'!$G$6:$GE$68,4,FALSE),0)</f>
        <v>0</v>
      </c>
      <c r="AF817" s="50">
        <f>IFERROR(VLOOKUP(O817,'Վարկանիշային չափորոշիչներ'!$G$6:$GE$68,4,FALSE),0)</f>
        <v>0</v>
      </c>
      <c r="AG817" s="50">
        <f>IFERROR(VLOOKUP(P817,'Վարկանիշային չափորոշիչներ'!$G$6:$GE$68,4,FALSE),0)</f>
        <v>0</v>
      </c>
      <c r="AH817" s="50">
        <f>IFERROR(VLOOKUP(Q817,'Վարկանիշային չափորոշիչներ'!$G$6:$GE$68,4,FALSE),0)</f>
        <v>0</v>
      </c>
      <c r="AI817" s="50">
        <f>IFERROR(VLOOKUP(R817,'Վարկանիշային չափորոշիչներ'!$G$6:$GE$68,4,FALSE),0)</f>
        <v>0</v>
      </c>
      <c r="AJ817" s="50">
        <f>IFERROR(VLOOKUP(S817,'Վարկանիշային չափորոշիչներ'!$G$6:$GE$68,4,FALSE),0)</f>
        <v>0</v>
      </c>
      <c r="AK817" s="50">
        <f>IFERROR(VLOOKUP(T817,'Վարկանիշային չափորոշիչներ'!$G$6:$GE$68,4,FALSE),0)</f>
        <v>0</v>
      </c>
      <c r="AL817" s="50">
        <f>IFERROR(VLOOKUP(U817,'Վարկանիշային չափորոշիչներ'!$G$6:$GE$68,4,FALSE),0)</f>
        <v>0</v>
      </c>
      <c r="AM817" s="50">
        <f>IFERROR(VLOOKUP(V817,'Վարկանիշային չափորոշիչներ'!$G$6:$GE$68,4,FALSE),0)</f>
        <v>0</v>
      </c>
      <c r="AN817" s="50">
        <f t="shared" si="202"/>
        <v>0</v>
      </c>
    </row>
    <row r="818" spans="1:40" s="39" customFormat="1" ht="51.75" hidden="1" outlineLevel="2">
      <c r="A818" s="57">
        <v>1183</v>
      </c>
      <c r="B818" s="62">
        <v>32012</v>
      </c>
      <c r="C818" s="63" t="s">
        <v>898</v>
      </c>
      <c r="D818" s="73"/>
      <c r="E818" s="73"/>
      <c r="F818" s="152"/>
      <c r="G818" s="152"/>
      <c r="H818" s="152"/>
      <c r="I818" s="75"/>
      <c r="J818" s="75"/>
      <c r="K818" s="153"/>
      <c r="L818" s="153"/>
      <c r="M818" s="153"/>
      <c r="N818" s="153"/>
      <c r="O818" s="153"/>
      <c r="P818" s="153"/>
      <c r="Q818" s="153"/>
      <c r="R818" s="153"/>
      <c r="S818" s="153"/>
      <c r="T818" s="153"/>
      <c r="U818" s="153"/>
      <c r="V818" s="153"/>
      <c r="W818" s="50">
        <f t="shared" si="204"/>
        <v>0</v>
      </c>
      <c r="AB818" s="50">
        <f>IFERROR(VLOOKUP(K818,'Վարկանիշային չափորոշիչներ'!$G$6:$GE$68,4,FALSE),0)</f>
        <v>0</v>
      </c>
      <c r="AC818" s="50">
        <f>IFERROR(VLOOKUP(L818,'Վարկանիշային չափորոշիչներ'!$G$6:$GE$68,4,FALSE),0)</f>
        <v>0</v>
      </c>
      <c r="AD818" s="50">
        <f>IFERROR(VLOOKUP(M818,'Վարկանիշային չափորոշիչներ'!$G$6:$GE$68,4,FALSE),0)</f>
        <v>0</v>
      </c>
      <c r="AE818" s="50">
        <f>IFERROR(VLOOKUP(N818,'Վարկանիշային չափորոշիչներ'!$G$6:$GE$68,4,FALSE),0)</f>
        <v>0</v>
      </c>
      <c r="AF818" s="50">
        <f>IFERROR(VLOOKUP(O818,'Վարկանիշային չափորոշիչներ'!$G$6:$GE$68,4,FALSE),0)</f>
        <v>0</v>
      </c>
      <c r="AG818" s="50">
        <f>IFERROR(VLOOKUP(P818,'Վարկանիշային չափորոշիչներ'!$G$6:$GE$68,4,FALSE),0)</f>
        <v>0</v>
      </c>
      <c r="AH818" s="50">
        <f>IFERROR(VLOOKUP(Q818,'Վարկանիշային չափորոշիչներ'!$G$6:$GE$68,4,FALSE),0)</f>
        <v>0</v>
      </c>
      <c r="AI818" s="50">
        <f>IFERROR(VLOOKUP(R818,'Վարկանիշային չափորոշիչներ'!$G$6:$GE$68,4,FALSE),0)</f>
        <v>0</v>
      </c>
      <c r="AJ818" s="50">
        <f>IFERROR(VLOOKUP(S818,'Վարկանիշային չափորոշիչներ'!$G$6:$GE$68,4,FALSE),0)</f>
        <v>0</v>
      </c>
      <c r="AK818" s="50">
        <f>IFERROR(VLOOKUP(T818,'Վարկանիշային չափորոշիչներ'!$G$6:$GE$68,4,FALSE),0)</f>
        <v>0</v>
      </c>
      <c r="AL818" s="50">
        <f>IFERROR(VLOOKUP(U818,'Վարկանիշային չափորոշիչներ'!$G$6:$GE$68,4,FALSE),0)</f>
        <v>0</v>
      </c>
      <c r="AM818" s="50">
        <f>IFERROR(VLOOKUP(V818,'Վարկանիշային չափորոշիչներ'!$G$6:$GE$68,4,FALSE),0)</f>
        <v>0</v>
      </c>
      <c r="AN818" s="50">
        <f t="shared" si="202"/>
        <v>0</v>
      </c>
    </row>
    <row r="819" spans="1:40" s="39" customFormat="1" ht="103.5" hidden="1" outlineLevel="2">
      <c r="A819" s="57">
        <v>1183</v>
      </c>
      <c r="B819" s="62">
        <v>32013</v>
      </c>
      <c r="C819" s="63" t="s">
        <v>899</v>
      </c>
      <c r="D819" s="64"/>
      <c r="E819" s="64"/>
      <c r="F819" s="89"/>
      <c r="G819" s="89"/>
      <c r="H819" s="89"/>
      <c r="I819" s="74"/>
      <c r="J819" s="74"/>
      <c r="K819" s="116"/>
      <c r="L819" s="116"/>
      <c r="M819" s="116"/>
      <c r="N819" s="116"/>
      <c r="O819" s="116"/>
      <c r="P819" s="116"/>
      <c r="Q819" s="116"/>
      <c r="R819" s="116"/>
      <c r="S819" s="116"/>
      <c r="T819" s="116"/>
      <c r="U819" s="116"/>
      <c r="V819" s="116"/>
      <c r="W819" s="50">
        <f t="shared" si="204"/>
        <v>0</v>
      </c>
      <c r="AB819" s="50">
        <f>IFERROR(VLOOKUP(K819,'Վարկանիշային չափորոշիչներ'!$G$6:$GE$68,4,FALSE),0)</f>
        <v>0</v>
      </c>
      <c r="AC819" s="50">
        <f>IFERROR(VLOOKUP(L819,'Վարկանիշային չափորոշիչներ'!$G$6:$GE$68,4,FALSE),0)</f>
        <v>0</v>
      </c>
      <c r="AD819" s="50">
        <f>IFERROR(VLOOKUP(M819,'Վարկանիշային չափորոշիչներ'!$G$6:$GE$68,4,FALSE),0)</f>
        <v>0</v>
      </c>
      <c r="AE819" s="50">
        <f>IFERROR(VLOOKUP(N819,'Վարկանիշային չափորոշիչներ'!$G$6:$GE$68,4,FALSE),0)</f>
        <v>0</v>
      </c>
      <c r="AF819" s="50">
        <f>IFERROR(VLOOKUP(O819,'Վարկանիշային չափորոշիչներ'!$G$6:$GE$68,4,FALSE),0)</f>
        <v>0</v>
      </c>
      <c r="AG819" s="50">
        <f>IFERROR(VLOOKUP(P819,'Վարկանիշային չափորոշիչներ'!$G$6:$GE$68,4,FALSE),0)</f>
        <v>0</v>
      </c>
      <c r="AH819" s="50">
        <f>IFERROR(VLOOKUP(Q819,'Վարկանիշային չափորոշիչներ'!$G$6:$GE$68,4,FALSE),0)</f>
        <v>0</v>
      </c>
      <c r="AI819" s="50">
        <f>IFERROR(VLOOKUP(R819,'Վարկանիշային չափորոշիչներ'!$G$6:$GE$68,4,FALSE),0)</f>
        <v>0</v>
      </c>
      <c r="AJ819" s="50">
        <f>IFERROR(VLOOKUP(S819,'Վարկանիշային չափորոշիչներ'!$G$6:$GE$68,4,FALSE),0)</f>
        <v>0</v>
      </c>
      <c r="AK819" s="50">
        <f>IFERROR(VLOOKUP(T819,'Վարկանիշային չափորոշիչներ'!$G$6:$GE$68,4,FALSE),0)</f>
        <v>0</v>
      </c>
      <c r="AL819" s="50">
        <f>IFERROR(VLOOKUP(U819,'Վարկանիշային չափորոշիչներ'!$G$6:$GE$68,4,FALSE),0)</f>
        <v>0</v>
      </c>
      <c r="AM819" s="50">
        <f>IFERROR(VLOOKUP(V819,'Վարկանիշային չափորոշիչներ'!$G$6:$GE$68,4,FALSE),0)</f>
        <v>0</v>
      </c>
      <c r="AN819" s="50">
        <f t="shared" si="202"/>
        <v>0</v>
      </c>
    </row>
    <row r="820" spans="1:40" s="39" customFormat="1" ht="51.75" hidden="1" outlineLevel="2">
      <c r="A820" s="112">
        <v>1189</v>
      </c>
      <c r="B820" s="130"/>
      <c r="C820" s="58" t="s">
        <v>392</v>
      </c>
      <c r="D820" s="157">
        <f>SUM(D821:D824)</f>
        <v>0</v>
      </c>
      <c r="E820" s="157">
        <f>SUM(E821:E824)</f>
        <v>0</v>
      </c>
      <c r="F820" s="158">
        <f t="shared" ref="F820:H820" si="205">SUM(F821:F824)</f>
        <v>0</v>
      </c>
      <c r="G820" s="158">
        <f t="shared" si="205"/>
        <v>0</v>
      </c>
      <c r="H820" s="158">
        <f t="shared" si="205"/>
        <v>0</v>
      </c>
      <c r="I820" s="159" t="s">
        <v>74</v>
      </c>
      <c r="J820" s="159" t="s">
        <v>74</v>
      </c>
      <c r="K820" s="159" t="s">
        <v>74</v>
      </c>
      <c r="L820" s="159" t="s">
        <v>74</v>
      </c>
      <c r="M820" s="159" t="s">
        <v>74</v>
      </c>
      <c r="N820" s="159" t="s">
        <v>74</v>
      </c>
      <c r="O820" s="159" t="s">
        <v>74</v>
      </c>
      <c r="P820" s="159" t="s">
        <v>74</v>
      </c>
      <c r="Q820" s="159" t="s">
        <v>74</v>
      </c>
      <c r="R820" s="159" t="s">
        <v>74</v>
      </c>
      <c r="S820" s="159" t="s">
        <v>74</v>
      </c>
      <c r="T820" s="159" t="s">
        <v>74</v>
      </c>
      <c r="U820" s="159" t="s">
        <v>74</v>
      </c>
      <c r="V820" s="159" t="s">
        <v>74</v>
      </c>
      <c r="W820" s="61" t="s">
        <v>74</v>
      </c>
      <c r="AB820" s="50">
        <f>IFERROR(VLOOKUP(K820,'Վարկանիշային չափորոշիչներ'!$G$6:$GE$68,4,FALSE),0)</f>
        <v>0</v>
      </c>
      <c r="AC820" s="50">
        <f>IFERROR(VLOOKUP(L820,'Վարկանիշային չափորոշիչներ'!$G$6:$GE$68,4,FALSE),0)</f>
        <v>0</v>
      </c>
      <c r="AD820" s="50">
        <f>IFERROR(VLOOKUP(M820,'Վարկանիշային չափորոշիչներ'!$G$6:$GE$68,4,FALSE),0)</f>
        <v>0</v>
      </c>
      <c r="AE820" s="50">
        <f>IFERROR(VLOOKUP(N820,'Վարկանիշային չափորոշիչներ'!$G$6:$GE$68,4,FALSE),0)</f>
        <v>0</v>
      </c>
      <c r="AF820" s="50">
        <f>IFERROR(VLOOKUP(O820,'Վարկանիշային չափորոշիչներ'!$G$6:$GE$68,4,FALSE),0)</f>
        <v>0</v>
      </c>
      <c r="AG820" s="50">
        <f>IFERROR(VLOOKUP(P820,'Վարկանիշային չափորոշիչներ'!$G$6:$GE$68,4,FALSE),0)</f>
        <v>0</v>
      </c>
      <c r="AH820" s="50">
        <f>IFERROR(VLOOKUP(Q820,'Վարկանիշային չափորոշիչներ'!$G$6:$GE$68,4,FALSE),0)</f>
        <v>0</v>
      </c>
      <c r="AI820" s="50">
        <f>IFERROR(VLOOKUP(R820,'Վարկանիշային չափորոշիչներ'!$G$6:$GE$68,4,FALSE),0)</f>
        <v>0</v>
      </c>
      <c r="AJ820" s="50">
        <f>IFERROR(VLOOKUP(S820,'Վարկանիշային չափորոշիչներ'!$G$6:$GE$68,4,FALSE),0)</f>
        <v>0</v>
      </c>
      <c r="AK820" s="50">
        <f>IFERROR(VLOOKUP(T820,'Վարկանիշային չափորոշիչներ'!$G$6:$GE$68,4,FALSE),0)</f>
        <v>0</v>
      </c>
      <c r="AL820" s="50">
        <f>IFERROR(VLOOKUP(U820,'Վարկանիշային չափորոշիչներ'!$G$6:$GE$68,4,FALSE),0)</f>
        <v>0</v>
      </c>
      <c r="AM820" s="50">
        <f>IFERROR(VLOOKUP(V820,'Վարկանիշային չափորոշիչներ'!$G$6:$GE$68,4,FALSE),0)</f>
        <v>0</v>
      </c>
      <c r="AN820" s="50">
        <f t="shared" si="202"/>
        <v>0</v>
      </c>
    </row>
    <row r="821" spans="1:40" s="39" customFormat="1" ht="86.25" hidden="1" outlineLevel="2">
      <c r="A821" s="62">
        <v>1189</v>
      </c>
      <c r="B821" s="62">
        <v>11001</v>
      </c>
      <c r="C821" s="63" t="s">
        <v>393</v>
      </c>
      <c r="D821" s="64"/>
      <c r="E821" s="64"/>
      <c r="F821" s="111"/>
      <c r="G821" s="65"/>
      <c r="H821" s="66"/>
      <c r="I821" s="64"/>
      <c r="J821" s="64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50">
        <f>AN821</f>
        <v>0</v>
      </c>
      <c r="AB821" s="50">
        <f>IFERROR(VLOOKUP(K821,'Վարկանիշային չափորոշիչներ'!$G$6:$GE$68,4,FALSE),0)</f>
        <v>0</v>
      </c>
      <c r="AC821" s="50">
        <f>IFERROR(VLOOKUP(L821,'Վարկանիշային չափորոշիչներ'!$G$6:$GE$68,4,FALSE),0)</f>
        <v>0</v>
      </c>
      <c r="AD821" s="50">
        <f>IFERROR(VLOOKUP(M821,'Վարկանիշային չափորոշիչներ'!$G$6:$GE$68,4,FALSE),0)</f>
        <v>0</v>
      </c>
      <c r="AE821" s="50">
        <f>IFERROR(VLOOKUP(N821,'Վարկանիշային չափորոշիչներ'!$G$6:$GE$68,4,FALSE),0)</f>
        <v>0</v>
      </c>
      <c r="AF821" s="50">
        <f>IFERROR(VLOOKUP(O821,'Վարկանիշային չափորոշիչներ'!$G$6:$GE$68,4,FALSE),0)</f>
        <v>0</v>
      </c>
      <c r="AG821" s="50">
        <f>IFERROR(VLOOKUP(P821,'Վարկանիշային չափորոշիչներ'!$G$6:$GE$68,4,FALSE),0)</f>
        <v>0</v>
      </c>
      <c r="AH821" s="50">
        <f>IFERROR(VLOOKUP(Q821,'Վարկանիշային չափորոշիչներ'!$G$6:$GE$68,4,FALSE),0)</f>
        <v>0</v>
      </c>
      <c r="AI821" s="50">
        <f>IFERROR(VLOOKUP(R821,'Վարկանիշային չափորոշիչներ'!$G$6:$GE$68,4,FALSE),0)</f>
        <v>0</v>
      </c>
      <c r="AJ821" s="50">
        <f>IFERROR(VLOOKUP(S821,'Վարկանիշային չափորոշիչներ'!$G$6:$GE$68,4,FALSE),0)</f>
        <v>0</v>
      </c>
      <c r="AK821" s="50">
        <f>IFERROR(VLOOKUP(T821,'Վարկանիշային չափորոշիչներ'!$G$6:$GE$68,4,FALSE),0)</f>
        <v>0</v>
      </c>
      <c r="AL821" s="50">
        <f>IFERROR(VLOOKUP(U821,'Վարկանիշային չափորոշիչներ'!$G$6:$GE$68,4,FALSE),0)</f>
        <v>0</v>
      </c>
      <c r="AM821" s="50">
        <f>IFERROR(VLOOKUP(V821,'Վարկանիշային չափորոշիչներ'!$G$6:$GE$68,4,FALSE),0)</f>
        <v>0</v>
      </c>
      <c r="AN821" s="50">
        <f t="shared" si="202"/>
        <v>0</v>
      </c>
    </row>
    <row r="822" spans="1:40" s="39" customFormat="1" ht="103.5" hidden="1" outlineLevel="2">
      <c r="A822" s="62">
        <v>1189</v>
      </c>
      <c r="B822" s="62">
        <v>11002</v>
      </c>
      <c r="C822" s="63" t="s">
        <v>394</v>
      </c>
      <c r="D822" s="64"/>
      <c r="E822" s="64"/>
      <c r="F822" s="65"/>
      <c r="G822" s="66"/>
      <c r="H822" s="66"/>
      <c r="I822" s="64"/>
      <c r="J822" s="64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50">
        <f>AN822</f>
        <v>0</v>
      </c>
      <c r="AB822" s="50">
        <f>IFERROR(VLOOKUP(K822,'Վարկանիշային չափորոշիչներ'!$G$6:$GE$68,4,FALSE),0)</f>
        <v>0</v>
      </c>
      <c r="AC822" s="50">
        <f>IFERROR(VLOOKUP(L822,'Վարկանիշային չափորոշիչներ'!$G$6:$GE$68,4,FALSE),0)</f>
        <v>0</v>
      </c>
      <c r="AD822" s="50">
        <f>IFERROR(VLOOKUP(M822,'Վարկանիշային չափորոշիչներ'!$G$6:$GE$68,4,FALSE),0)</f>
        <v>0</v>
      </c>
      <c r="AE822" s="50">
        <f>IFERROR(VLOOKUP(N822,'Վարկանիշային չափորոշիչներ'!$G$6:$GE$68,4,FALSE),0)</f>
        <v>0</v>
      </c>
      <c r="AF822" s="50">
        <f>IFERROR(VLOOKUP(O822,'Վարկանիշային չափորոշիչներ'!$G$6:$GE$68,4,FALSE),0)</f>
        <v>0</v>
      </c>
      <c r="AG822" s="50">
        <f>IFERROR(VLOOKUP(P822,'Վարկանիշային չափորոշիչներ'!$G$6:$GE$68,4,FALSE),0)</f>
        <v>0</v>
      </c>
      <c r="AH822" s="50">
        <f>IFERROR(VLOOKUP(Q822,'Վարկանիշային չափորոշիչներ'!$G$6:$GE$68,4,FALSE),0)</f>
        <v>0</v>
      </c>
      <c r="AI822" s="50">
        <f>IFERROR(VLOOKUP(R822,'Վարկանիշային չափորոշիչներ'!$G$6:$GE$68,4,FALSE),0)</f>
        <v>0</v>
      </c>
      <c r="AJ822" s="50">
        <f>IFERROR(VLOOKUP(S822,'Վարկանիշային չափորոշիչներ'!$G$6:$GE$68,4,FALSE),0)</f>
        <v>0</v>
      </c>
      <c r="AK822" s="50">
        <f>IFERROR(VLOOKUP(T822,'Վարկանիշային չափորոշիչներ'!$G$6:$GE$68,4,FALSE),0)</f>
        <v>0</v>
      </c>
      <c r="AL822" s="50">
        <f>IFERROR(VLOOKUP(U822,'Վարկանիշային չափորոշիչներ'!$G$6:$GE$68,4,FALSE),0)</f>
        <v>0</v>
      </c>
      <c r="AM822" s="50">
        <f>IFERROR(VLOOKUP(V822,'Վարկանիշային չափորոշիչներ'!$G$6:$GE$68,4,FALSE),0)</f>
        <v>0</v>
      </c>
      <c r="AN822" s="50">
        <f t="shared" si="202"/>
        <v>0</v>
      </c>
    </row>
    <row r="823" spans="1:40" s="39" customFormat="1" ht="155.25" hidden="1" outlineLevel="2">
      <c r="A823" s="62">
        <v>1189</v>
      </c>
      <c r="B823" s="62">
        <v>12003</v>
      </c>
      <c r="C823" s="63" t="s">
        <v>900</v>
      </c>
      <c r="D823" s="64"/>
      <c r="E823" s="64"/>
      <c r="F823" s="109"/>
      <c r="G823" s="66"/>
      <c r="H823" s="66"/>
      <c r="I823" s="64"/>
      <c r="J823" s="64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50">
        <f>AN823</f>
        <v>0</v>
      </c>
      <c r="AB823" s="50">
        <f>IFERROR(VLOOKUP(K823,'Վարկանիշային չափորոշիչներ'!$G$6:$GE$68,4,FALSE),0)</f>
        <v>0</v>
      </c>
      <c r="AC823" s="50">
        <f>IFERROR(VLOOKUP(L823,'Վարկանիշային չափորոշիչներ'!$G$6:$GE$68,4,FALSE),0)</f>
        <v>0</v>
      </c>
      <c r="AD823" s="50">
        <f>IFERROR(VLOOKUP(M823,'Վարկանիշային չափորոշիչներ'!$G$6:$GE$68,4,FALSE),0)</f>
        <v>0</v>
      </c>
      <c r="AE823" s="50">
        <f>IFERROR(VLOOKUP(N823,'Վարկանիշային չափորոշիչներ'!$G$6:$GE$68,4,FALSE),0)</f>
        <v>0</v>
      </c>
      <c r="AF823" s="50">
        <f>IFERROR(VLOOKUP(O823,'Վարկանիշային չափորոշիչներ'!$G$6:$GE$68,4,FALSE),0)</f>
        <v>0</v>
      </c>
      <c r="AG823" s="50">
        <f>IFERROR(VLOOKUP(P823,'Վարկանիշային չափորոշիչներ'!$G$6:$GE$68,4,FALSE),0)</f>
        <v>0</v>
      </c>
      <c r="AH823" s="50">
        <f>IFERROR(VLOOKUP(Q823,'Վարկանիշային չափորոշիչներ'!$G$6:$GE$68,4,FALSE),0)</f>
        <v>0</v>
      </c>
      <c r="AI823" s="50">
        <f>IFERROR(VLOOKUP(R823,'Վարկանիշային չափորոշիչներ'!$G$6:$GE$68,4,FALSE),0)</f>
        <v>0</v>
      </c>
      <c r="AJ823" s="50">
        <f>IFERROR(VLOOKUP(S823,'Վարկանիշային չափորոշիչներ'!$G$6:$GE$68,4,FALSE),0)</f>
        <v>0</v>
      </c>
      <c r="AK823" s="50">
        <f>IFERROR(VLOOKUP(T823,'Վարկանիշային չափորոշիչներ'!$G$6:$GE$68,4,FALSE),0)</f>
        <v>0</v>
      </c>
      <c r="AL823" s="50">
        <f>IFERROR(VLOOKUP(U823,'Վարկանիշային չափորոշիչներ'!$G$6:$GE$68,4,FALSE),0)</f>
        <v>0</v>
      </c>
      <c r="AM823" s="50">
        <f>IFERROR(VLOOKUP(V823,'Վարկանիշային չափորոշիչներ'!$G$6:$GE$68,4,FALSE),0)</f>
        <v>0</v>
      </c>
      <c r="AN823" s="50">
        <f t="shared" si="202"/>
        <v>0</v>
      </c>
    </row>
    <row r="824" spans="1:40" s="39" customFormat="1" ht="138" hidden="1" outlineLevel="2">
      <c r="A824" s="62">
        <v>1189</v>
      </c>
      <c r="B824" s="62">
        <v>12001</v>
      </c>
      <c r="C824" s="63" t="s">
        <v>395</v>
      </c>
      <c r="D824" s="64"/>
      <c r="E824" s="64"/>
      <c r="F824" s="109"/>
      <c r="G824" s="66"/>
      <c r="H824" s="66"/>
      <c r="I824" s="64"/>
      <c r="J824" s="64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50">
        <f>AN824</f>
        <v>0</v>
      </c>
      <c r="AB824" s="50">
        <f>IFERROR(VLOOKUP(K824,'Վարկանիշային չափորոշիչներ'!$G$6:$GE$68,4,FALSE),0)</f>
        <v>0</v>
      </c>
      <c r="AC824" s="50">
        <f>IFERROR(VLOOKUP(L824,'Վարկանիշային չափորոշիչներ'!$G$6:$GE$68,4,FALSE),0)</f>
        <v>0</v>
      </c>
      <c r="AD824" s="50">
        <f>IFERROR(VLOOKUP(M824,'Վարկանիշային չափորոշիչներ'!$G$6:$GE$68,4,FALSE),0)</f>
        <v>0</v>
      </c>
      <c r="AE824" s="50">
        <f>IFERROR(VLOOKUP(N824,'Վարկանիշային չափորոշիչներ'!$G$6:$GE$68,4,FALSE),0)</f>
        <v>0</v>
      </c>
      <c r="AF824" s="50">
        <f>IFERROR(VLOOKUP(O824,'Վարկանիշային չափորոշիչներ'!$G$6:$GE$68,4,FALSE),0)</f>
        <v>0</v>
      </c>
      <c r="AG824" s="50">
        <f>IFERROR(VLOOKUP(P824,'Վարկանիշային չափորոշիչներ'!$G$6:$GE$68,4,FALSE),0)</f>
        <v>0</v>
      </c>
      <c r="AH824" s="50">
        <f>IFERROR(VLOOKUP(Q824,'Վարկանիշային չափորոշիչներ'!$G$6:$GE$68,4,FALSE),0)</f>
        <v>0</v>
      </c>
      <c r="AI824" s="50">
        <f>IFERROR(VLOOKUP(R824,'Վարկանիշային չափորոշիչներ'!$G$6:$GE$68,4,FALSE),0)</f>
        <v>0</v>
      </c>
      <c r="AJ824" s="50">
        <f>IFERROR(VLOOKUP(S824,'Վարկանիշային չափորոշիչներ'!$G$6:$GE$68,4,FALSE),0)</f>
        <v>0</v>
      </c>
      <c r="AK824" s="50">
        <f>IFERROR(VLOOKUP(T824,'Վարկանիշային չափորոշիչներ'!$G$6:$GE$68,4,FALSE),0)</f>
        <v>0</v>
      </c>
      <c r="AL824" s="50">
        <f>IFERROR(VLOOKUP(U824,'Վարկանիշային չափորոշիչներ'!$G$6:$GE$68,4,FALSE),0)</f>
        <v>0</v>
      </c>
      <c r="AM824" s="50">
        <f>IFERROR(VLOOKUP(V824,'Վարկանիշային չափորոշիչներ'!$G$6:$GE$68,4,FALSE),0)</f>
        <v>0</v>
      </c>
      <c r="AN824" s="50">
        <f t="shared" si="202"/>
        <v>0</v>
      </c>
    </row>
    <row r="825" spans="1:40" s="39" customFormat="1" hidden="1" outlineLevel="1">
      <c r="A825" s="57">
        <v>1192</v>
      </c>
      <c r="B825" s="130"/>
      <c r="C825" s="58" t="s">
        <v>901</v>
      </c>
      <c r="D825" s="59">
        <f>SUM(D826:D840)</f>
        <v>0</v>
      </c>
      <c r="E825" s="59">
        <f>SUM(E826:E840)</f>
        <v>0</v>
      </c>
      <c r="F825" s="60">
        <f t="shared" ref="F825:H825" si="206">SUM(F826:F840)</f>
        <v>0</v>
      </c>
      <c r="G825" s="60">
        <f t="shared" si="206"/>
        <v>0</v>
      </c>
      <c r="H825" s="60">
        <f t="shared" si="206"/>
        <v>0</v>
      </c>
      <c r="I825" s="61" t="s">
        <v>74</v>
      </c>
      <c r="J825" s="61" t="s">
        <v>74</v>
      </c>
      <c r="K825" s="61" t="s">
        <v>74</v>
      </c>
      <c r="L825" s="61" t="s">
        <v>74</v>
      </c>
      <c r="M825" s="61" t="s">
        <v>74</v>
      </c>
      <c r="N825" s="61" t="s">
        <v>74</v>
      </c>
      <c r="O825" s="61" t="s">
        <v>74</v>
      </c>
      <c r="P825" s="61" t="s">
        <v>74</v>
      </c>
      <c r="Q825" s="61" t="s">
        <v>74</v>
      </c>
      <c r="R825" s="61" t="s">
        <v>74</v>
      </c>
      <c r="S825" s="61" t="s">
        <v>74</v>
      </c>
      <c r="T825" s="61" t="s">
        <v>74</v>
      </c>
      <c r="U825" s="61" t="s">
        <v>74</v>
      </c>
      <c r="V825" s="61" t="s">
        <v>74</v>
      </c>
      <c r="W825" s="61" t="s">
        <v>74</v>
      </c>
      <c r="AB825" s="50">
        <f>IFERROR(VLOOKUP(K825,'Վարկանիշային չափորոշիչներ'!$G$6:$GE$68,4,FALSE),0)</f>
        <v>0</v>
      </c>
      <c r="AC825" s="50">
        <f>IFERROR(VLOOKUP(L825,'Վարկանիշային չափորոշիչներ'!$G$6:$GE$68,4,FALSE),0)</f>
        <v>0</v>
      </c>
      <c r="AD825" s="50">
        <f>IFERROR(VLOOKUP(M825,'Վարկանիշային չափորոշիչներ'!$G$6:$GE$68,4,FALSE),0)</f>
        <v>0</v>
      </c>
      <c r="AE825" s="50">
        <f>IFERROR(VLOOKUP(N825,'Վարկանիշային չափորոշիչներ'!$G$6:$GE$68,4,FALSE),0)</f>
        <v>0</v>
      </c>
      <c r="AF825" s="50">
        <f>IFERROR(VLOOKUP(O825,'Վարկանիշային չափորոշիչներ'!$G$6:$GE$68,4,FALSE),0)</f>
        <v>0</v>
      </c>
      <c r="AG825" s="50">
        <f>IFERROR(VLOOKUP(P825,'Վարկանիշային չափորոշիչներ'!$G$6:$GE$68,4,FALSE),0)</f>
        <v>0</v>
      </c>
      <c r="AH825" s="50">
        <f>IFERROR(VLOOKUP(Q825,'Վարկանիշային չափորոշիչներ'!$G$6:$GE$68,4,FALSE),0)</f>
        <v>0</v>
      </c>
      <c r="AI825" s="50">
        <f>IFERROR(VLOOKUP(R825,'Վարկանիշային չափորոշիչներ'!$G$6:$GE$68,4,FALSE),0)</f>
        <v>0</v>
      </c>
      <c r="AJ825" s="50">
        <f>IFERROR(VLOOKUP(S825,'Վարկանիշային չափորոշիչներ'!$G$6:$GE$68,4,FALSE),0)</f>
        <v>0</v>
      </c>
      <c r="AK825" s="50">
        <f>IFERROR(VLOOKUP(T825,'Վարկանիշային չափորոշիչներ'!$G$6:$GE$68,4,FALSE),0)</f>
        <v>0</v>
      </c>
      <c r="AL825" s="50">
        <f>IFERROR(VLOOKUP(U825,'Վարկանիշային չափորոշիչներ'!$G$6:$GE$68,4,FALSE),0)</f>
        <v>0</v>
      </c>
      <c r="AM825" s="50">
        <f>IFERROR(VLOOKUP(V825,'Վարկանիշային չափորոշիչներ'!$G$6:$GE$68,4,FALSE),0)</f>
        <v>0</v>
      </c>
      <c r="AN825" s="50">
        <f t="shared" si="202"/>
        <v>0</v>
      </c>
    </row>
    <row r="826" spans="1:40" s="39" customFormat="1" ht="86.25" hidden="1" outlineLevel="2">
      <c r="A826" s="62">
        <v>1192</v>
      </c>
      <c r="B826" s="62">
        <v>11001</v>
      </c>
      <c r="C826" s="63" t="s">
        <v>902</v>
      </c>
      <c r="D826" s="64"/>
      <c r="E826" s="64"/>
      <c r="F826" s="66"/>
      <c r="G826" s="66"/>
      <c r="H826" s="66"/>
      <c r="I826" s="64"/>
      <c r="J826" s="64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50">
        <f t="shared" ref="W826:W840" si="207">AN826</f>
        <v>0</v>
      </c>
      <c r="AB826" s="50">
        <f>IFERROR(VLOOKUP(K826,'Վարկանիշային չափորոշիչներ'!$G$6:$GE$68,4,FALSE),0)</f>
        <v>0</v>
      </c>
      <c r="AC826" s="50">
        <f>IFERROR(VLOOKUP(L826,'Վարկանիշային չափորոշիչներ'!$G$6:$GE$68,4,FALSE),0)</f>
        <v>0</v>
      </c>
      <c r="AD826" s="50">
        <f>IFERROR(VLOOKUP(M826,'Վարկանիշային չափորոշիչներ'!$G$6:$GE$68,4,FALSE),0)</f>
        <v>0</v>
      </c>
      <c r="AE826" s="50">
        <f>IFERROR(VLOOKUP(N826,'Վարկանիշային չափորոշիչներ'!$G$6:$GE$68,4,FALSE),0)</f>
        <v>0</v>
      </c>
      <c r="AF826" s="50">
        <f>IFERROR(VLOOKUP(O826,'Վարկանիշային չափորոշիչներ'!$G$6:$GE$68,4,FALSE),0)</f>
        <v>0</v>
      </c>
      <c r="AG826" s="50">
        <f>IFERROR(VLOOKUP(P826,'Վարկանիշային չափորոշիչներ'!$G$6:$GE$68,4,FALSE),0)</f>
        <v>0</v>
      </c>
      <c r="AH826" s="50">
        <f>IFERROR(VLOOKUP(Q826,'Վարկանիշային չափորոշիչներ'!$G$6:$GE$68,4,FALSE),0)</f>
        <v>0</v>
      </c>
      <c r="AI826" s="50">
        <f>IFERROR(VLOOKUP(R826,'Վարկանիշային չափորոշիչներ'!$G$6:$GE$68,4,FALSE),0)</f>
        <v>0</v>
      </c>
      <c r="AJ826" s="50">
        <f>IFERROR(VLOOKUP(S826,'Վարկանիշային չափորոշիչներ'!$G$6:$GE$68,4,FALSE),0)</f>
        <v>0</v>
      </c>
      <c r="AK826" s="50">
        <f>IFERROR(VLOOKUP(T826,'Վարկանիշային չափորոշիչներ'!$G$6:$GE$68,4,FALSE),0)</f>
        <v>0</v>
      </c>
      <c r="AL826" s="50">
        <f>IFERROR(VLOOKUP(U826,'Վարկանիշային չափորոշիչներ'!$G$6:$GE$68,4,FALSE),0)</f>
        <v>0</v>
      </c>
      <c r="AM826" s="50">
        <f>IFERROR(VLOOKUP(V826,'Վարկանիշային չափորոշիչներ'!$G$6:$GE$68,4,FALSE),0)</f>
        <v>0</v>
      </c>
      <c r="AN826" s="50">
        <f t="shared" si="202"/>
        <v>0</v>
      </c>
    </row>
    <row r="827" spans="1:40" s="39" customFormat="1" ht="103.5" hidden="1" outlineLevel="2">
      <c r="A827" s="62">
        <v>1192</v>
      </c>
      <c r="B827" s="62">
        <v>11003</v>
      </c>
      <c r="C827" s="63" t="s">
        <v>756</v>
      </c>
      <c r="D827" s="64"/>
      <c r="E827" s="64"/>
      <c r="F827" s="66"/>
      <c r="G827" s="66"/>
      <c r="H827" s="66"/>
      <c r="I827" s="64"/>
      <c r="J827" s="64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50">
        <f t="shared" si="207"/>
        <v>0</v>
      </c>
      <c r="AB827" s="50">
        <f>IFERROR(VLOOKUP(K827,'Վարկանիշային չափորոշիչներ'!$G$6:$GE$68,4,FALSE),0)</f>
        <v>0</v>
      </c>
      <c r="AC827" s="50">
        <f>IFERROR(VLOOKUP(L827,'Վարկանիշային չափորոշիչներ'!$G$6:$GE$68,4,FALSE),0)</f>
        <v>0</v>
      </c>
      <c r="AD827" s="50">
        <f>IFERROR(VLOOKUP(M827,'Վարկանիշային չափորոշիչներ'!$G$6:$GE$68,4,FALSE),0)</f>
        <v>0</v>
      </c>
      <c r="AE827" s="50">
        <f>IFERROR(VLOOKUP(N827,'Վարկանիշային չափորոշիչներ'!$G$6:$GE$68,4,FALSE),0)</f>
        <v>0</v>
      </c>
      <c r="AF827" s="50">
        <f>IFERROR(VLOOKUP(O827,'Վարկանիշային չափորոշիչներ'!$G$6:$GE$68,4,FALSE),0)</f>
        <v>0</v>
      </c>
      <c r="AG827" s="50">
        <f>IFERROR(VLOOKUP(P827,'Վարկանիշային չափորոշիչներ'!$G$6:$GE$68,4,FALSE),0)</f>
        <v>0</v>
      </c>
      <c r="AH827" s="50">
        <f>IFERROR(VLOOKUP(Q827,'Վարկանիշային չափորոշիչներ'!$G$6:$GE$68,4,FALSE),0)</f>
        <v>0</v>
      </c>
      <c r="AI827" s="50">
        <f>IFERROR(VLOOKUP(R827,'Վարկանիշային չափորոշիչներ'!$G$6:$GE$68,4,FALSE),0)</f>
        <v>0</v>
      </c>
      <c r="AJ827" s="50">
        <f>IFERROR(VLOOKUP(S827,'Վարկանիշային չափորոշիչներ'!$G$6:$GE$68,4,FALSE),0)</f>
        <v>0</v>
      </c>
      <c r="AK827" s="50">
        <f>IFERROR(VLOOKUP(T827,'Վարկանիշային չափորոշիչներ'!$G$6:$GE$68,4,FALSE),0)</f>
        <v>0</v>
      </c>
      <c r="AL827" s="50">
        <f>IFERROR(VLOOKUP(U827,'Վարկանիշային չափորոշիչներ'!$G$6:$GE$68,4,FALSE),0)</f>
        <v>0</v>
      </c>
      <c r="AM827" s="50">
        <f>IFERROR(VLOOKUP(V827,'Վարկանիշային չափորոշիչներ'!$G$6:$GE$68,4,FALSE),0)</f>
        <v>0</v>
      </c>
      <c r="AN827" s="50">
        <f t="shared" si="202"/>
        <v>0</v>
      </c>
    </row>
    <row r="828" spans="1:40" s="39" customFormat="1" ht="51.75" hidden="1" outlineLevel="2">
      <c r="A828" s="62">
        <v>1192</v>
      </c>
      <c r="B828" s="62">
        <v>11004</v>
      </c>
      <c r="C828" s="63" t="s">
        <v>903</v>
      </c>
      <c r="D828" s="64"/>
      <c r="E828" s="64"/>
      <c r="F828" s="66"/>
      <c r="G828" s="66"/>
      <c r="H828" s="66"/>
      <c r="I828" s="64"/>
      <c r="J828" s="64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50">
        <f t="shared" si="207"/>
        <v>0</v>
      </c>
      <c r="AB828" s="50">
        <f>IFERROR(VLOOKUP(K828,'Վարկանիշային չափորոշիչներ'!$G$6:$GE$68,4,FALSE),0)</f>
        <v>0</v>
      </c>
      <c r="AC828" s="50">
        <f>IFERROR(VLOOKUP(L828,'Վարկանիշային չափորոշիչներ'!$G$6:$GE$68,4,FALSE),0)</f>
        <v>0</v>
      </c>
      <c r="AD828" s="50">
        <f>IFERROR(VLOOKUP(M828,'Վարկանիշային չափորոշիչներ'!$G$6:$GE$68,4,FALSE),0)</f>
        <v>0</v>
      </c>
      <c r="AE828" s="50">
        <f>IFERROR(VLOOKUP(N828,'Վարկանիշային չափորոշիչներ'!$G$6:$GE$68,4,FALSE),0)</f>
        <v>0</v>
      </c>
      <c r="AF828" s="50">
        <f>IFERROR(VLOOKUP(O828,'Վարկանիշային չափորոշիչներ'!$G$6:$GE$68,4,FALSE),0)</f>
        <v>0</v>
      </c>
      <c r="AG828" s="50">
        <f>IFERROR(VLOOKUP(P828,'Վարկանիշային չափորոշիչներ'!$G$6:$GE$68,4,FALSE),0)</f>
        <v>0</v>
      </c>
      <c r="AH828" s="50">
        <f>IFERROR(VLOOKUP(Q828,'Վարկանիշային չափորոշիչներ'!$G$6:$GE$68,4,FALSE),0)</f>
        <v>0</v>
      </c>
      <c r="AI828" s="50">
        <f>IFERROR(VLOOKUP(R828,'Վարկանիշային չափորոշիչներ'!$G$6:$GE$68,4,FALSE),0)</f>
        <v>0</v>
      </c>
      <c r="AJ828" s="50">
        <f>IFERROR(VLOOKUP(S828,'Վարկանիշային չափորոշիչներ'!$G$6:$GE$68,4,FALSE),0)</f>
        <v>0</v>
      </c>
      <c r="AK828" s="50">
        <f>IFERROR(VLOOKUP(T828,'Վարկանիշային չափորոշիչներ'!$G$6:$GE$68,4,FALSE),0)</f>
        <v>0</v>
      </c>
      <c r="AL828" s="50">
        <f>IFERROR(VLOOKUP(U828,'Վարկանիշային չափորոշիչներ'!$G$6:$GE$68,4,FALSE),0)</f>
        <v>0</v>
      </c>
      <c r="AM828" s="50">
        <f>IFERROR(VLOOKUP(V828,'Վարկանիշային չափորոշիչներ'!$G$6:$GE$68,4,FALSE),0)</f>
        <v>0</v>
      </c>
      <c r="AN828" s="50">
        <f t="shared" si="202"/>
        <v>0</v>
      </c>
    </row>
    <row r="829" spans="1:40" s="39" customFormat="1" ht="51.75" hidden="1" outlineLevel="2">
      <c r="A829" s="62">
        <v>1192</v>
      </c>
      <c r="B829" s="62">
        <v>11005</v>
      </c>
      <c r="C829" s="63" t="s">
        <v>853</v>
      </c>
      <c r="D829" s="64"/>
      <c r="E829" s="64"/>
      <c r="F829" s="66"/>
      <c r="G829" s="66"/>
      <c r="H829" s="66"/>
      <c r="I829" s="64"/>
      <c r="J829" s="64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50">
        <f t="shared" si="207"/>
        <v>0</v>
      </c>
      <c r="AB829" s="50">
        <f>IFERROR(VLOOKUP(K829,'Վարկանիշային չափորոշիչներ'!$G$6:$GE$68,4,FALSE),0)</f>
        <v>0</v>
      </c>
      <c r="AC829" s="50">
        <f>IFERROR(VLOOKUP(L829,'Վարկանիշային չափորոշիչներ'!$G$6:$GE$68,4,FALSE),0)</f>
        <v>0</v>
      </c>
      <c r="AD829" s="50">
        <f>IFERROR(VLOOKUP(M829,'Վարկանիշային չափորոշիչներ'!$G$6:$GE$68,4,FALSE),0)</f>
        <v>0</v>
      </c>
      <c r="AE829" s="50">
        <f>IFERROR(VLOOKUP(N829,'Վարկանիշային չափորոշիչներ'!$G$6:$GE$68,4,FALSE),0)</f>
        <v>0</v>
      </c>
      <c r="AF829" s="50">
        <f>IFERROR(VLOOKUP(O829,'Վարկանիշային չափորոշիչներ'!$G$6:$GE$68,4,FALSE),0)</f>
        <v>0</v>
      </c>
      <c r="AG829" s="50">
        <f>IFERROR(VLOOKUP(P829,'Վարկանիշային չափորոշիչներ'!$G$6:$GE$68,4,FALSE),0)</f>
        <v>0</v>
      </c>
      <c r="AH829" s="50">
        <f>IFERROR(VLOOKUP(Q829,'Վարկանիշային չափորոշիչներ'!$G$6:$GE$68,4,FALSE),0)</f>
        <v>0</v>
      </c>
      <c r="AI829" s="50">
        <f>IFERROR(VLOOKUP(R829,'Վարկանիշային չափորոշիչներ'!$G$6:$GE$68,4,FALSE),0)</f>
        <v>0</v>
      </c>
      <c r="AJ829" s="50">
        <f>IFERROR(VLOOKUP(S829,'Վարկանիշային չափորոշիչներ'!$G$6:$GE$68,4,FALSE),0)</f>
        <v>0</v>
      </c>
      <c r="AK829" s="50">
        <f>IFERROR(VLOOKUP(T829,'Վարկանիշային չափորոշիչներ'!$G$6:$GE$68,4,FALSE),0)</f>
        <v>0</v>
      </c>
      <c r="AL829" s="50">
        <f>IFERROR(VLOOKUP(U829,'Վարկանիշային չափորոշիչներ'!$G$6:$GE$68,4,FALSE),0)</f>
        <v>0</v>
      </c>
      <c r="AM829" s="50">
        <f>IFERROR(VLOOKUP(V829,'Վարկանիշային չափորոշիչներ'!$G$6:$GE$68,4,FALSE),0)</f>
        <v>0</v>
      </c>
      <c r="AN829" s="50">
        <f t="shared" si="202"/>
        <v>0</v>
      </c>
    </row>
    <row r="830" spans="1:40" s="39" customFormat="1" ht="34.5" hidden="1" outlineLevel="2">
      <c r="A830" s="62">
        <v>1192</v>
      </c>
      <c r="B830" s="62">
        <v>11006</v>
      </c>
      <c r="C830" s="63" t="s">
        <v>904</v>
      </c>
      <c r="D830" s="64"/>
      <c r="E830" s="64"/>
      <c r="F830" s="66"/>
      <c r="G830" s="66"/>
      <c r="H830" s="66"/>
      <c r="I830" s="64"/>
      <c r="J830" s="64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50">
        <f t="shared" si="207"/>
        <v>0</v>
      </c>
      <c r="AB830" s="50">
        <f>IFERROR(VLOOKUP(K830,'Վարկանիշային չափորոշիչներ'!$G$6:$GE$68,4,FALSE),0)</f>
        <v>0</v>
      </c>
      <c r="AC830" s="50">
        <f>IFERROR(VLOOKUP(L830,'Վարկանիշային չափորոշիչներ'!$G$6:$GE$68,4,FALSE),0)</f>
        <v>0</v>
      </c>
      <c r="AD830" s="50">
        <f>IFERROR(VLOOKUP(M830,'Վարկանիշային չափորոշիչներ'!$G$6:$GE$68,4,FALSE),0)</f>
        <v>0</v>
      </c>
      <c r="AE830" s="50">
        <f>IFERROR(VLOOKUP(N830,'Վարկանիշային չափորոշիչներ'!$G$6:$GE$68,4,FALSE),0)</f>
        <v>0</v>
      </c>
      <c r="AF830" s="50">
        <f>IFERROR(VLOOKUP(O830,'Վարկանիշային չափորոշիչներ'!$G$6:$GE$68,4,FALSE),0)</f>
        <v>0</v>
      </c>
      <c r="AG830" s="50">
        <f>IFERROR(VLOOKUP(P830,'Վարկանիշային չափորոշիչներ'!$G$6:$GE$68,4,FALSE),0)</f>
        <v>0</v>
      </c>
      <c r="AH830" s="50">
        <f>IFERROR(VLOOKUP(Q830,'Վարկանիշային չափորոշիչներ'!$G$6:$GE$68,4,FALSE),0)</f>
        <v>0</v>
      </c>
      <c r="AI830" s="50">
        <f>IFERROR(VLOOKUP(R830,'Վարկանիշային չափորոշիչներ'!$G$6:$GE$68,4,FALSE),0)</f>
        <v>0</v>
      </c>
      <c r="AJ830" s="50">
        <f>IFERROR(VLOOKUP(S830,'Վարկանիշային չափորոշիչներ'!$G$6:$GE$68,4,FALSE),0)</f>
        <v>0</v>
      </c>
      <c r="AK830" s="50">
        <f>IFERROR(VLOOKUP(T830,'Վարկանիշային չափորոշիչներ'!$G$6:$GE$68,4,FALSE),0)</f>
        <v>0</v>
      </c>
      <c r="AL830" s="50">
        <f>IFERROR(VLOOKUP(U830,'Վարկանիշային չափորոշիչներ'!$G$6:$GE$68,4,FALSE),0)</f>
        <v>0</v>
      </c>
      <c r="AM830" s="50">
        <f>IFERROR(VLOOKUP(V830,'Վարկանիշային չափորոշիչներ'!$G$6:$GE$68,4,FALSE),0)</f>
        <v>0</v>
      </c>
      <c r="AN830" s="50">
        <f t="shared" si="202"/>
        <v>0</v>
      </c>
    </row>
    <row r="831" spans="1:40" s="39" customFormat="1" ht="69" hidden="1" outlineLevel="2">
      <c r="A831" s="62">
        <v>1192</v>
      </c>
      <c r="B831" s="62">
        <v>11010</v>
      </c>
      <c r="C831" s="63" t="s">
        <v>905</v>
      </c>
      <c r="D831" s="64"/>
      <c r="E831" s="64"/>
      <c r="F831" s="118"/>
      <c r="G831" s="66"/>
      <c r="H831" s="66"/>
      <c r="I831" s="64"/>
      <c r="J831" s="64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50">
        <f t="shared" si="207"/>
        <v>0</v>
      </c>
      <c r="AB831" s="50">
        <f>IFERROR(VLOOKUP(K831,'Վարկանիշային չափորոշիչներ'!$G$6:$GE$68,4,FALSE),0)</f>
        <v>0</v>
      </c>
      <c r="AC831" s="50">
        <f>IFERROR(VLOOKUP(L831,'Վարկանիշային չափորոշիչներ'!$G$6:$GE$68,4,FALSE),0)</f>
        <v>0</v>
      </c>
      <c r="AD831" s="50">
        <f>IFERROR(VLOOKUP(M831,'Վարկանիշային չափորոշիչներ'!$G$6:$GE$68,4,FALSE),0)</f>
        <v>0</v>
      </c>
      <c r="AE831" s="50">
        <f>IFERROR(VLOOKUP(N831,'Վարկանիշային չափորոշիչներ'!$G$6:$GE$68,4,FALSE),0)</f>
        <v>0</v>
      </c>
      <c r="AF831" s="50">
        <f>IFERROR(VLOOKUP(O831,'Վարկանիշային չափորոշիչներ'!$G$6:$GE$68,4,FALSE),0)</f>
        <v>0</v>
      </c>
      <c r="AG831" s="50">
        <f>IFERROR(VLOOKUP(P831,'Վարկանիշային չափորոշիչներ'!$G$6:$GE$68,4,FALSE),0)</f>
        <v>0</v>
      </c>
      <c r="AH831" s="50">
        <f>IFERROR(VLOOKUP(Q831,'Վարկանիշային չափորոշիչներ'!$G$6:$GE$68,4,FALSE),0)</f>
        <v>0</v>
      </c>
      <c r="AI831" s="50">
        <f>IFERROR(VLOOKUP(R831,'Վարկանիշային չափորոշիչներ'!$G$6:$GE$68,4,FALSE),0)</f>
        <v>0</v>
      </c>
      <c r="AJ831" s="50">
        <f>IFERROR(VLOOKUP(S831,'Վարկանիշային չափորոշիչներ'!$G$6:$GE$68,4,FALSE),0)</f>
        <v>0</v>
      </c>
      <c r="AK831" s="50">
        <f>IFERROR(VLOOKUP(T831,'Վարկանիշային չափորոշիչներ'!$G$6:$GE$68,4,FALSE),0)</f>
        <v>0</v>
      </c>
      <c r="AL831" s="50">
        <f>IFERROR(VLOOKUP(U831,'Վարկանիշային չափորոշիչներ'!$G$6:$GE$68,4,FALSE),0)</f>
        <v>0</v>
      </c>
      <c r="AM831" s="50">
        <f>IFERROR(VLOOKUP(V831,'Վարկանիշային չափորոշիչներ'!$G$6:$GE$68,4,FALSE),0)</f>
        <v>0</v>
      </c>
      <c r="AN831" s="50">
        <f t="shared" si="202"/>
        <v>0</v>
      </c>
    </row>
    <row r="832" spans="1:40" s="39" customFormat="1" ht="138" hidden="1" outlineLevel="2">
      <c r="A832" s="62">
        <v>1192</v>
      </c>
      <c r="B832" s="62">
        <v>11018</v>
      </c>
      <c r="C832" s="63" t="s">
        <v>906</v>
      </c>
      <c r="D832" s="64"/>
      <c r="E832" s="64"/>
      <c r="F832" s="118"/>
      <c r="G832" s="66"/>
      <c r="H832" s="66"/>
      <c r="I832" s="64"/>
      <c r="J832" s="64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50">
        <f t="shared" si="207"/>
        <v>0</v>
      </c>
      <c r="AB832" s="50">
        <f>IFERROR(VLOOKUP(K832,'Վարկանիշային չափորոշիչներ'!$G$6:$GE$68,4,FALSE),0)</f>
        <v>0</v>
      </c>
      <c r="AC832" s="50">
        <f>IFERROR(VLOOKUP(L832,'Վարկանիշային չափորոշիչներ'!$G$6:$GE$68,4,FALSE),0)</f>
        <v>0</v>
      </c>
      <c r="AD832" s="50">
        <f>IFERROR(VLOOKUP(M832,'Վարկանիշային չափորոշիչներ'!$G$6:$GE$68,4,FALSE),0)</f>
        <v>0</v>
      </c>
      <c r="AE832" s="50">
        <f>IFERROR(VLOOKUP(N832,'Վարկանիշային չափորոշիչներ'!$G$6:$GE$68,4,FALSE),0)</f>
        <v>0</v>
      </c>
      <c r="AF832" s="50">
        <f>IFERROR(VLOOKUP(O832,'Վարկանիշային չափորոշիչներ'!$G$6:$GE$68,4,FALSE),0)</f>
        <v>0</v>
      </c>
      <c r="AG832" s="50">
        <f>IFERROR(VLOOKUP(P832,'Վարկանիշային չափորոշիչներ'!$G$6:$GE$68,4,FALSE),0)</f>
        <v>0</v>
      </c>
      <c r="AH832" s="50">
        <f>IFERROR(VLOOKUP(Q832,'Վարկանիշային չափորոշիչներ'!$G$6:$GE$68,4,FALSE),0)</f>
        <v>0</v>
      </c>
      <c r="AI832" s="50">
        <f>IFERROR(VLOOKUP(R832,'Վարկանիշային չափորոշիչներ'!$G$6:$GE$68,4,FALSE),0)</f>
        <v>0</v>
      </c>
      <c r="AJ832" s="50">
        <f>IFERROR(VLOOKUP(S832,'Վարկանիշային չափորոշիչներ'!$G$6:$GE$68,4,FALSE),0)</f>
        <v>0</v>
      </c>
      <c r="AK832" s="50">
        <f>IFERROR(VLOOKUP(T832,'Վարկանիշային չափորոշիչներ'!$G$6:$GE$68,4,FALSE),0)</f>
        <v>0</v>
      </c>
      <c r="AL832" s="50">
        <f>IFERROR(VLOOKUP(U832,'Վարկանիշային չափորոշիչներ'!$G$6:$GE$68,4,FALSE),0)</f>
        <v>0</v>
      </c>
      <c r="AM832" s="50">
        <f>IFERROR(VLOOKUP(V832,'Վարկանիշային չափորոշիչներ'!$G$6:$GE$68,4,FALSE),0)</f>
        <v>0</v>
      </c>
      <c r="AN832" s="50">
        <f t="shared" si="202"/>
        <v>0</v>
      </c>
    </row>
    <row r="833" spans="1:40" s="39" customFormat="1" ht="172.5" hidden="1" outlineLevel="2">
      <c r="A833" s="62">
        <v>1192</v>
      </c>
      <c r="B833" s="62">
        <v>11020</v>
      </c>
      <c r="C833" s="63" t="s">
        <v>907</v>
      </c>
      <c r="D833" s="64"/>
      <c r="E833" s="64"/>
      <c r="F833" s="118"/>
      <c r="G833" s="66"/>
      <c r="H833" s="66"/>
      <c r="I833" s="64"/>
      <c r="J833" s="64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50">
        <f t="shared" si="207"/>
        <v>0</v>
      </c>
      <c r="AB833" s="50">
        <f>IFERROR(VLOOKUP(K833,'Վարկանիշային չափորոշիչներ'!$G$6:$GE$68,4,FALSE),0)</f>
        <v>0</v>
      </c>
      <c r="AC833" s="50">
        <f>IFERROR(VLOOKUP(L833,'Վարկանիշային չափորոշիչներ'!$G$6:$GE$68,4,FALSE),0)</f>
        <v>0</v>
      </c>
      <c r="AD833" s="50">
        <f>IFERROR(VLOOKUP(M833,'Վարկանիշային չափորոշիչներ'!$G$6:$GE$68,4,FALSE),0)</f>
        <v>0</v>
      </c>
      <c r="AE833" s="50">
        <f>IFERROR(VLOOKUP(N833,'Վարկանիշային չափորոշիչներ'!$G$6:$GE$68,4,FALSE),0)</f>
        <v>0</v>
      </c>
      <c r="AF833" s="50">
        <f>IFERROR(VLOOKUP(O833,'Վարկանիշային չափորոշիչներ'!$G$6:$GE$68,4,FALSE),0)</f>
        <v>0</v>
      </c>
      <c r="AG833" s="50">
        <f>IFERROR(VLOOKUP(P833,'Վարկանիշային չափորոշիչներ'!$G$6:$GE$68,4,FALSE),0)</f>
        <v>0</v>
      </c>
      <c r="AH833" s="50">
        <f>IFERROR(VLOOKUP(Q833,'Վարկանիշային չափորոշիչներ'!$G$6:$GE$68,4,FALSE),0)</f>
        <v>0</v>
      </c>
      <c r="AI833" s="50">
        <f>IFERROR(VLOOKUP(R833,'Վարկանիշային չափորոշիչներ'!$G$6:$GE$68,4,FALSE),0)</f>
        <v>0</v>
      </c>
      <c r="AJ833" s="50">
        <f>IFERROR(VLOOKUP(S833,'Վարկանիշային չափորոշիչներ'!$G$6:$GE$68,4,FALSE),0)</f>
        <v>0</v>
      </c>
      <c r="AK833" s="50">
        <f>IFERROR(VLOOKUP(T833,'Վարկանիշային չափորոշիչներ'!$G$6:$GE$68,4,FALSE),0)</f>
        <v>0</v>
      </c>
      <c r="AL833" s="50">
        <f>IFERROR(VLOOKUP(U833,'Վարկանիշային չափորոշիչներ'!$G$6:$GE$68,4,FALSE),0)</f>
        <v>0</v>
      </c>
      <c r="AM833" s="50">
        <f>IFERROR(VLOOKUP(V833,'Վարկանիշային չափորոշիչներ'!$G$6:$GE$68,4,FALSE),0)</f>
        <v>0</v>
      </c>
      <c r="AN833" s="50">
        <f t="shared" si="202"/>
        <v>0</v>
      </c>
    </row>
    <row r="834" spans="1:40" s="39" customFormat="1" ht="120.75" hidden="1" outlineLevel="2">
      <c r="A834" s="62">
        <v>1192</v>
      </c>
      <c r="B834" s="62">
        <v>11022</v>
      </c>
      <c r="C834" s="63" t="s">
        <v>908</v>
      </c>
      <c r="D834" s="64"/>
      <c r="E834" s="64"/>
      <c r="F834" s="118"/>
      <c r="G834" s="66"/>
      <c r="H834" s="66"/>
      <c r="I834" s="64"/>
      <c r="J834" s="64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50">
        <f t="shared" si="207"/>
        <v>0</v>
      </c>
      <c r="AB834" s="50">
        <f>IFERROR(VLOOKUP(K834,'Վարկանիշային չափորոշիչներ'!$G$6:$GE$68,4,FALSE),0)</f>
        <v>0</v>
      </c>
      <c r="AC834" s="50">
        <f>IFERROR(VLOOKUP(L834,'Վարկանիշային չափորոշիչներ'!$G$6:$GE$68,4,FALSE),0)</f>
        <v>0</v>
      </c>
      <c r="AD834" s="50">
        <f>IFERROR(VLOOKUP(M834,'Վարկանիշային չափորոշիչներ'!$G$6:$GE$68,4,FALSE),0)</f>
        <v>0</v>
      </c>
      <c r="AE834" s="50">
        <f>IFERROR(VLOOKUP(N834,'Վարկանիշային չափորոշիչներ'!$G$6:$GE$68,4,FALSE),0)</f>
        <v>0</v>
      </c>
      <c r="AF834" s="50">
        <f>IFERROR(VLOOKUP(O834,'Վարկանիշային չափորոշիչներ'!$G$6:$GE$68,4,FALSE),0)</f>
        <v>0</v>
      </c>
      <c r="AG834" s="50">
        <f>IFERROR(VLOOKUP(P834,'Վարկանիշային չափորոշիչներ'!$G$6:$GE$68,4,FALSE),0)</f>
        <v>0</v>
      </c>
      <c r="AH834" s="50">
        <f>IFERROR(VLOOKUP(Q834,'Վարկանիշային չափորոշիչներ'!$G$6:$GE$68,4,FALSE),0)</f>
        <v>0</v>
      </c>
      <c r="AI834" s="50">
        <f>IFERROR(VLOOKUP(R834,'Վարկանիշային չափորոշիչներ'!$G$6:$GE$68,4,FALSE),0)</f>
        <v>0</v>
      </c>
      <c r="AJ834" s="50">
        <f>IFERROR(VLOOKUP(S834,'Վարկանիշային չափորոշիչներ'!$G$6:$GE$68,4,FALSE),0)</f>
        <v>0</v>
      </c>
      <c r="AK834" s="50">
        <f>IFERROR(VLOOKUP(T834,'Վարկանիշային չափորոշիչներ'!$G$6:$GE$68,4,FALSE),0)</f>
        <v>0</v>
      </c>
      <c r="AL834" s="50">
        <f>IFERROR(VLOOKUP(U834,'Վարկանիշային չափորոշիչներ'!$G$6:$GE$68,4,FALSE),0)</f>
        <v>0</v>
      </c>
      <c r="AM834" s="50">
        <f>IFERROR(VLOOKUP(V834,'Վարկանիշային չափորոշիչներ'!$G$6:$GE$68,4,FALSE),0)</f>
        <v>0</v>
      </c>
      <c r="AN834" s="50">
        <f t="shared" si="202"/>
        <v>0</v>
      </c>
    </row>
    <row r="835" spans="1:40" s="39" customFormat="1" ht="86.25" hidden="1" outlineLevel="2">
      <c r="A835" s="62">
        <v>1192</v>
      </c>
      <c r="B835" s="62">
        <v>11023</v>
      </c>
      <c r="C835" s="63" t="s">
        <v>909</v>
      </c>
      <c r="D835" s="64"/>
      <c r="E835" s="64"/>
      <c r="F835" s="118"/>
      <c r="G835" s="65"/>
      <c r="H835" s="66"/>
      <c r="I835" s="64"/>
      <c r="J835" s="64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50">
        <f t="shared" si="207"/>
        <v>0</v>
      </c>
      <c r="AB835" s="50">
        <f>IFERROR(VLOOKUP(K835,'Վարկանիշային չափորոշիչներ'!$G$6:$GE$68,4,FALSE),0)</f>
        <v>0</v>
      </c>
      <c r="AC835" s="50">
        <f>IFERROR(VLOOKUP(L835,'Վարկանիշային չափորոշիչներ'!$G$6:$GE$68,4,FALSE),0)</f>
        <v>0</v>
      </c>
      <c r="AD835" s="50">
        <f>IFERROR(VLOOKUP(M835,'Վարկանիշային չափորոշիչներ'!$G$6:$GE$68,4,FALSE),0)</f>
        <v>0</v>
      </c>
      <c r="AE835" s="50">
        <f>IFERROR(VLOOKUP(N835,'Վարկանիշային չափորոշիչներ'!$G$6:$GE$68,4,FALSE),0)</f>
        <v>0</v>
      </c>
      <c r="AF835" s="50">
        <f>IFERROR(VLOOKUP(O835,'Վարկանիշային չափորոշիչներ'!$G$6:$GE$68,4,FALSE),0)</f>
        <v>0</v>
      </c>
      <c r="AG835" s="50">
        <f>IFERROR(VLOOKUP(P835,'Վարկանիշային չափորոշիչներ'!$G$6:$GE$68,4,FALSE),0)</f>
        <v>0</v>
      </c>
      <c r="AH835" s="50">
        <f>IFERROR(VLOOKUP(Q835,'Վարկանիշային չափորոշիչներ'!$G$6:$GE$68,4,FALSE),0)</f>
        <v>0</v>
      </c>
      <c r="AI835" s="50">
        <f>IFERROR(VLOOKUP(R835,'Վարկանիշային չափորոշիչներ'!$G$6:$GE$68,4,FALSE),0)</f>
        <v>0</v>
      </c>
      <c r="AJ835" s="50">
        <f>IFERROR(VLOOKUP(S835,'Վարկանիշային չափորոշիչներ'!$G$6:$GE$68,4,FALSE),0)</f>
        <v>0</v>
      </c>
      <c r="AK835" s="50">
        <f>IFERROR(VLOOKUP(T835,'Վարկանիշային չափորոշիչներ'!$G$6:$GE$68,4,FALSE),0)</f>
        <v>0</v>
      </c>
      <c r="AL835" s="50">
        <f>IFERROR(VLOOKUP(U835,'Վարկանիշային չափորոշիչներ'!$G$6:$GE$68,4,FALSE),0)</f>
        <v>0</v>
      </c>
      <c r="AM835" s="50">
        <f>IFERROR(VLOOKUP(V835,'Վարկանիշային չափորոշիչներ'!$G$6:$GE$68,4,FALSE),0)</f>
        <v>0</v>
      </c>
      <c r="AN835" s="50">
        <f t="shared" si="202"/>
        <v>0</v>
      </c>
    </row>
    <row r="836" spans="1:40" s="39" customFormat="1" ht="189.75" hidden="1" outlineLevel="2">
      <c r="A836" s="62">
        <v>1192</v>
      </c>
      <c r="B836" s="62">
        <v>32003</v>
      </c>
      <c r="C836" s="63" t="s">
        <v>910</v>
      </c>
      <c r="D836" s="64"/>
      <c r="E836" s="64"/>
      <c r="F836" s="118"/>
      <c r="G836" s="66"/>
      <c r="H836" s="66"/>
      <c r="I836" s="64"/>
      <c r="J836" s="64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50">
        <f t="shared" si="207"/>
        <v>0</v>
      </c>
      <c r="AB836" s="50">
        <f>IFERROR(VLOOKUP(K836,'Վարկանիշային չափորոշիչներ'!$G$6:$GE$68,4,FALSE),0)</f>
        <v>0</v>
      </c>
      <c r="AC836" s="50">
        <f>IFERROR(VLOOKUP(L836,'Վարկանիշային չափորոշիչներ'!$G$6:$GE$68,4,FALSE),0)</f>
        <v>0</v>
      </c>
      <c r="AD836" s="50">
        <f>IFERROR(VLOOKUP(M836,'Վարկանիշային չափորոշիչներ'!$G$6:$GE$68,4,FALSE),0)</f>
        <v>0</v>
      </c>
      <c r="AE836" s="50">
        <f>IFERROR(VLOOKUP(N836,'Վարկանիշային չափորոշիչներ'!$G$6:$GE$68,4,FALSE),0)</f>
        <v>0</v>
      </c>
      <c r="AF836" s="50">
        <f>IFERROR(VLOOKUP(O836,'Վարկանիշային չափորոշիչներ'!$G$6:$GE$68,4,FALSE),0)</f>
        <v>0</v>
      </c>
      <c r="AG836" s="50">
        <f>IFERROR(VLOOKUP(P836,'Վարկանիշային չափորոշիչներ'!$G$6:$GE$68,4,FALSE),0)</f>
        <v>0</v>
      </c>
      <c r="AH836" s="50">
        <f>IFERROR(VLOOKUP(Q836,'Վարկանիշային չափորոշիչներ'!$G$6:$GE$68,4,FALSE),0)</f>
        <v>0</v>
      </c>
      <c r="AI836" s="50">
        <f>IFERROR(VLOOKUP(R836,'Վարկանիշային չափորոշիչներ'!$G$6:$GE$68,4,FALSE),0)</f>
        <v>0</v>
      </c>
      <c r="AJ836" s="50">
        <f>IFERROR(VLOOKUP(S836,'Վարկանիշային չափորոշիչներ'!$G$6:$GE$68,4,FALSE),0)</f>
        <v>0</v>
      </c>
      <c r="AK836" s="50">
        <f>IFERROR(VLOOKUP(T836,'Վարկանիշային չափորոշիչներ'!$G$6:$GE$68,4,FALSE),0)</f>
        <v>0</v>
      </c>
      <c r="AL836" s="50">
        <f>IFERROR(VLOOKUP(U836,'Վարկանիշային չափորոշիչներ'!$G$6:$GE$68,4,FALSE),0)</f>
        <v>0</v>
      </c>
      <c r="AM836" s="50">
        <f>IFERROR(VLOOKUP(V836,'Վարկանիշային չափորոշիչներ'!$G$6:$GE$68,4,FALSE),0)</f>
        <v>0</v>
      </c>
      <c r="AN836" s="50">
        <f t="shared" si="202"/>
        <v>0</v>
      </c>
    </row>
    <row r="837" spans="1:40" s="39" customFormat="1" ht="103.5" hidden="1" outlineLevel="2">
      <c r="A837" s="62">
        <v>1192</v>
      </c>
      <c r="B837" s="62">
        <v>11024</v>
      </c>
      <c r="C837" s="63" t="s">
        <v>911</v>
      </c>
      <c r="D837" s="64"/>
      <c r="E837" s="64"/>
      <c r="F837" s="118"/>
      <c r="G837" s="66"/>
      <c r="H837" s="66"/>
      <c r="I837" s="64"/>
      <c r="J837" s="64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50">
        <f t="shared" si="207"/>
        <v>0</v>
      </c>
      <c r="AB837" s="50">
        <f>IFERROR(VLOOKUP(K837,'Վարկանիշային չափորոշիչներ'!$G$6:$GE$68,4,FALSE),0)</f>
        <v>0</v>
      </c>
      <c r="AC837" s="50">
        <f>IFERROR(VLOOKUP(L837,'Վարկանիշային չափորոշիչներ'!$G$6:$GE$68,4,FALSE),0)</f>
        <v>0</v>
      </c>
      <c r="AD837" s="50">
        <f>IFERROR(VLOOKUP(M837,'Վարկանիշային չափորոշիչներ'!$G$6:$GE$68,4,FALSE),0)</f>
        <v>0</v>
      </c>
      <c r="AE837" s="50">
        <f>IFERROR(VLOOKUP(N837,'Վարկանիշային չափորոշիչներ'!$G$6:$GE$68,4,FALSE),0)</f>
        <v>0</v>
      </c>
      <c r="AF837" s="50">
        <f>IFERROR(VLOOKUP(O837,'Վարկանիշային չափորոշիչներ'!$G$6:$GE$68,4,FALSE),0)</f>
        <v>0</v>
      </c>
      <c r="AG837" s="50">
        <f>IFERROR(VLOOKUP(P837,'Վարկանիշային չափորոշիչներ'!$G$6:$GE$68,4,FALSE),0)</f>
        <v>0</v>
      </c>
      <c r="AH837" s="50">
        <f>IFERROR(VLOOKUP(Q837,'Վարկանիշային չափորոշիչներ'!$G$6:$GE$68,4,FALSE),0)</f>
        <v>0</v>
      </c>
      <c r="AI837" s="50">
        <f>IFERROR(VLOOKUP(R837,'Վարկանիշային չափորոշիչներ'!$G$6:$GE$68,4,FALSE),0)</f>
        <v>0</v>
      </c>
      <c r="AJ837" s="50">
        <f>IFERROR(VLOOKUP(S837,'Վարկանիշային չափորոշիչներ'!$G$6:$GE$68,4,FALSE),0)</f>
        <v>0</v>
      </c>
      <c r="AK837" s="50">
        <f>IFERROR(VLOOKUP(T837,'Վարկանիշային չափորոշիչներ'!$G$6:$GE$68,4,FALSE),0)</f>
        <v>0</v>
      </c>
      <c r="AL837" s="50">
        <f>IFERROR(VLOOKUP(U837,'Վարկանիշային չափորոշիչներ'!$G$6:$GE$68,4,FALSE),0)</f>
        <v>0</v>
      </c>
      <c r="AM837" s="50">
        <f>IFERROR(VLOOKUP(V837,'Վարկանիշային չափորոշիչներ'!$G$6:$GE$68,4,FALSE),0)</f>
        <v>0</v>
      </c>
      <c r="AN837" s="50">
        <f t="shared" si="202"/>
        <v>0</v>
      </c>
    </row>
    <row r="838" spans="1:40" s="39" customFormat="1" ht="51.75" hidden="1" outlineLevel="2">
      <c r="A838" s="62">
        <v>1192</v>
      </c>
      <c r="B838" s="62">
        <v>32007</v>
      </c>
      <c r="C838" s="63" t="s">
        <v>912</v>
      </c>
      <c r="D838" s="64"/>
      <c r="E838" s="64"/>
      <c r="F838" s="118"/>
      <c r="G838" s="66"/>
      <c r="H838" s="66"/>
      <c r="I838" s="64"/>
      <c r="J838" s="64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50">
        <f t="shared" si="207"/>
        <v>0</v>
      </c>
      <c r="AB838" s="50">
        <f>IFERROR(VLOOKUP(K838,'Վարկանիշային չափորոշիչներ'!$G$6:$GE$68,4,FALSE),0)</f>
        <v>0</v>
      </c>
      <c r="AC838" s="50">
        <f>IFERROR(VLOOKUP(L838,'Վարկանիշային չափորոշիչներ'!$G$6:$GE$68,4,FALSE),0)</f>
        <v>0</v>
      </c>
      <c r="AD838" s="50">
        <f>IFERROR(VLOOKUP(M838,'Վարկանիշային չափորոշիչներ'!$G$6:$GE$68,4,FALSE),0)</f>
        <v>0</v>
      </c>
      <c r="AE838" s="50">
        <f>IFERROR(VLOOKUP(N838,'Վարկանիշային չափորոշիչներ'!$G$6:$GE$68,4,FALSE),0)</f>
        <v>0</v>
      </c>
      <c r="AF838" s="50">
        <f>IFERROR(VLOOKUP(O838,'Վարկանիշային չափորոշիչներ'!$G$6:$GE$68,4,FALSE),0)</f>
        <v>0</v>
      </c>
      <c r="AG838" s="50">
        <f>IFERROR(VLOOKUP(P838,'Վարկանիշային չափորոշիչներ'!$G$6:$GE$68,4,FALSE),0)</f>
        <v>0</v>
      </c>
      <c r="AH838" s="50">
        <f>IFERROR(VLOOKUP(Q838,'Վարկանիշային չափորոշիչներ'!$G$6:$GE$68,4,FALSE),0)</f>
        <v>0</v>
      </c>
      <c r="AI838" s="50">
        <f>IFERROR(VLOOKUP(R838,'Վարկանիշային չափորոշիչներ'!$G$6:$GE$68,4,FALSE),0)</f>
        <v>0</v>
      </c>
      <c r="AJ838" s="50">
        <f>IFERROR(VLOOKUP(S838,'Վարկանիշային չափորոշիչներ'!$G$6:$GE$68,4,FALSE),0)</f>
        <v>0</v>
      </c>
      <c r="AK838" s="50">
        <f>IFERROR(VLOOKUP(T838,'Վարկանիշային չափորոշիչներ'!$G$6:$GE$68,4,FALSE),0)</f>
        <v>0</v>
      </c>
      <c r="AL838" s="50">
        <f>IFERROR(VLOOKUP(U838,'Վարկանիշային չափորոշիչներ'!$G$6:$GE$68,4,FALSE),0)</f>
        <v>0</v>
      </c>
      <c r="AM838" s="50">
        <f>IFERROR(VLOOKUP(V838,'Վարկանիշային չափորոշիչներ'!$G$6:$GE$68,4,FALSE),0)</f>
        <v>0</v>
      </c>
      <c r="AN838" s="50">
        <f t="shared" si="202"/>
        <v>0</v>
      </c>
    </row>
    <row r="839" spans="1:40" s="39" customFormat="1" ht="120.75" hidden="1" outlineLevel="2">
      <c r="A839" s="62">
        <v>1192</v>
      </c>
      <c r="B839" s="62">
        <v>12004</v>
      </c>
      <c r="C839" s="63" t="s">
        <v>820</v>
      </c>
      <c r="D839" s="64"/>
      <c r="E839" s="64"/>
      <c r="F839" s="118"/>
      <c r="G839" s="66"/>
      <c r="H839" s="66"/>
      <c r="I839" s="64"/>
      <c r="J839" s="64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50">
        <f t="shared" si="207"/>
        <v>0</v>
      </c>
      <c r="AB839" s="50">
        <f>IFERROR(VLOOKUP(K839,'Վարկանիշային չափորոշիչներ'!$G$6:$GE$68,4,FALSE),0)</f>
        <v>0</v>
      </c>
      <c r="AC839" s="50">
        <f>IFERROR(VLOOKUP(L839,'Վարկանիշային չափորոշիչներ'!$G$6:$GE$68,4,FALSE),0)</f>
        <v>0</v>
      </c>
      <c r="AD839" s="50">
        <f>IFERROR(VLOOKUP(M839,'Վարկանիշային չափորոշիչներ'!$G$6:$GE$68,4,FALSE),0)</f>
        <v>0</v>
      </c>
      <c r="AE839" s="50">
        <f>IFERROR(VLOOKUP(N839,'Վարկանիշային չափորոշիչներ'!$G$6:$GE$68,4,FALSE),0)</f>
        <v>0</v>
      </c>
      <c r="AF839" s="50">
        <f>IFERROR(VLOOKUP(O839,'Վարկանիշային չափորոշիչներ'!$G$6:$GE$68,4,FALSE),0)</f>
        <v>0</v>
      </c>
      <c r="AG839" s="50">
        <f>IFERROR(VLOOKUP(P839,'Վարկանիշային չափորոշիչներ'!$G$6:$GE$68,4,FALSE),0)</f>
        <v>0</v>
      </c>
      <c r="AH839" s="50">
        <f>IFERROR(VLOOKUP(Q839,'Վարկանիշային չափորոշիչներ'!$G$6:$GE$68,4,FALSE),0)</f>
        <v>0</v>
      </c>
      <c r="AI839" s="50">
        <f>IFERROR(VLOOKUP(R839,'Վարկանիշային չափորոշիչներ'!$G$6:$GE$68,4,FALSE),0)</f>
        <v>0</v>
      </c>
      <c r="AJ839" s="50">
        <f>IFERROR(VLOOKUP(S839,'Վարկանիշային չափորոշիչներ'!$G$6:$GE$68,4,FALSE),0)</f>
        <v>0</v>
      </c>
      <c r="AK839" s="50">
        <f>IFERROR(VLOOKUP(T839,'Վարկանիշային չափորոշիչներ'!$G$6:$GE$68,4,FALSE),0)</f>
        <v>0</v>
      </c>
      <c r="AL839" s="50">
        <f>IFERROR(VLOOKUP(U839,'Վարկանիշային չափորոշիչներ'!$G$6:$GE$68,4,FALSE),0)</f>
        <v>0</v>
      </c>
      <c r="AM839" s="50">
        <f>IFERROR(VLOOKUP(V839,'Վարկանիշային չափորոշիչներ'!$G$6:$GE$68,4,FALSE),0)</f>
        <v>0</v>
      </c>
      <c r="AN839" s="50">
        <f t="shared" si="202"/>
        <v>0</v>
      </c>
    </row>
    <row r="840" spans="1:40" s="39" customFormat="1" ht="138" hidden="1" outlineLevel="2">
      <c r="A840" s="62">
        <v>1192</v>
      </c>
      <c r="B840" s="62">
        <v>32006</v>
      </c>
      <c r="C840" s="63" t="s">
        <v>913</v>
      </c>
      <c r="D840" s="64"/>
      <c r="E840" s="64"/>
      <c r="F840" s="111"/>
      <c r="G840" s="65"/>
      <c r="H840" s="66"/>
      <c r="I840" s="64"/>
      <c r="J840" s="64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50">
        <f t="shared" si="207"/>
        <v>0</v>
      </c>
      <c r="AB840" s="50">
        <f>IFERROR(VLOOKUP(K840,'Վարկանիշային չափորոշիչներ'!$G$6:$GE$68,4,FALSE),0)</f>
        <v>0</v>
      </c>
      <c r="AC840" s="50">
        <f>IFERROR(VLOOKUP(L840,'Վարկանիշային չափորոշիչներ'!$G$6:$GE$68,4,FALSE),0)</f>
        <v>0</v>
      </c>
      <c r="AD840" s="50">
        <f>IFERROR(VLOOKUP(M840,'Վարկանիշային չափորոշիչներ'!$G$6:$GE$68,4,FALSE),0)</f>
        <v>0</v>
      </c>
      <c r="AE840" s="50">
        <f>IFERROR(VLOOKUP(N840,'Վարկանիշային չափորոշիչներ'!$G$6:$GE$68,4,FALSE),0)</f>
        <v>0</v>
      </c>
      <c r="AF840" s="50">
        <f>IFERROR(VLOOKUP(O840,'Վարկանիշային չափորոշիչներ'!$G$6:$GE$68,4,FALSE),0)</f>
        <v>0</v>
      </c>
      <c r="AG840" s="50">
        <f>IFERROR(VLOOKUP(P840,'Վարկանիշային չափորոշիչներ'!$G$6:$GE$68,4,FALSE),0)</f>
        <v>0</v>
      </c>
      <c r="AH840" s="50">
        <f>IFERROR(VLOOKUP(Q840,'Վարկանիշային չափորոշիչներ'!$G$6:$GE$68,4,FALSE),0)</f>
        <v>0</v>
      </c>
      <c r="AI840" s="50">
        <f>IFERROR(VLOOKUP(R840,'Վարկանիշային չափորոշիչներ'!$G$6:$GE$68,4,FALSE),0)</f>
        <v>0</v>
      </c>
      <c r="AJ840" s="50">
        <f>IFERROR(VLOOKUP(S840,'Վարկանիշային չափորոշիչներ'!$G$6:$GE$68,4,FALSE),0)</f>
        <v>0</v>
      </c>
      <c r="AK840" s="50">
        <f>IFERROR(VLOOKUP(T840,'Վարկանիշային չափորոշիչներ'!$G$6:$GE$68,4,FALSE),0)</f>
        <v>0</v>
      </c>
      <c r="AL840" s="50">
        <f>IFERROR(VLOOKUP(U840,'Վարկանիշային չափորոշիչներ'!$G$6:$GE$68,4,FALSE),0)</f>
        <v>0</v>
      </c>
      <c r="AM840" s="50">
        <f>IFERROR(VLOOKUP(V840,'Վարկանիշային չափորոշիչներ'!$G$6:$GE$68,4,FALSE),0)</f>
        <v>0</v>
      </c>
      <c r="AN840" s="50">
        <f t="shared" si="202"/>
        <v>0</v>
      </c>
    </row>
    <row r="841" spans="1:40" s="39" customFormat="1" ht="51.75" hidden="1" outlineLevel="1">
      <c r="A841" s="57">
        <v>1193</v>
      </c>
      <c r="B841" s="130"/>
      <c r="C841" s="58" t="s">
        <v>914</v>
      </c>
      <c r="D841" s="59">
        <f>SUM(D842:D846)</f>
        <v>0</v>
      </c>
      <c r="E841" s="59">
        <f>SUM(E842:E846)</f>
        <v>0</v>
      </c>
      <c r="F841" s="60">
        <f t="shared" ref="F841:H841" si="208">SUM(F842:F846)</f>
        <v>0</v>
      </c>
      <c r="G841" s="60">
        <f t="shared" si="208"/>
        <v>0</v>
      </c>
      <c r="H841" s="60">
        <f t="shared" si="208"/>
        <v>0</v>
      </c>
      <c r="I841" s="61" t="s">
        <v>74</v>
      </c>
      <c r="J841" s="61" t="s">
        <v>74</v>
      </c>
      <c r="K841" s="61" t="s">
        <v>74</v>
      </c>
      <c r="L841" s="61" t="s">
        <v>74</v>
      </c>
      <c r="M841" s="61" t="s">
        <v>74</v>
      </c>
      <c r="N841" s="61" t="s">
        <v>74</v>
      </c>
      <c r="O841" s="61" t="s">
        <v>74</v>
      </c>
      <c r="P841" s="61" t="s">
        <v>74</v>
      </c>
      <c r="Q841" s="61" t="s">
        <v>74</v>
      </c>
      <c r="R841" s="61" t="s">
        <v>74</v>
      </c>
      <c r="S841" s="61" t="s">
        <v>74</v>
      </c>
      <c r="T841" s="61" t="s">
        <v>74</v>
      </c>
      <c r="U841" s="61" t="s">
        <v>74</v>
      </c>
      <c r="V841" s="61" t="s">
        <v>74</v>
      </c>
      <c r="W841" s="61" t="s">
        <v>74</v>
      </c>
      <c r="AB841" s="50">
        <f>IFERROR(VLOOKUP(K841,'Վարկանիշային չափորոշիչներ'!$G$6:$GE$68,4,FALSE),0)</f>
        <v>0</v>
      </c>
      <c r="AC841" s="50">
        <f>IFERROR(VLOOKUP(L841,'Վարկանիշային չափորոշիչներ'!$G$6:$GE$68,4,FALSE),0)</f>
        <v>0</v>
      </c>
      <c r="AD841" s="50">
        <f>IFERROR(VLOOKUP(M841,'Վարկանիշային չափորոշիչներ'!$G$6:$GE$68,4,FALSE),0)</f>
        <v>0</v>
      </c>
      <c r="AE841" s="50">
        <f>IFERROR(VLOOKUP(N841,'Վարկանիշային չափորոշիչներ'!$G$6:$GE$68,4,FALSE),0)</f>
        <v>0</v>
      </c>
      <c r="AF841" s="50">
        <f>IFERROR(VLOOKUP(O841,'Վարկանիշային չափորոշիչներ'!$G$6:$GE$68,4,FALSE),0)</f>
        <v>0</v>
      </c>
      <c r="AG841" s="50">
        <f>IFERROR(VLOOKUP(P841,'Վարկանիշային չափորոշիչներ'!$G$6:$GE$68,4,FALSE),0)</f>
        <v>0</v>
      </c>
      <c r="AH841" s="50">
        <f>IFERROR(VLOOKUP(Q841,'Վարկանիշային չափորոշիչներ'!$G$6:$GE$68,4,FALSE),0)</f>
        <v>0</v>
      </c>
      <c r="AI841" s="50">
        <f>IFERROR(VLOOKUP(R841,'Վարկանիշային չափորոշիչներ'!$G$6:$GE$68,4,FALSE),0)</f>
        <v>0</v>
      </c>
      <c r="AJ841" s="50">
        <f>IFERROR(VLOOKUP(S841,'Վարկանիշային չափորոշիչներ'!$G$6:$GE$68,4,FALSE),0)</f>
        <v>0</v>
      </c>
      <c r="AK841" s="50">
        <f>IFERROR(VLOOKUP(T841,'Վարկանիշային չափորոշիչներ'!$G$6:$GE$68,4,FALSE),0)</f>
        <v>0</v>
      </c>
      <c r="AL841" s="50">
        <f>IFERROR(VLOOKUP(U841,'Վարկանիշային չափորոշիչներ'!$G$6:$GE$68,4,FALSE),0)</f>
        <v>0</v>
      </c>
      <c r="AM841" s="50">
        <f>IFERROR(VLOOKUP(V841,'Վարկանիշային չափորոշիչներ'!$G$6:$GE$68,4,FALSE),0)</f>
        <v>0</v>
      </c>
      <c r="AN841" s="50">
        <f t="shared" si="202"/>
        <v>0</v>
      </c>
    </row>
    <row r="842" spans="1:40" s="39" customFormat="1" ht="120.75" hidden="1" outlineLevel="2">
      <c r="A842" s="62">
        <v>1193</v>
      </c>
      <c r="B842" s="62">
        <v>11001</v>
      </c>
      <c r="C842" s="63" t="s">
        <v>915</v>
      </c>
      <c r="D842" s="64"/>
      <c r="E842" s="64"/>
      <c r="F842" s="66"/>
      <c r="G842" s="66"/>
      <c r="H842" s="66"/>
      <c r="I842" s="64"/>
      <c r="J842" s="64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50">
        <f t="shared" ref="W842:W846" si="209">AN842</f>
        <v>0</v>
      </c>
      <c r="AB842" s="50">
        <f>IFERROR(VLOOKUP(K842,'Վարկանիշային չափորոշիչներ'!$G$6:$GE$68,4,FALSE),0)</f>
        <v>0</v>
      </c>
      <c r="AC842" s="50">
        <f>IFERROR(VLOOKUP(L842,'Վարկանիշային չափորոշիչներ'!$G$6:$GE$68,4,FALSE),0)</f>
        <v>0</v>
      </c>
      <c r="AD842" s="50">
        <f>IFERROR(VLOOKUP(M842,'Վարկանիշային չափորոշիչներ'!$G$6:$GE$68,4,FALSE),0)</f>
        <v>0</v>
      </c>
      <c r="AE842" s="50">
        <f>IFERROR(VLOOKUP(N842,'Վարկանիշային չափորոշիչներ'!$G$6:$GE$68,4,FALSE),0)</f>
        <v>0</v>
      </c>
      <c r="AF842" s="50">
        <f>IFERROR(VLOOKUP(O842,'Վարկանիշային չափորոշիչներ'!$G$6:$GE$68,4,FALSE),0)</f>
        <v>0</v>
      </c>
      <c r="AG842" s="50">
        <f>IFERROR(VLOOKUP(P842,'Վարկանիշային չափորոշիչներ'!$G$6:$GE$68,4,FALSE),0)</f>
        <v>0</v>
      </c>
      <c r="AH842" s="50">
        <f>IFERROR(VLOOKUP(Q842,'Վարկանիշային չափորոշիչներ'!$G$6:$GE$68,4,FALSE),0)</f>
        <v>0</v>
      </c>
      <c r="AI842" s="50">
        <f>IFERROR(VLOOKUP(R842,'Վարկանիշային չափորոշիչներ'!$G$6:$GE$68,4,FALSE),0)</f>
        <v>0</v>
      </c>
      <c r="AJ842" s="50">
        <f>IFERROR(VLOOKUP(S842,'Վարկանիշային չափորոշիչներ'!$G$6:$GE$68,4,FALSE),0)</f>
        <v>0</v>
      </c>
      <c r="AK842" s="50">
        <f>IFERROR(VLOOKUP(T842,'Վարկանիշային չափորոշիչներ'!$G$6:$GE$68,4,FALSE),0)</f>
        <v>0</v>
      </c>
      <c r="AL842" s="50">
        <f>IFERROR(VLOOKUP(U842,'Վարկանիշային չափորոշիչներ'!$G$6:$GE$68,4,FALSE),0)</f>
        <v>0</v>
      </c>
      <c r="AM842" s="50">
        <f>IFERROR(VLOOKUP(V842,'Վարկանիշային չափորոշիչներ'!$G$6:$GE$68,4,FALSE),0)</f>
        <v>0</v>
      </c>
      <c r="AN842" s="50">
        <f t="shared" si="202"/>
        <v>0</v>
      </c>
    </row>
    <row r="843" spans="1:40" s="39" customFormat="1" ht="103.5" hidden="1" outlineLevel="2">
      <c r="A843" s="62">
        <v>1193</v>
      </c>
      <c r="B843" s="62">
        <v>11002</v>
      </c>
      <c r="C843" s="63" t="s">
        <v>916</v>
      </c>
      <c r="D843" s="64"/>
      <c r="E843" s="64"/>
      <c r="F843" s="66"/>
      <c r="G843" s="66"/>
      <c r="H843" s="66"/>
      <c r="I843" s="64"/>
      <c r="J843" s="64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50">
        <f t="shared" si="209"/>
        <v>0</v>
      </c>
      <c r="AB843" s="50">
        <f>IFERROR(VLOOKUP(K843,'Վարկանիշային չափորոշիչներ'!$G$6:$GE$68,4,FALSE),0)</f>
        <v>0</v>
      </c>
      <c r="AC843" s="50">
        <f>IFERROR(VLOOKUP(L843,'Վարկանիշային չափորոշիչներ'!$G$6:$GE$68,4,FALSE),0)</f>
        <v>0</v>
      </c>
      <c r="AD843" s="50">
        <f>IFERROR(VLOOKUP(M843,'Վարկանիշային չափորոշիչներ'!$G$6:$GE$68,4,FALSE),0)</f>
        <v>0</v>
      </c>
      <c r="AE843" s="50">
        <f>IFERROR(VLOOKUP(N843,'Վարկանիշային չափորոշիչներ'!$G$6:$GE$68,4,FALSE),0)</f>
        <v>0</v>
      </c>
      <c r="AF843" s="50">
        <f>IFERROR(VLOOKUP(O843,'Վարկանիշային չափորոշիչներ'!$G$6:$GE$68,4,FALSE),0)</f>
        <v>0</v>
      </c>
      <c r="AG843" s="50">
        <f>IFERROR(VLOOKUP(P843,'Վարկանիշային չափորոշիչներ'!$G$6:$GE$68,4,FALSE),0)</f>
        <v>0</v>
      </c>
      <c r="AH843" s="50">
        <f>IFERROR(VLOOKUP(Q843,'Վարկանիշային չափորոշիչներ'!$G$6:$GE$68,4,FALSE),0)</f>
        <v>0</v>
      </c>
      <c r="AI843" s="50">
        <f>IFERROR(VLOOKUP(R843,'Վարկանիշային չափորոշիչներ'!$G$6:$GE$68,4,FALSE),0)</f>
        <v>0</v>
      </c>
      <c r="AJ843" s="50">
        <f>IFERROR(VLOOKUP(S843,'Վարկանիշային չափորոշիչներ'!$G$6:$GE$68,4,FALSE),0)</f>
        <v>0</v>
      </c>
      <c r="AK843" s="50">
        <f>IFERROR(VLOOKUP(T843,'Վարկանիշային չափորոշիչներ'!$G$6:$GE$68,4,FALSE),0)</f>
        <v>0</v>
      </c>
      <c r="AL843" s="50">
        <f>IFERROR(VLOOKUP(U843,'Վարկանիշային չափորոշիչներ'!$G$6:$GE$68,4,FALSE),0)</f>
        <v>0</v>
      </c>
      <c r="AM843" s="50">
        <f>IFERROR(VLOOKUP(V843,'Վարկանիշային չափորոշիչներ'!$G$6:$GE$68,4,FALSE),0)</f>
        <v>0</v>
      </c>
      <c r="AN843" s="50">
        <f t="shared" si="202"/>
        <v>0</v>
      </c>
    </row>
    <row r="844" spans="1:40" s="39" customFormat="1" ht="120.75" hidden="1" outlineLevel="2">
      <c r="A844" s="62">
        <v>1193</v>
      </c>
      <c r="B844" s="62">
        <v>11003</v>
      </c>
      <c r="C844" s="63" t="s">
        <v>917</v>
      </c>
      <c r="D844" s="64"/>
      <c r="E844" s="64"/>
      <c r="F844" s="65"/>
      <c r="G844" s="66"/>
      <c r="H844" s="66"/>
      <c r="I844" s="64"/>
      <c r="J844" s="64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50">
        <f t="shared" si="209"/>
        <v>0</v>
      </c>
      <c r="AB844" s="50">
        <f>IFERROR(VLOOKUP(K844,'Վարկանիշային չափորոշիչներ'!$G$6:$GE$68,4,FALSE),0)</f>
        <v>0</v>
      </c>
      <c r="AC844" s="50">
        <f>IFERROR(VLOOKUP(L844,'Վարկանիշային չափորոշիչներ'!$G$6:$GE$68,4,FALSE),0)</f>
        <v>0</v>
      </c>
      <c r="AD844" s="50">
        <f>IFERROR(VLOOKUP(M844,'Վարկանիշային չափորոշիչներ'!$G$6:$GE$68,4,FALSE),0)</f>
        <v>0</v>
      </c>
      <c r="AE844" s="50">
        <f>IFERROR(VLOOKUP(N844,'Վարկանիշային չափորոշիչներ'!$G$6:$GE$68,4,FALSE),0)</f>
        <v>0</v>
      </c>
      <c r="AF844" s="50">
        <f>IFERROR(VLOOKUP(O844,'Վարկանիշային չափորոշիչներ'!$G$6:$GE$68,4,FALSE),0)</f>
        <v>0</v>
      </c>
      <c r="AG844" s="50">
        <f>IFERROR(VLOOKUP(P844,'Վարկանիշային չափորոշիչներ'!$G$6:$GE$68,4,FALSE),0)</f>
        <v>0</v>
      </c>
      <c r="AH844" s="50">
        <f>IFERROR(VLOOKUP(Q844,'Վարկանիշային չափորոշիչներ'!$G$6:$GE$68,4,FALSE),0)</f>
        <v>0</v>
      </c>
      <c r="AI844" s="50">
        <f>IFERROR(VLOOKUP(R844,'Վարկանիշային չափորոշիչներ'!$G$6:$GE$68,4,FALSE),0)</f>
        <v>0</v>
      </c>
      <c r="AJ844" s="50">
        <f>IFERROR(VLOOKUP(S844,'Վարկանիշային չափորոշիչներ'!$G$6:$GE$68,4,FALSE),0)</f>
        <v>0</v>
      </c>
      <c r="AK844" s="50">
        <f>IFERROR(VLOOKUP(T844,'Վարկանիշային չափորոշիչներ'!$G$6:$GE$68,4,FALSE),0)</f>
        <v>0</v>
      </c>
      <c r="AL844" s="50">
        <f>IFERROR(VLOOKUP(U844,'Վարկանիշային չափորոշիչներ'!$G$6:$GE$68,4,FALSE),0)</f>
        <v>0</v>
      </c>
      <c r="AM844" s="50">
        <f>IFERROR(VLOOKUP(V844,'Վարկանիշային չափորոշիչներ'!$G$6:$GE$68,4,FALSE),0)</f>
        <v>0</v>
      </c>
      <c r="AN844" s="50">
        <f t="shared" si="202"/>
        <v>0</v>
      </c>
    </row>
    <row r="845" spans="1:40" s="39" customFormat="1" ht="224.25" hidden="1" outlineLevel="2">
      <c r="A845" s="62">
        <v>1193</v>
      </c>
      <c r="B845" s="99">
        <v>12018</v>
      </c>
      <c r="C845" s="63" t="s">
        <v>918</v>
      </c>
      <c r="D845" s="64"/>
      <c r="E845" s="64"/>
      <c r="F845" s="66"/>
      <c r="G845" s="66"/>
      <c r="H845" s="66"/>
      <c r="I845" s="64"/>
      <c r="J845" s="64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50">
        <f t="shared" si="209"/>
        <v>0</v>
      </c>
      <c r="AB845" s="50">
        <f>IFERROR(VLOOKUP(K845,'Վարկանիշային չափորոշիչներ'!$G$6:$GE$68,4,FALSE),0)</f>
        <v>0</v>
      </c>
      <c r="AC845" s="50">
        <f>IFERROR(VLOOKUP(L845,'Վարկանիշային չափորոշիչներ'!$G$6:$GE$68,4,FALSE),0)</f>
        <v>0</v>
      </c>
      <c r="AD845" s="50">
        <f>IFERROR(VLOOKUP(M845,'Վարկանիշային չափորոշիչներ'!$G$6:$GE$68,4,FALSE),0)</f>
        <v>0</v>
      </c>
      <c r="AE845" s="50">
        <f>IFERROR(VLOOKUP(N845,'Վարկանիշային չափորոշիչներ'!$G$6:$GE$68,4,FALSE),0)</f>
        <v>0</v>
      </c>
      <c r="AF845" s="50">
        <f>IFERROR(VLOOKUP(O845,'Վարկանիշային չափորոշիչներ'!$G$6:$GE$68,4,FALSE),0)</f>
        <v>0</v>
      </c>
      <c r="AG845" s="50">
        <f>IFERROR(VLOOKUP(P845,'Վարկանիշային չափորոշիչներ'!$G$6:$GE$68,4,FALSE),0)</f>
        <v>0</v>
      </c>
      <c r="AH845" s="50">
        <f>IFERROR(VLOOKUP(Q845,'Վարկանիշային չափորոշիչներ'!$G$6:$GE$68,4,FALSE),0)</f>
        <v>0</v>
      </c>
      <c r="AI845" s="50">
        <f>IFERROR(VLOOKUP(R845,'Վարկանիշային չափորոշիչներ'!$G$6:$GE$68,4,FALSE),0)</f>
        <v>0</v>
      </c>
      <c r="AJ845" s="50">
        <f>IFERROR(VLOOKUP(S845,'Վարկանիշային չափորոշիչներ'!$G$6:$GE$68,4,FALSE),0)</f>
        <v>0</v>
      </c>
      <c r="AK845" s="50">
        <f>IFERROR(VLOOKUP(T845,'Վարկանիշային չափորոշիչներ'!$G$6:$GE$68,4,FALSE),0)</f>
        <v>0</v>
      </c>
      <c r="AL845" s="50">
        <f>IFERROR(VLOOKUP(U845,'Վարկանիշային չափորոշիչներ'!$G$6:$GE$68,4,FALSE),0)</f>
        <v>0</v>
      </c>
      <c r="AM845" s="50">
        <f>IFERROR(VLOOKUP(V845,'Վարկանիշային չափորոշիչներ'!$G$6:$GE$68,4,FALSE),0)</f>
        <v>0</v>
      </c>
      <c r="AN845" s="50">
        <f t="shared" si="202"/>
        <v>0</v>
      </c>
    </row>
    <row r="846" spans="1:40" s="39" customFormat="1" ht="120.75" hidden="1" outlineLevel="2">
      <c r="A846" s="62">
        <v>1193</v>
      </c>
      <c r="B846" s="62">
        <v>31001</v>
      </c>
      <c r="C846" s="63" t="s">
        <v>919</v>
      </c>
      <c r="D846" s="64"/>
      <c r="E846" s="64"/>
      <c r="F846" s="65"/>
      <c r="G846" s="66"/>
      <c r="H846" s="66"/>
      <c r="I846" s="64"/>
      <c r="J846" s="64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50">
        <f t="shared" si="209"/>
        <v>0</v>
      </c>
      <c r="AB846" s="50">
        <f>IFERROR(VLOOKUP(K846,'Վարկանիշային չափորոշիչներ'!$G$6:$GE$68,4,FALSE),0)</f>
        <v>0</v>
      </c>
      <c r="AC846" s="50">
        <f>IFERROR(VLOOKUP(L846,'Վարկանիշային չափորոշիչներ'!$G$6:$GE$68,4,FALSE),0)</f>
        <v>0</v>
      </c>
      <c r="AD846" s="50">
        <f>IFERROR(VLOOKUP(M846,'Վարկանիշային չափորոշիչներ'!$G$6:$GE$68,4,FALSE),0)</f>
        <v>0</v>
      </c>
      <c r="AE846" s="50">
        <f>IFERROR(VLOOKUP(N846,'Վարկանիշային չափորոշիչներ'!$G$6:$GE$68,4,FALSE),0)</f>
        <v>0</v>
      </c>
      <c r="AF846" s="50">
        <f>IFERROR(VLOOKUP(O846,'Վարկանիշային չափորոշիչներ'!$G$6:$GE$68,4,FALSE),0)</f>
        <v>0</v>
      </c>
      <c r="AG846" s="50">
        <f>IFERROR(VLOOKUP(P846,'Վարկանիշային չափորոշիչներ'!$G$6:$GE$68,4,FALSE),0)</f>
        <v>0</v>
      </c>
      <c r="AH846" s="50">
        <f>IFERROR(VLOOKUP(Q846,'Վարկանիշային չափորոշիչներ'!$G$6:$GE$68,4,FALSE),0)</f>
        <v>0</v>
      </c>
      <c r="AI846" s="50">
        <f>IFERROR(VLOOKUP(R846,'Վարկանիշային չափորոշիչներ'!$G$6:$GE$68,4,FALSE),0)</f>
        <v>0</v>
      </c>
      <c r="AJ846" s="50">
        <f>IFERROR(VLOOKUP(S846,'Վարկանիշային չափորոշիչներ'!$G$6:$GE$68,4,FALSE),0)</f>
        <v>0</v>
      </c>
      <c r="AK846" s="50">
        <f>IFERROR(VLOOKUP(T846,'Վարկանիշային չափորոշիչներ'!$G$6:$GE$68,4,FALSE),0)</f>
        <v>0</v>
      </c>
      <c r="AL846" s="50">
        <f>IFERROR(VLOOKUP(U846,'Վարկանիշային չափորոշիչներ'!$G$6:$GE$68,4,FALSE),0)</f>
        <v>0</v>
      </c>
      <c r="AM846" s="50">
        <f>IFERROR(VLOOKUP(V846,'Վարկանիշային չափորոշիչներ'!$G$6:$GE$68,4,FALSE),0)</f>
        <v>0</v>
      </c>
      <c r="AN846" s="50">
        <f t="shared" si="202"/>
        <v>0</v>
      </c>
    </row>
    <row r="847" spans="1:40" s="39" customFormat="1" ht="34.5" hidden="1" outlineLevel="1">
      <c r="A847" s="57">
        <v>1196</v>
      </c>
      <c r="B847" s="130"/>
      <c r="C847" s="58" t="s">
        <v>920</v>
      </c>
      <c r="D847" s="59">
        <f>SUM(D848:D850)</f>
        <v>0</v>
      </c>
      <c r="E847" s="59">
        <f>SUM(E848:E850)</f>
        <v>0</v>
      </c>
      <c r="F847" s="60">
        <f t="shared" ref="F847:H847" si="210">SUM(F848:F850)</f>
        <v>0</v>
      </c>
      <c r="G847" s="60">
        <f t="shared" si="210"/>
        <v>0</v>
      </c>
      <c r="H847" s="60">
        <f t="shared" si="210"/>
        <v>0</v>
      </c>
      <c r="I847" s="61" t="s">
        <v>74</v>
      </c>
      <c r="J847" s="61" t="s">
        <v>74</v>
      </c>
      <c r="K847" s="61" t="s">
        <v>74</v>
      </c>
      <c r="L847" s="61" t="s">
        <v>74</v>
      </c>
      <c r="M847" s="61" t="s">
        <v>74</v>
      </c>
      <c r="N847" s="61" t="s">
        <v>74</v>
      </c>
      <c r="O847" s="61" t="s">
        <v>74</v>
      </c>
      <c r="P847" s="61" t="s">
        <v>74</v>
      </c>
      <c r="Q847" s="61" t="s">
        <v>74</v>
      </c>
      <c r="R847" s="61" t="s">
        <v>74</v>
      </c>
      <c r="S847" s="61" t="s">
        <v>74</v>
      </c>
      <c r="T847" s="61" t="s">
        <v>74</v>
      </c>
      <c r="U847" s="61" t="s">
        <v>74</v>
      </c>
      <c r="V847" s="61" t="s">
        <v>74</v>
      </c>
      <c r="W847" s="61" t="s">
        <v>74</v>
      </c>
      <c r="AB847" s="50">
        <f>IFERROR(VLOOKUP(K847,'Վարկանիշային չափորոշիչներ'!$G$6:$GE$68,4,FALSE),0)</f>
        <v>0</v>
      </c>
      <c r="AC847" s="50">
        <f>IFERROR(VLOOKUP(L847,'Վարկանիշային չափորոշիչներ'!$G$6:$GE$68,4,FALSE),0)</f>
        <v>0</v>
      </c>
      <c r="AD847" s="50">
        <f>IFERROR(VLOOKUP(M847,'Վարկանիշային չափորոշիչներ'!$G$6:$GE$68,4,FALSE),0)</f>
        <v>0</v>
      </c>
      <c r="AE847" s="50">
        <f>IFERROR(VLOOKUP(N847,'Վարկանիշային չափորոշիչներ'!$G$6:$GE$68,4,FALSE),0)</f>
        <v>0</v>
      </c>
      <c r="AF847" s="50">
        <f>IFERROR(VLOOKUP(O847,'Վարկանիշային չափորոշիչներ'!$G$6:$GE$68,4,FALSE),0)</f>
        <v>0</v>
      </c>
      <c r="AG847" s="50">
        <f>IFERROR(VLOOKUP(P847,'Վարկանիշային չափորոշիչներ'!$G$6:$GE$68,4,FALSE),0)</f>
        <v>0</v>
      </c>
      <c r="AH847" s="50">
        <f>IFERROR(VLOOKUP(Q847,'Վարկանիշային չափորոշիչներ'!$G$6:$GE$68,4,FALSE),0)</f>
        <v>0</v>
      </c>
      <c r="AI847" s="50">
        <f>IFERROR(VLOOKUP(R847,'Վարկանիշային չափորոշիչներ'!$G$6:$GE$68,4,FALSE),0)</f>
        <v>0</v>
      </c>
      <c r="AJ847" s="50">
        <f>IFERROR(VLOOKUP(S847,'Վարկանիշային չափորոշիչներ'!$G$6:$GE$68,4,FALSE),0)</f>
        <v>0</v>
      </c>
      <c r="AK847" s="50">
        <f>IFERROR(VLOOKUP(T847,'Վարկանիշային չափորոշիչներ'!$G$6:$GE$68,4,FALSE),0)</f>
        <v>0</v>
      </c>
      <c r="AL847" s="50">
        <f>IFERROR(VLOOKUP(U847,'Վարկանիշային չափորոշիչներ'!$G$6:$GE$68,4,FALSE),0)</f>
        <v>0</v>
      </c>
      <c r="AM847" s="50">
        <f>IFERROR(VLOOKUP(V847,'Վարկանիշային չափորոշիչներ'!$G$6:$GE$68,4,FALSE),0)</f>
        <v>0</v>
      </c>
      <c r="AN847" s="50">
        <f t="shared" ref="AN847:AN899" si="211">SUM(AB847:AM847)</f>
        <v>0</v>
      </c>
    </row>
    <row r="848" spans="1:40" s="39" customFormat="1" ht="34.5" hidden="1" outlineLevel="2">
      <c r="A848" s="62">
        <v>1196</v>
      </c>
      <c r="B848" s="62">
        <v>11001</v>
      </c>
      <c r="C848" s="63" t="s">
        <v>921</v>
      </c>
      <c r="D848" s="64"/>
      <c r="E848" s="64"/>
      <c r="F848" s="66"/>
      <c r="G848" s="66"/>
      <c r="H848" s="66"/>
      <c r="I848" s="64"/>
      <c r="J848" s="64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50">
        <f>AN848</f>
        <v>0</v>
      </c>
      <c r="AB848" s="50">
        <f>IFERROR(VLOOKUP(K848,'Վարկանիշային չափորոշիչներ'!$G$6:$GE$68,4,FALSE),0)</f>
        <v>0</v>
      </c>
      <c r="AC848" s="50">
        <f>IFERROR(VLOOKUP(L848,'Վարկանիշային չափորոշիչներ'!$G$6:$GE$68,4,FALSE),0)</f>
        <v>0</v>
      </c>
      <c r="AD848" s="50">
        <f>IFERROR(VLOOKUP(M848,'Վարկանիշային չափորոշիչներ'!$G$6:$GE$68,4,FALSE),0)</f>
        <v>0</v>
      </c>
      <c r="AE848" s="50">
        <f>IFERROR(VLOOKUP(N848,'Վարկանիշային չափորոշիչներ'!$G$6:$GE$68,4,FALSE),0)</f>
        <v>0</v>
      </c>
      <c r="AF848" s="50">
        <f>IFERROR(VLOOKUP(O848,'Վարկանիշային չափորոշիչներ'!$G$6:$GE$68,4,FALSE),0)</f>
        <v>0</v>
      </c>
      <c r="AG848" s="50">
        <f>IFERROR(VLOOKUP(P848,'Վարկանիշային չափորոշիչներ'!$G$6:$GE$68,4,FALSE),0)</f>
        <v>0</v>
      </c>
      <c r="AH848" s="50">
        <f>IFERROR(VLOOKUP(Q848,'Վարկանիշային չափորոշիչներ'!$G$6:$GE$68,4,FALSE),0)</f>
        <v>0</v>
      </c>
      <c r="AI848" s="50">
        <f>IFERROR(VLOOKUP(R848,'Վարկանիշային չափորոշիչներ'!$G$6:$GE$68,4,FALSE),0)</f>
        <v>0</v>
      </c>
      <c r="AJ848" s="50">
        <f>IFERROR(VLOOKUP(S848,'Վարկանիշային չափորոշիչներ'!$G$6:$GE$68,4,FALSE),0)</f>
        <v>0</v>
      </c>
      <c r="AK848" s="50">
        <f>IFERROR(VLOOKUP(T848,'Վարկանիշային չափորոշիչներ'!$G$6:$GE$68,4,FALSE),0)</f>
        <v>0</v>
      </c>
      <c r="AL848" s="50">
        <f>IFERROR(VLOOKUP(U848,'Վարկանիշային չափորոշիչներ'!$G$6:$GE$68,4,FALSE),0)</f>
        <v>0</v>
      </c>
      <c r="AM848" s="50">
        <f>IFERROR(VLOOKUP(V848,'Վարկանիշային չափորոշիչներ'!$G$6:$GE$68,4,FALSE),0)</f>
        <v>0</v>
      </c>
      <c r="AN848" s="50">
        <f t="shared" si="211"/>
        <v>0</v>
      </c>
    </row>
    <row r="849" spans="1:40" s="39" customFormat="1" ht="34.5" hidden="1" outlineLevel="2">
      <c r="A849" s="62">
        <v>1196</v>
      </c>
      <c r="B849" s="62">
        <v>11002</v>
      </c>
      <c r="C849" s="92" t="s">
        <v>922</v>
      </c>
      <c r="D849" s="151"/>
      <c r="E849" s="64"/>
      <c r="F849" s="66"/>
      <c r="G849" s="66"/>
      <c r="H849" s="66"/>
      <c r="I849" s="64"/>
      <c r="J849" s="64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50">
        <f>AN849</f>
        <v>0</v>
      </c>
      <c r="AB849" s="50">
        <f>IFERROR(VLOOKUP(K849,'Վարկանիշային չափորոշիչներ'!$G$6:$GE$68,4,FALSE),0)</f>
        <v>0</v>
      </c>
      <c r="AC849" s="50">
        <f>IFERROR(VLOOKUP(L849,'Վարկանիշային չափորոշիչներ'!$G$6:$GE$68,4,FALSE),0)</f>
        <v>0</v>
      </c>
      <c r="AD849" s="50">
        <f>IFERROR(VLOOKUP(M849,'Վարկանիշային չափորոշիչներ'!$G$6:$GE$68,4,FALSE),0)</f>
        <v>0</v>
      </c>
      <c r="AE849" s="50">
        <f>IFERROR(VLOOKUP(N849,'Վարկանիշային չափորոշիչներ'!$G$6:$GE$68,4,FALSE),0)</f>
        <v>0</v>
      </c>
      <c r="AF849" s="50">
        <f>IFERROR(VLOOKUP(O849,'Վարկանիշային չափորոշիչներ'!$G$6:$GE$68,4,FALSE),0)</f>
        <v>0</v>
      </c>
      <c r="AG849" s="50">
        <f>IFERROR(VLOOKUP(P849,'Վարկանիշային չափորոշիչներ'!$G$6:$GE$68,4,FALSE),0)</f>
        <v>0</v>
      </c>
      <c r="AH849" s="50">
        <f>IFERROR(VLOOKUP(Q849,'Վարկանիշային չափորոշիչներ'!$G$6:$GE$68,4,FALSE),0)</f>
        <v>0</v>
      </c>
      <c r="AI849" s="50">
        <f>IFERROR(VLOOKUP(R849,'Վարկանիշային չափորոշիչներ'!$G$6:$GE$68,4,FALSE),0)</f>
        <v>0</v>
      </c>
      <c r="AJ849" s="50">
        <f>IFERROR(VLOOKUP(S849,'Վարկանիշային չափորոշիչներ'!$G$6:$GE$68,4,FALSE),0)</f>
        <v>0</v>
      </c>
      <c r="AK849" s="50">
        <f>IFERROR(VLOOKUP(T849,'Վարկանիշային չափորոշիչներ'!$G$6:$GE$68,4,FALSE),0)</f>
        <v>0</v>
      </c>
      <c r="AL849" s="50">
        <f>IFERROR(VLOOKUP(U849,'Վարկանիշային չափորոշիչներ'!$G$6:$GE$68,4,FALSE),0)</f>
        <v>0</v>
      </c>
      <c r="AM849" s="50">
        <f>IFERROR(VLOOKUP(V849,'Վարկանիշային չափորոշիչներ'!$G$6:$GE$68,4,FALSE),0)</f>
        <v>0</v>
      </c>
      <c r="AN849" s="50">
        <f t="shared" si="211"/>
        <v>0</v>
      </c>
    </row>
    <row r="850" spans="1:40" s="39" customFormat="1" ht="86.25" hidden="1" outlineLevel="2">
      <c r="A850" s="62">
        <v>1196</v>
      </c>
      <c r="B850" s="62">
        <v>12001</v>
      </c>
      <c r="C850" s="63" t="s">
        <v>923</v>
      </c>
      <c r="D850" s="64"/>
      <c r="E850" s="64"/>
      <c r="F850" s="65"/>
      <c r="G850" s="66"/>
      <c r="H850" s="66"/>
      <c r="I850" s="64"/>
      <c r="J850" s="64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50">
        <f>AN850</f>
        <v>0</v>
      </c>
      <c r="AB850" s="50">
        <f>IFERROR(VLOOKUP(K850,'Վարկանիշային չափորոշիչներ'!$G$6:$GE$68,4,FALSE),0)</f>
        <v>0</v>
      </c>
      <c r="AC850" s="50">
        <f>IFERROR(VLOOKUP(L850,'Վարկանիշային չափորոշիչներ'!$G$6:$GE$68,4,FALSE),0)</f>
        <v>0</v>
      </c>
      <c r="AD850" s="50">
        <f>IFERROR(VLOOKUP(M850,'Վարկանիշային չափորոշիչներ'!$G$6:$GE$68,4,FALSE),0)</f>
        <v>0</v>
      </c>
      <c r="AE850" s="50">
        <f>IFERROR(VLOOKUP(N850,'Վարկանիշային չափորոշիչներ'!$G$6:$GE$68,4,FALSE),0)</f>
        <v>0</v>
      </c>
      <c r="AF850" s="50">
        <f>IFERROR(VLOOKUP(O850,'Վարկանիշային չափորոշիչներ'!$G$6:$GE$68,4,FALSE),0)</f>
        <v>0</v>
      </c>
      <c r="AG850" s="50">
        <f>IFERROR(VLOOKUP(P850,'Վարկանիշային չափորոշիչներ'!$G$6:$GE$68,4,FALSE),0)</f>
        <v>0</v>
      </c>
      <c r="AH850" s="50">
        <f>IFERROR(VLOOKUP(Q850,'Վարկանիշային չափորոշիչներ'!$G$6:$GE$68,4,FALSE),0)</f>
        <v>0</v>
      </c>
      <c r="AI850" s="50">
        <f>IFERROR(VLOOKUP(R850,'Վարկանիշային չափորոշիչներ'!$G$6:$GE$68,4,FALSE),0)</f>
        <v>0</v>
      </c>
      <c r="AJ850" s="50">
        <f>IFERROR(VLOOKUP(S850,'Վարկանիշային չափորոշիչներ'!$G$6:$GE$68,4,FALSE),0)</f>
        <v>0</v>
      </c>
      <c r="AK850" s="50">
        <f>IFERROR(VLOOKUP(T850,'Վարկանիշային չափորոշիչներ'!$G$6:$GE$68,4,FALSE),0)</f>
        <v>0</v>
      </c>
      <c r="AL850" s="50">
        <f>IFERROR(VLOOKUP(U850,'Վարկանիշային չափորոշիչներ'!$G$6:$GE$68,4,FALSE),0)</f>
        <v>0</v>
      </c>
      <c r="AM850" s="50">
        <f>IFERROR(VLOOKUP(V850,'Վարկանիշային չափորոշիչներ'!$G$6:$GE$68,4,FALSE),0)</f>
        <v>0</v>
      </c>
      <c r="AN850" s="50">
        <f t="shared" si="211"/>
        <v>0</v>
      </c>
    </row>
    <row r="851" spans="1:40" s="39" customFormat="1" ht="34.5" hidden="1" outlineLevel="1">
      <c r="A851" s="57">
        <v>1198</v>
      </c>
      <c r="B851" s="130"/>
      <c r="C851" s="58" t="s">
        <v>924</v>
      </c>
      <c r="D851" s="59">
        <f>SUM(D852:D860)</f>
        <v>0</v>
      </c>
      <c r="E851" s="59">
        <f>SUM(E852:E860)</f>
        <v>0</v>
      </c>
      <c r="F851" s="60">
        <f t="shared" ref="F851:H851" si="212">SUM(F852:F860)</f>
        <v>0</v>
      </c>
      <c r="G851" s="60">
        <f t="shared" si="212"/>
        <v>0</v>
      </c>
      <c r="H851" s="60">
        <f t="shared" si="212"/>
        <v>0</v>
      </c>
      <c r="I851" s="61" t="s">
        <v>74</v>
      </c>
      <c r="J851" s="61" t="s">
        <v>74</v>
      </c>
      <c r="K851" s="61" t="s">
        <v>74</v>
      </c>
      <c r="L851" s="61" t="s">
        <v>74</v>
      </c>
      <c r="M851" s="61" t="s">
        <v>74</v>
      </c>
      <c r="N851" s="61" t="s">
        <v>74</v>
      </c>
      <c r="O851" s="61" t="s">
        <v>74</v>
      </c>
      <c r="P851" s="61" t="s">
        <v>74</v>
      </c>
      <c r="Q851" s="61" t="s">
        <v>74</v>
      </c>
      <c r="R851" s="61" t="s">
        <v>74</v>
      </c>
      <c r="S851" s="61" t="s">
        <v>74</v>
      </c>
      <c r="T851" s="61" t="s">
        <v>74</v>
      </c>
      <c r="U851" s="61" t="s">
        <v>74</v>
      </c>
      <c r="V851" s="61" t="s">
        <v>74</v>
      </c>
      <c r="W851" s="61" t="s">
        <v>74</v>
      </c>
      <c r="AB851" s="50">
        <f>IFERROR(VLOOKUP(K851,'Վարկանիշային չափորոշիչներ'!$G$6:$GE$68,4,FALSE),0)</f>
        <v>0</v>
      </c>
      <c r="AC851" s="50">
        <f>IFERROR(VLOOKUP(L851,'Վարկանիշային չափորոշիչներ'!$G$6:$GE$68,4,FALSE),0)</f>
        <v>0</v>
      </c>
      <c r="AD851" s="50">
        <f>IFERROR(VLOOKUP(M851,'Վարկանիշային չափորոշիչներ'!$G$6:$GE$68,4,FALSE),0)</f>
        <v>0</v>
      </c>
      <c r="AE851" s="50">
        <f>IFERROR(VLOOKUP(N851,'Վարկանիշային չափորոշիչներ'!$G$6:$GE$68,4,FALSE),0)</f>
        <v>0</v>
      </c>
      <c r="AF851" s="50">
        <f>IFERROR(VLOOKUP(O851,'Վարկանիշային չափորոշիչներ'!$G$6:$GE$68,4,FALSE),0)</f>
        <v>0</v>
      </c>
      <c r="AG851" s="50">
        <f>IFERROR(VLOOKUP(P851,'Վարկանիշային չափորոշիչներ'!$G$6:$GE$68,4,FALSE),0)</f>
        <v>0</v>
      </c>
      <c r="AH851" s="50">
        <f>IFERROR(VLOOKUP(Q851,'Վարկանիշային չափորոշիչներ'!$G$6:$GE$68,4,FALSE),0)</f>
        <v>0</v>
      </c>
      <c r="AI851" s="50">
        <f>IFERROR(VLOOKUP(R851,'Վարկանիշային չափորոշիչներ'!$G$6:$GE$68,4,FALSE),0)</f>
        <v>0</v>
      </c>
      <c r="AJ851" s="50">
        <f>IFERROR(VLOOKUP(S851,'Վարկանիշային չափորոշիչներ'!$G$6:$GE$68,4,FALSE),0)</f>
        <v>0</v>
      </c>
      <c r="AK851" s="50">
        <f>IFERROR(VLOOKUP(T851,'Վարկանիշային չափորոշիչներ'!$G$6:$GE$68,4,FALSE),0)</f>
        <v>0</v>
      </c>
      <c r="AL851" s="50">
        <f>IFERROR(VLOOKUP(U851,'Վարկանիշային չափորոշիչներ'!$G$6:$GE$68,4,FALSE),0)</f>
        <v>0</v>
      </c>
      <c r="AM851" s="50">
        <f>IFERROR(VLOOKUP(V851,'Վարկանիշային չափորոշիչներ'!$G$6:$GE$68,4,FALSE),0)</f>
        <v>0</v>
      </c>
      <c r="AN851" s="50">
        <f t="shared" si="211"/>
        <v>0</v>
      </c>
    </row>
    <row r="852" spans="1:40" s="39" customFormat="1" ht="86.25" hidden="1" outlineLevel="2">
      <c r="A852" s="62">
        <v>1198</v>
      </c>
      <c r="B852" s="62">
        <v>11001</v>
      </c>
      <c r="C852" s="63" t="s">
        <v>925</v>
      </c>
      <c r="D852" s="64"/>
      <c r="E852" s="64"/>
      <c r="F852" s="66"/>
      <c r="G852" s="66"/>
      <c r="H852" s="66"/>
      <c r="I852" s="64"/>
      <c r="J852" s="64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50">
        <f t="shared" ref="W852:W860" si="213">AN852</f>
        <v>0</v>
      </c>
      <c r="AB852" s="50">
        <f>IFERROR(VLOOKUP(K852,'Վարկանիշային չափորոշիչներ'!$G$6:$GE$68,4,FALSE),0)</f>
        <v>0</v>
      </c>
      <c r="AC852" s="50">
        <f>IFERROR(VLOOKUP(L852,'Վարկանիշային չափորոշիչներ'!$G$6:$GE$68,4,FALSE),0)</f>
        <v>0</v>
      </c>
      <c r="AD852" s="50">
        <f>IFERROR(VLOOKUP(M852,'Վարկանիշային չափորոշիչներ'!$G$6:$GE$68,4,FALSE),0)</f>
        <v>0</v>
      </c>
      <c r="AE852" s="50">
        <f>IFERROR(VLOOKUP(N852,'Վարկանիշային չափորոշիչներ'!$G$6:$GE$68,4,FALSE),0)</f>
        <v>0</v>
      </c>
      <c r="AF852" s="50">
        <f>IFERROR(VLOOKUP(O852,'Վարկանիշային չափորոշիչներ'!$G$6:$GE$68,4,FALSE),0)</f>
        <v>0</v>
      </c>
      <c r="AG852" s="50">
        <f>IFERROR(VLOOKUP(P852,'Վարկանիշային չափորոշիչներ'!$G$6:$GE$68,4,FALSE),0)</f>
        <v>0</v>
      </c>
      <c r="AH852" s="50">
        <f>IFERROR(VLOOKUP(Q852,'Վարկանիշային չափորոշիչներ'!$G$6:$GE$68,4,FALSE),0)</f>
        <v>0</v>
      </c>
      <c r="AI852" s="50">
        <f>IFERROR(VLOOKUP(R852,'Վարկանիշային չափորոշիչներ'!$G$6:$GE$68,4,FALSE),0)</f>
        <v>0</v>
      </c>
      <c r="AJ852" s="50">
        <f>IFERROR(VLOOKUP(S852,'Վարկանիշային չափորոշիչներ'!$G$6:$GE$68,4,FALSE),0)</f>
        <v>0</v>
      </c>
      <c r="AK852" s="50">
        <f>IFERROR(VLOOKUP(T852,'Վարկանիշային չափորոշիչներ'!$G$6:$GE$68,4,FALSE),0)</f>
        <v>0</v>
      </c>
      <c r="AL852" s="50">
        <f>IFERROR(VLOOKUP(U852,'Վարկանիշային չափորոշիչներ'!$G$6:$GE$68,4,FALSE),0)</f>
        <v>0</v>
      </c>
      <c r="AM852" s="50">
        <f>IFERROR(VLOOKUP(V852,'Վարկանիշային չափորոշիչներ'!$G$6:$GE$68,4,FALSE),0)</f>
        <v>0</v>
      </c>
      <c r="AN852" s="50">
        <f t="shared" si="211"/>
        <v>0</v>
      </c>
    </row>
    <row r="853" spans="1:40" s="39" customFormat="1" ht="86.25" hidden="1" outlineLevel="2">
      <c r="A853" s="62">
        <v>1198</v>
      </c>
      <c r="B853" s="62">
        <v>11002</v>
      </c>
      <c r="C853" s="63" t="s">
        <v>926</v>
      </c>
      <c r="D853" s="64"/>
      <c r="E853" s="64"/>
      <c r="F853" s="65"/>
      <c r="G853" s="66"/>
      <c r="H853" s="66"/>
      <c r="I853" s="64"/>
      <c r="J853" s="64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50">
        <f t="shared" si="213"/>
        <v>0</v>
      </c>
      <c r="AB853" s="50">
        <f>IFERROR(VLOOKUP(K853,'Վարկանիշային չափորոշիչներ'!$G$6:$GE$68,4,FALSE),0)</f>
        <v>0</v>
      </c>
      <c r="AC853" s="50">
        <f>IFERROR(VLOOKUP(L853,'Վարկանիշային չափորոշիչներ'!$G$6:$GE$68,4,FALSE),0)</f>
        <v>0</v>
      </c>
      <c r="AD853" s="50">
        <f>IFERROR(VLOOKUP(M853,'Վարկանիշային չափորոշիչներ'!$G$6:$GE$68,4,FALSE),0)</f>
        <v>0</v>
      </c>
      <c r="AE853" s="50">
        <f>IFERROR(VLOOKUP(N853,'Վարկանիշային չափորոշիչներ'!$G$6:$GE$68,4,FALSE),0)</f>
        <v>0</v>
      </c>
      <c r="AF853" s="50">
        <f>IFERROR(VLOOKUP(O853,'Վարկանիշային չափորոշիչներ'!$G$6:$GE$68,4,FALSE),0)</f>
        <v>0</v>
      </c>
      <c r="AG853" s="50">
        <f>IFERROR(VLOOKUP(P853,'Վարկանիշային չափորոշիչներ'!$G$6:$GE$68,4,FALSE),0)</f>
        <v>0</v>
      </c>
      <c r="AH853" s="50">
        <f>IFERROR(VLOOKUP(Q853,'Վարկանիշային չափորոշիչներ'!$G$6:$GE$68,4,FALSE),0)</f>
        <v>0</v>
      </c>
      <c r="AI853" s="50">
        <f>IFERROR(VLOOKUP(R853,'Վարկանիշային չափորոշիչներ'!$G$6:$GE$68,4,FALSE),0)</f>
        <v>0</v>
      </c>
      <c r="AJ853" s="50">
        <f>IFERROR(VLOOKUP(S853,'Վարկանիշային չափորոշիչներ'!$G$6:$GE$68,4,FALSE),0)</f>
        <v>0</v>
      </c>
      <c r="AK853" s="50">
        <f>IFERROR(VLOOKUP(T853,'Վարկանիշային չափորոշիչներ'!$G$6:$GE$68,4,FALSE),0)</f>
        <v>0</v>
      </c>
      <c r="AL853" s="50">
        <f>IFERROR(VLOOKUP(U853,'Վարկանիշային չափորոշիչներ'!$G$6:$GE$68,4,FALSE),0)</f>
        <v>0</v>
      </c>
      <c r="AM853" s="50">
        <f>IFERROR(VLOOKUP(V853,'Վարկանիշային չափորոշիչներ'!$G$6:$GE$68,4,FALSE),0)</f>
        <v>0</v>
      </c>
      <c r="AN853" s="50">
        <f t="shared" si="211"/>
        <v>0</v>
      </c>
    </row>
    <row r="854" spans="1:40" s="39" customFormat="1" ht="69" hidden="1" outlineLevel="2">
      <c r="A854" s="62">
        <v>1198</v>
      </c>
      <c r="B854" s="62">
        <v>11003</v>
      </c>
      <c r="C854" s="63" t="s">
        <v>927</v>
      </c>
      <c r="D854" s="64"/>
      <c r="E854" s="64"/>
      <c r="F854" s="66"/>
      <c r="G854" s="66"/>
      <c r="H854" s="66"/>
      <c r="I854" s="64"/>
      <c r="J854" s="64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50">
        <f t="shared" si="213"/>
        <v>0</v>
      </c>
      <c r="AB854" s="50">
        <f>IFERROR(VLOOKUP(K854,'Վարկանիշային չափորոշիչներ'!$G$6:$GE$68,4,FALSE),0)</f>
        <v>0</v>
      </c>
      <c r="AC854" s="50">
        <f>IFERROR(VLOOKUP(L854,'Վարկանիշային չափորոշիչներ'!$G$6:$GE$68,4,FALSE),0)</f>
        <v>0</v>
      </c>
      <c r="AD854" s="50">
        <f>IFERROR(VLOOKUP(M854,'Վարկանիշային չափորոշիչներ'!$G$6:$GE$68,4,FALSE),0)</f>
        <v>0</v>
      </c>
      <c r="AE854" s="50">
        <f>IFERROR(VLOOKUP(N854,'Վարկանիշային չափորոշիչներ'!$G$6:$GE$68,4,FALSE),0)</f>
        <v>0</v>
      </c>
      <c r="AF854" s="50">
        <f>IFERROR(VLOOKUP(O854,'Վարկանիշային չափորոշիչներ'!$G$6:$GE$68,4,FALSE),0)</f>
        <v>0</v>
      </c>
      <c r="AG854" s="50">
        <f>IFERROR(VLOOKUP(P854,'Վարկանիշային չափորոշիչներ'!$G$6:$GE$68,4,FALSE),0)</f>
        <v>0</v>
      </c>
      <c r="AH854" s="50">
        <f>IFERROR(VLOOKUP(Q854,'Վարկանիշային չափորոշիչներ'!$G$6:$GE$68,4,FALSE),0)</f>
        <v>0</v>
      </c>
      <c r="AI854" s="50">
        <f>IFERROR(VLOOKUP(R854,'Վարկանիշային չափորոշիչներ'!$G$6:$GE$68,4,FALSE),0)</f>
        <v>0</v>
      </c>
      <c r="AJ854" s="50">
        <f>IFERROR(VLOOKUP(S854,'Վարկանիշային չափորոշիչներ'!$G$6:$GE$68,4,FALSE),0)</f>
        <v>0</v>
      </c>
      <c r="AK854" s="50">
        <f>IFERROR(VLOOKUP(T854,'Վարկանիշային չափորոշիչներ'!$G$6:$GE$68,4,FALSE),0)</f>
        <v>0</v>
      </c>
      <c r="AL854" s="50">
        <f>IFERROR(VLOOKUP(U854,'Վարկանիշային չափորոշիչներ'!$G$6:$GE$68,4,FALSE),0)</f>
        <v>0</v>
      </c>
      <c r="AM854" s="50">
        <f>IFERROR(VLOOKUP(V854,'Վարկանիշային չափորոշիչներ'!$G$6:$GE$68,4,FALSE),0)</f>
        <v>0</v>
      </c>
      <c r="AN854" s="50">
        <f t="shared" si="211"/>
        <v>0</v>
      </c>
    </row>
    <row r="855" spans="1:40" s="39" customFormat="1" ht="86.25" hidden="1" outlineLevel="2">
      <c r="A855" s="62">
        <v>1198</v>
      </c>
      <c r="B855" s="62">
        <v>11004</v>
      </c>
      <c r="C855" s="63" t="s">
        <v>928</v>
      </c>
      <c r="D855" s="64"/>
      <c r="E855" s="64"/>
      <c r="F855" s="66"/>
      <c r="G855" s="66"/>
      <c r="H855" s="66"/>
      <c r="I855" s="64"/>
      <c r="J855" s="64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50">
        <f t="shared" si="213"/>
        <v>0</v>
      </c>
      <c r="AB855" s="50">
        <f>IFERROR(VLOOKUP(K855,'Վարկանիշային չափորոշիչներ'!$G$6:$GE$68,4,FALSE),0)</f>
        <v>0</v>
      </c>
      <c r="AC855" s="50">
        <f>IFERROR(VLOOKUP(L855,'Վարկանիշային չափորոշիչներ'!$G$6:$GE$68,4,FALSE),0)</f>
        <v>0</v>
      </c>
      <c r="AD855" s="50">
        <f>IFERROR(VLOOKUP(M855,'Վարկանիշային չափորոշիչներ'!$G$6:$GE$68,4,FALSE),0)</f>
        <v>0</v>
      </c>
      <c r="AE855" s="50">
        <f>IFERROR(VLOOKUP(N855,'Վարկանիշային չափորոշիչներ'!$G$6:$GE$68,4,FALSE),0)</f>
        <v>0</v>
      </c>
      <c r="AF855" s="50">
        <f>IFERROR(VLOOKUP(O855,'Վարկանիշային չափորոշիչներ'!$G$6:$GE$68,4,FALSE),0)</f>
        <v>0</v>
      </c>
      <c r="AG855" s="50">
        <f>IFERROR(VLOOKUP(P855,'Վարկանիշային չափորոշիչներ'!$G$6:$GE$68,4,FALSE),0)</f>
        <v>0</v>
      </c>
      <c r="AH855" s="50">
        <f>IFERROR(VLOOKUP(Q855,'Վարկանիշային չափորոշիչներ'!$G$6:$GE$68,4,FALSE),0)</f>
        <v>0</v>
      </c>
      <c r="AI855" s="50">
        <f>IFERROR(VLOOKUP(R855,'Վարկանիշային չափորոշիչներ'!$G$6:$GE$68,4,FALSE),0)</f>
        <v>0</v>
      </c>
      <c r="AJ855" s="50">
        <f>IFERROR(VLOOKUP(S855,'Վարկանիշային չափորոշիչներ'!$G$6:$GE$68,4,FALSE),0)</f>
        <v>0</v>
      </c>
      <c r="AK855" s="50">
        <f>IFERROR(VLOOKUP(T855,'Վարկանիշային չափորոշիչներ'!$G$6:$GE$68,4,FALSE),0)</f>
        <v>0</v>
      </c>
      <c r="AL855" s="50">
        <f>IFERROR(VLOOKUP(U855,'Վարկանիշային չափորոշիչներ'!$G$6:$GE$68,4,FALSE),0)</f>
        <v>0</v>
      </c>
      <c r="AM855" s="50">
        <f>IFERROR(VLOOKUP(V855,'Վարկանիշային չափորոշիչներ'!$G$6:$GE$68,4,FALSE),0)</f>
        <v>0</v>
      </c>
      <c r="AN855" s="50">
        <f t="shared" si="211"/>
        <v>0</v>
      </c>
    </row>
    <row r="856" spans="1:40" s="39" customFormat="1" ht="34.5" hidden="1" outlineLevel="2">
      <c r="A856" s="62">
        <v>1198</v>
      </c>
      <c r="B856" s="62">
        <v>11005</v>
      </c>
      <c r="C856" s="63" t="s">
        <v>929</v>
      </c>
      <c r="D856" s="64"/>
      <c r="E856" s="64"/>
      <c r="F856" s="66"/>
      <c r="G856" s="66"/>
      <c r="H856" s="66"/>
      <c r="I856" s="64"/>
      <c r="J856" s="64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50">
        <f t="shared" si="213"/>
        <v>0</v>
      </c>
      <c r="AB856" s="50">
        <f>IFERROR(VLOOKUP(K856,'Վարկանիշային չափորոշիչներ'!$G$6:$GE$68,4,FALSE),0)</f>
        <v>0</v>
      </c>
      <c r="AC856" s="50">
        <f>IFERROR(VLOOKUP(L856,'Վարկանիշային չափորոշիչներ'!$G$6:$GE$68,4,FALSE),0)</f>
        <v>0</v>
      </c>
      <c r="AD856" s="50">
        <f>IFERROR(VLOOKUP(M856,'Վարկանիշային չափորոշիչներ'!$G$6:$GE$68,4,FALSE),0)</f>
        <v>0</v>
      </c>
      <c r="AE856" s="50">
        <f>IFERROR(VLOOKUP(N856,'Վարկանիշային չափորոշիչներ'!$G$6:$GE$68,4,FALSE),0)</f>
        <v>0</v>
      </c>
      <c r="AF856" s="50">
        <f>IFERROR(VLOOKUP(O856,'Վարկանիշային չափորոշիչներ'!$G$6:$GE$68,4,FALSE),0)</f>
        <v>0</v>
      </c>
      <c r="AG856" s="50">
        <f>IFERROR(VLOOKUP(P856,'Վարկանիշային չափորոշիչներ'!$G$6:$GE$68,4,FALSE),0)</f>
        <v>0</v>
      </c>
      <c r="AH856" s="50">
        <f>IFERROR(VLOOKUP(Q856,'Վարկանիշային չափորոշիչներ'!$G$6:$GE$68,4,FALSE),0)</f>
        <v>0</v>
      </c>
      <c r="AI856" s="50">
        <f>IFERROR(VLOOKUP(R856,'Վարկանիշային չափորոշիչներ'!$G$6:$GE$68,4,FALSE),0)</f>
        <v>0</v>
      </c>
      <c r="AJ856" s="50">
        <f>IFERROR(VLOOKUP(S856,'Վարկանիշային չափորոշիչներ'!$G$6:$GE$68,4,FALSE),0)</f>
        <v>0</v>
      </c>
      <c r="AK856" s="50">
        <f>IFERROR(VLOOKUP(T856,'Վարկանիշային չափորոշիչներ'!$G$6:$GE$68,4,FALSE),0)</f>
        <v>0</v>
      </c>
      <c r="AL856" s="50">
        <f>IFERROR(VLOOKUP(U856,'Վարկանիշային չափորոշիչներ'!$G$6:$GE$68,4,FALSE),0)</f>
        <v>0</v>
      </c>
      <c r="AM856" s="50">
        <f>IFERROR(VLOOKUP(V856,'Վարկանիշային չափորոշիչներ'!$G$6:$GE$68,4,FALSE),0)</f>
        <v>0</v>
      </c>
      <c r="AN856" s="50">
        <f t="shared" si="211"/>
        <v>0</v>
      </c>
    </row>
    <row r="857" spans="1:40" s="39" customFormat="1" hidden="1" outlineLevel="2">
      <c r="A857" s="62">
        <v>1198</v>
      </c>
      <c r="B857" s="62">
        <v>11006</v>
      </c>
      <c r="C857" s="63" t="s">
        <v>832</v>
      </c>
      <c r="D857" s="64"/>
      <c r="E857" s="64"/>
      <c r="F857" s="66"/>
      <c r="G857" s="66"/>
      <c r="H857" s="66"/>
      <c r="I857" s="64"/>
      <c r="J857" s="64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50">
        <f t="shared" si="213"/>
        <v>0</v>
      </c>
      <c r="AB857" s="50">
        <f>IFERROR(VLOOKUP(K857,'Վարկանիշային չափորոշիչներ'!$G$6:$GE$68,4,FALSE),0)</f>
        <v>0</v>
      </c>
      <c r="AC857" s="50">
        <f>IFERROR(VLOOKUP(L857,'Վարկանիշային չափորոշիչներ'!$G$6:$GE$68,4,FALSE),0)</f>
        <v>0</v>
      </c>
      <c r="AD857" s="50">
        <f>IFERROR(VLOOKUP(M857,'Վարկանիշային չափորոշիչներ'!$G$6:$GE$68,4,FALSE),0)</f>
        <v>0</v>
      </c>
      <c r="AE857" s="50">
        <f>IFERROR(VLOOKUP(N857,'Վարկանիշային չափորոշիչներ'!$G$6:$GE$68,4,FALSE),0)</f>
        <v>0</v>
      </c>
      <c r="AF857" s="50">
        <f>IFERROR(VLOOKUP(O857,'Վարկանիշային չափորոշիչներ'!$G$6:$GE$68,4,FALSE),0)</f>
        <v>0</v>
      </c>
      <c r="AG857" s="50">
        <f>IFERROR(VLOOKUP(P857,'Վարկանիշային չափորոշիչներ'!$G$6:$GE$68,4,FALSE),0)</f>
        <v>0</v>
      </c>
      <c r="AH857" s="50">
        <f>IFERROR(VLOOKUP(Q857,'Վարկանիշային չափորոշիչներ'!$G$6:$GE$68,4,FALSE),0)</f>
        <v>0</v>
      </c>
      <c r="AI857" s="50">
        <f>IFERROR(VLOOKUP(R857,'Վարկանիշային չափորոշիչներ'!$G$6:$GE$68,4,FALSE),0)</f>
        <v>0</v>
      </c>
      <c r="AJ857" s="50">
        <f>IFERROR(VLOOKUP(S857,'Վարկանիշային չափորոշիչներ'!$G$6:$GE$68,4,FALSE),0)</f>
        <v>0</v>
      </c>
      <c r="AK857" s="50">
        <f>IFERROR(VLOOKUP(T857,'Վարկանիշային չափորոշիչներ'!$G$6:$GE$68,4,FALSE),0)</f>
        <v>0</v>
      </c>
      <c r="AL857" s="50">
        <f>IFERROR(VLOOKUP(U857,'Վարկանիշային չափորոշիչներ'!$G$6:$GE$68,4,FALSE),0)</f>
        <v>0</v>
      </c>
      <c r="AM857" s="50">
        <f>IFERROR(VLOOKUP(V857,'Վարկանիշային չափորոշիչներ'!$G$6:$GE$68,4,FALSE),0)</f>
        <v>0</v>
      </c>
      <c r="AN857" s="50">
        <f t="shared" si="211"/>
        <v>0</v>
      </c>
    </row>
    <row r="858" spans="1:40" s="39" customFormat="1" ht="34.5" hidden="1" outlineLevel="2">
      <c r="A858" s="62">
        <v>1198</v>
      </c>
      <c r="B858" s="62">
        <v>11007</v>
      </c>
      <c r="C858" s="63" t="s">
        <v>833</v>
      </c>
      <c r="D858" s="64"/>
      <c r="E858" s="64"/>
      <c r="F858" s="66"/>
      <c r="G858" s="66"/>
      <c r="H858" s="66"/>
      <c r="I858" s="64"/>
      <c r="J858" s="64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50">
        <f t="shared" si="213"/>
        <v>0</v>
      </c>
      <c r="AB858" s="50">
        <f>IFERROR(VLOOKUP(K858,'Վարկանիշային չափորոշիչներ'!$G$6:$GE$68,4,FALSE),0)</f>
        <v>0</v>
      </c>
      <c r="AC858" s="50">
        <f>IFERROR(VLOOKUP(L858,'Վարկանիշային չափորոշիչներ'!$G$6:$GE$68,4,FALSE),0)</f>
        <v>0</v>
      </c>
      <c r="AD858" s="50">
        <f>IFERROR(VLOOKUP(M858,'Վարկանիշային չափորոշիչներ'!$G$6:$GE$68,4,FALSE),0)</f>
        <v>0</v>
      </c>
      <c r="AE858" s="50">
        <f>IFERROR(VLOOKUP(N858,'Վարկանիշային չափորոշիչներ'!$G$6:$GE$68,4,FALSE),0)</f>
        <v>0</v>
      </c>
      <c r="AF858" s="50">
        <f>IFERROR(VLOOKUP(O858,'Վարկանիշային չափորոշիչներ'!$G$6:$GE$68,4,FALSE),0)</f>
        <v>0</v>
      </c>
      <c r="AG858" s="50">
        <f>IFERROR(VLOOKUP(P858,'Վարկանիշային չափորոշիչներ'!$G$6:$GE$68,4,FALSE),0)</f>
        <v>0</v>
      </c>
      <c r="AH858" s="50">
        <f>IFERROR(VLOOKUP(Q858,'Վարկանիշային չափորոշիչներ'!$G$6:$GE$68,4,FALSE),0)</f>
        <v>0</v>
      </c>
      <c r="AI858" s="50">
        <f>IFERROR(VLOOKUP(R858,'Վարկանիշային չափորոշիչներ'!$G$6:$GE$68,4,FALSE),0)</f>
        <v>0</v>
      </c>
      <c r="AJ858" s="50">
        <f>IFERROR(VLOOKUP(S858,'Վարկանիշային չափորոշիչներ'!$G$6:$GE$68,4,FALSE),0)</f>
        <v>0</v>
      </c>
      <c r="AK858" s="50">
        <f>IFERROR(VLOOKUP(T858,'Վարկանիշային չափորոշիչներ'!$G$6:$GE$68,4,FALSE),0)</f>
        <v>0</v>
      </c>
      <c r="AL858" s="50">
        <f>IFERROR(VLOOKUP(U858,'Վարկանիշային չափորոշիչներ'!$G$6:$GE$68,4,FALSE),0)</f>
        <v>0</v>
      </c>
      <c r="AM858" s="50">
        <f>IFERROR(VLOOKUP(V858,'Վարկանիշային չափորոշիչներ'!$G$6:$GE$68,4,FALSE),0)</f>
        <v>0</v>
      </c>
      <c r="AN858" s="50">
        <f t="shared" si="211"/>
        <v>0</v>
      </c>
    </row>
    <row r="859" spans="1:40" s="39" customFormat="1" ht="69" hidden="1" outlineLevel="2">
      <c r="A859" s="62">
        <v>1198</v>
      </c>
      <c r="B859" s="62">
        <v>11008</v>
      </c>
      <c r="C859" s="63" t="s">
        <v>930</v>
      </c>
      <c r="D859" s="64"/>
      <c r="E859" s="64"/>
      <c r="F859" s="66"/>
      <c r="G859" s="66"/>
      <c r="H859" s="66"/>
      <c r="I859" s="64"/>
      <c r="J859" s="64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50">
        <f t="shared" si="213"/>
        <v>0</v>
      </c>
      <c r="AB859" s="50">
        <f>IFERROR(VLOOKUP(K859,'Վարկանիշային չափորոշիչներ'!$G$6:$GE$68,4,FALSE),0)</f>
        <v>0</v>
      </c>
      <c r="AC859" s="50">
        <f>IFERROR(VLOOKUP(L859,'Վարկանիշային չափորոշիչներ'!$G$6:$GE$68,4,FALSE),0)</f>
        <v>0</v>
      </c>
      <c r="AD859" s="50">
        <f>IFERROR(VLOOKUP(M859,'Վարկանիշային չափորոշիչներ'!$G$6:$GE$68,4,FALSE),0)</f>
        <v>0</v>
      </c>
      <c r="AE859" s="50">
        <f>IFERROR(VLOOKUP(N859,'Վարկանիշային չափորոշիչներ'!$G$6:$GE$68,4,FALSE),0)</f>
        <v>0</v>
      </c>
      <c r="AF859" s="50">
        <f>IFERROR(VLOOKUP(O859,'Վարկանիշային չափորոշիչներ'!$G$6:$GE$68,4,FALSE),0)</f>
        <v>0</v>
      </c>
      <c r="AG859" s="50">
        <f>IFERROR(VLOOKUP(P859,'Վարկանիշային չափորոշիչներ'!$G$6:$GE$68,4,FALSE),0)</f>
        <v>0</v>
      </c>
      <c r="AH859" s="50">
        <f>IFERROR(VLOOKUP(Q859,'Վարկանիշային չափորոշիչներ'!$G$6:$GE$68,4,FALSE),0)</f>
        <v>0</v>
      </c>
      <c r="AI859" s="50">
        <f>IFERROR(VLOOKUP(R859,'Վարկանիշային չափորոշիչներ'!$G$6:$GE$68,4,FALSE),0)</f>
        <v>0</v>
      </c>
      <c r="AJ859" s="50">
        <f>IFERROR(VLOOKUP(S859,'Վարկանիշային չափորոշիչներ'!$G$6:$GE$68,4,FALSE),0)</f>
        <v>0</v>
      </c>
      <c r="AK859" s="50">
        <f>IFERROR(VLOOKUP(T859,'Վարկանիշային չափորոշիչներ'!$G$6:$GE$68,4,FALSE),0)</f>
        <v>0</v>
      </c>
      <c r="AL859" s="50">
        <f>IFERROR(VLOOKUP(U859,'Վարկանիշային չափորոշիչներ'!$G$6:$GE$68,4,FALSE),0)</f>
        <v>0</v>
      </c>
      <c r="AM859" s="50">
        <f>IFERROR(VLOOKUP(V859,'Վարկանիշային չափորոշիչներ'!$G$6:$GE$68,4,FALSE),0)</f>
        <v>0</v>
      </c>
      <c r="AN859" s="50">
        <f t="shared" si="211"/>
        <v>0</v>
      </c>
    </row>
    <row r="860" spans="1:40" s="39" customFormat="1" ht="51.75" hidden="1" outlineLevel="2">
      <c r="A860" s="62">
        <v>1198</v>
      </c>
      <c r="B860" s="62">
        <v>11009</v>
      </c>
      <c r="C860" s="63" t="s">
        <v>931</v>
      </c>
      <c r="D860" s="64"/>
      <c r="E860" s="64"/>
      <c r="F860" s="65"/>
      <c r="G860" s="66"/>
      <c r="H860" s="65"/>
      <c r="I860" s="64"/>
      <c r="J860" s="64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50">
        <f t="shared" si="213"/>
        <v>0</v>
      </c>
      <c r="AB860" s="50">
        <f>IFERROR(VLOOKUP(K860,'Վարկանիշային չափորոշիչներ'!$G$6:$GE$68,4,FALSE),0)</f>
        <v>0</v>
      </c>
      <c r="AC860" s="50">
        <f>IFERROR(VLOOKUP(L860,'Վարկանիշային չափորոշիչներ'!$G$6:$GE$68,4,FALSE),0)</f>
        <v>0</v>
      </c>
      <c r="AD860" s="50">
        <f>IFERROR(VLOOKUP(M860,'Վարկանիշային չափորոշիչներ'!$G$6:$GE$68,4,FALSE),0)</f>
        <v>0</v>
      </c>
      <c r="AE860" s="50">
        <f>IFERROR(VLOOKUP(N860,'Վարկանիշային չափորոշիչներ'!$G$6:$GE$68,4,FALSE),0)</f>
        <v>0</v>
      </c>
      <c r="AF860" s="50">
        <f>IFERROR(VLOOKUP(O860,'Վարկանիշային չափորոշիչներ'!$G$6:$GE$68,4,FALSE),0)</f>
        <v>0</v>
      </c>
      <c r="AG860" s="50">
        <f>IFERROR(VLOOKUP(P860,'Վարկանիշային չափորոշիչներ'!$G$6:$GE$68,4,FALSE),0)</f>
        <v>0</v>
      </c>
      <c r="AH860" s="50">
        <f>IFERROR(VLOOKUP(Q860,'Վարկանիշային չափորոշիչներ'!$G$6:$GE$68,4,FALSE),0)</f>
        <v>0</v>
      </c>
      <c r="AI860" s="50">
        <f>IFERROR(VLOOKUP(R860,'Վարկանիշային չափորոշիչներ'!$G$6:$GE$68,4,FALSE),0)</f>
        <v>0</v>
      </c>
      <c r="AJ860" s="50">
        <f>IFERROR(VLOOKUP(S860,'Վարկանիշային չափորոշիչներ'!$G$6:$GE$68,4,FALSE),0)</f>
        <v>0</v>
      </c>
      <c r="AK860" s="50">
        <f>IFERROR(VLOOKUP(T860,'Վարկանիշային չափորոշիչներ'!$G$6:$GE$68,4,FALSE),0)</f>
        <v>0</v>
      </c>
      <c r="AL860" s="50">
        <f>IFERROR(VLOOKUP(U860,'Վարկանիշային չափորոշիչներ'!$G$6:$GE$68,4,FALSE),0)</f>
        <v>0</v>
      </c>
      <c r="AM860" s="50">
        <f>IFERROR(VLOOKUP(V860,'Վարկանիշային չափորոշիչներ'!$G$6:$GE$68,4,FALSE),0)</f>
        <v>0</v>
      </c>
      <c r="AN860" s="50">
        <f t="shared" si="211"/>
        <v>0</v>
      </c>
    </row>
    <row r="861" spans="1:40" s="39" customFormat="1" ht="86.25" hidden="1" outlineLevel="1">
      <c r="A861" s="57">
        <v>1215</v>
      </c>
      <c r="B861" s="130"/>
      <c r="C861" s="58" t="s">
        <v>932</v>
      </c>
      <c r="D861" s="59">
        <f>SUM(D862:D872)</f>
        <v>0</v>
      </c>
      <c r="E861" s="59">
        <f>SUM(E862:E872)</f>
        <v>0</v>
      </c>
      <c r="F861" s="60">
        <f t="shared" ref="F861:H861" si="214">SUM(F862:F872)</f>
        <v>0</v>
      </c>
      <c r="G861" s="60">
        <f t="shared" si="214"/>
        <v>0</v>
      </c>
      <c r="H861" s="60">
        <f t="shared" si="214"/>
        <v>0</v>
      </c>
      <c r="I861" s="61" t="s">
        <v>74</v>
      </c>
      <c r="J861" s="61" t="s">
        <v>74</v>
      </c>
      <c r="K861" s="61" t="s">
        <v>74</v>
      </c>
      <c r="L861" s="61" t="s">
        <v>74</v>
      </c>
      <c r="M861" s="61" t="s">
        <v>74</v>
      </c>
      <c r="N861" s="61" t="s">
        <v>74</v>
      </c>
      <c r="O861" s="61" t="s">
        <v>74</v>
      </c>
      <c r="P861" s="61" t="s">
        <v>74</v>
      </c>
      <c r="Q861" s="61" t="s">
        <v>74</v>
      </c>
      <c r="R861" s="61" t="s">
        <v>74</v>
      </c>
      <c r="S861" s="61" t="s">
        <v>74</v>
      </c>
      <c r="T861" s="61" t="s">
        <v>74</v>
      </c>
      <c r="U861" s="61" t="s">
        <v>74</v>
      </c>
      <c r="V861" s="61" t="s">
        <v>74</v>
      </c>
      <c r="W861" s="61" t="s">
        <v>74</v>
      </c>
      <c r="AB861" s="50">
        <f>IFERROR(VLOOKUP(K861,'Վարկանիշային չափորոշիչներ'!$G$6:$GE$68,4,FALSE),0)</f>
        <v>0</v>
      </c>
      <c r="AC861" s="50">
        <f>IFERROR(VLOOKUP(L861,'Վարկանիշային չափորոշիչներ'!$G$6:$GE$68,4,FALSE),0)</f>
        <v>0</v>
      </c>
      <c r="AD861" s="50">
        <f>IFERROR(VLOOKUP(M861,'Վարկանիշային չափորոշիչներ'!$G$6:$GE$68,4,FALSE),0)</f>
        <v>0</v>
      </c>
      <c r="AE861" s="50">
        <f>IFERROR(VLOOKUP(N861,'Վարկանիշային չափորոշիչներ'!$G$6:$GE$68,4,FALSE),0)</f>
        <v>0</v>
      </c>
      <c r="AF861" s="50">
        <f>IFERROR(VLOOKUP(O861,'Վարկանիշային չափորոշիչներ'!$G$6:$GE$68,4,FALSE),0)</f>
        <v>0</v>
      </c>
      <c r="AG861" s="50">
        <f>IFERROR(VLOOKUP(P861,'Վարկանիշային չափորոշիչներ'!$G$6:$GE$68,4,FALSE),0)</f>
        <v>0</v>
      </c>
      <c r="AH861" s="50">
        <f>IFERROR(VLOOKUP(Q861,'Վարկանիշային չափորոշիչներ'!$G$6:$GE$68,4,FALSE),0)</f>
        <v>0</v>
      </c>
      <c r="AI861" s="50">
        <f>IFERROR(VLOOKUP(R861,'Վարկանիշային չափորոշիչներ'!$G$6:$GE$68,4,FALSE),0)</f>
        <v>0</v>
      </c>
      <c r="AJ861" s="50">
        <f>IFERROR(VLOOKUP(S861,'Վարկանիշային չափորոշիչներ'!$G$6:$GE$68,4,FALSE),0)</f>
        <v>0</v>
      </c>
      <c r="AK861" s="50">
        <f>IFERROR(VLOOKUP(T861,'Վարկանիշային չափորոշիչներ'!$G$6:$GE$68,4,FALSE),0)</f>
        <v>0</v>
      </c>
      <c r="AL861" s="50">
        <f>IFERROR(VLOOKUP(U861,'Վարկանիշային չափորոշիչներ'!$G$6:$GE$68,4,FALSE),0)</f>
        <v>0</v>
      </c>
      <c r="AM861" s="50">
        <f>IFERROR(VLOOKUP(V861,'Վարկանիշային չափորոշիչներ'!$G$6:$GE$68,4,FALSE),0)</f>
        <v>0</v>
      </c>
      <c r="AN861" s="50">
        <f t="shared" si="211"/>
        <v>0</v>
      </c>
    </row>
    <row r="862" spans="1:40" s="39" customFormat="1" ht="51.75" hidden="1" outlineLevel="2">
      <c r="A862" s="62">
        <v>1215</v>
      </c>
      <c r="B862" s="62">
        <v>11001</v>
      </c>
      <c r="C862" s="63" t="s">
        <v>933</v>
      </c>
      <c r="D862" s="64"/>
      <c r="E862" s="64"/>
      <c r="F862" s="66"/>
      <c r="G862" s="66"/>
      <c r="H862" s="66"/>
      <c r="I862" s="64"/>
      <c r="J862" s="64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50">
        <f t="shared" ref="W862:W872" si="215">AN862</f>
        <v>0</v>
      </c>
      <c r="AB862" s="50">
        <f>IFERROR(VLOOKUP(K862,'Վարկանիշային չափորոշիչներ'!$G$6:$GE$68,4,FALSE),0)</f>
        <v>0</v>
      </c>
      <c r="AC862" s="50">
        <f>IFERROR(VLOOKUP(L862,'Վարկանիշային չափորոշիչներ'!$G$6:$GE$68,4,FALSE),0)</f>
        <v>0</v>
      </c>
      <c r="AD862" s="50">
        <f>IFERROR(VLOOKUP(M862,'Վարկանիշային չափորոշիչներ'!$G$6:$GE$68,4,FALSE),0)</f>
        <v>0</v>
      </c>
      <c r="AE862" s="50">
        <f>IFERROR(VLOOKUP(N862,'Վարկանիշային չափորոշիչներ'!$G$6:$GE$68,4,FALSE),0)</f>
        <v>0</v>
      </c>
      <c r="AF862" s="50">
        <f>IFERROR(VLOOKUP(O862,'Վարկանիշային չափորոշիչներ'!$G$6:$GE$68,4,FALSE),0)</f>
        <v>0</v>
      </c>
      <c r="AG862" s="50">
        <f>IFERROR(VLOOKUP(P862,'Վարկանիշային չափորոշիչներ'!$G$6:$GE$68,4,FALSE),0)</f>
        <v>0</v>
      </c>
      <c r="AH862" s="50">
        <f>IFERROR(VLOOKUP(Q862,'Վարկանիշային չափորոշիչներ'!$G$6:$GE$68,4,FALSE),0)</f>
        <v>0</v>
      </c>
      <c r="AI862" s="50">
        <f>IFERROR(VLOOKUP(R862,'Վարկանիշային չափորոշիչներ'!$G$6:$GE$68,4,FALSE),0)</f>
        <v>0</v>
      </c>
      <c r="AJ862" s="50">
        <f>IFERROR(VLOOKUP(S862,'Վարկանիշային չափորոշիչներ'!$G$6:$GE$68,4,FALSE),0)</f>
        <v>0</v>
      </c>
      <c r="AK862" s="50">
        <f>IFERROR(VLOOKUP(T862,'Վարկանիշային չափորոշիչներ'!$G$6:$GE$68,4,FALSE),0)</f>
        <v>0</v>
      </c>
      <c r="AL862" s="50">
        <f>IFERROR(VLOOKUP(U862,'Վարկանիշային չափորոշիչներ'!$G$6:$GE$68,4,FALSE),0)</f>
        <v>0</v>
      </c>
      <c r="AM862" s="50">
        <f>IFERROR(VLOOKUP(V862,'Վարկանիշային չափորոշիչներ'!$G$6:$GE$68,4,FALSE),0)</f>
        <v>0</v>
      </c>
      <c r="AN862" s="50">
        <f t="shared" si="211"/>
        <v>0</v>
      </c>
    </row>
    <row r="863" spans="1:40" s="39" customFormat="1" ht="51.75" hidden="1" outlineLevel="2">
      <c r="A863" s="62">
        <v>1215</v>
      </c>
      <c r="B863" s="62">
        <v>11002</v>
      </c>
      <c r="C863" s="63" t="s">
        <v>934</v>
      </c>
      <c r="D863" s="64"/>
      <c r="E863" s="64"/>
      <c r="F863" s="66"/>
      <c r="G863" s="66"/>
      <c r="H863" s="66"/>
      <c r="I863" s="64"/>
      <c r="J863" s="64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50">
        <f t="shared" si="215"/>
        <v>0</v>
      </c>
      <c r="AB863" s="50">
        <f>IFERROR(VLOOKUP(K863,'Վարկանիշային չափորոշիչներ'!$G$6:$GE$68,4,FALSE),0)</f>
        <v>0</v>
      </c>
      <c r="AC863" s="50">
        <f>IFERROR(VLOOKUP(L863,'Վարկանիշային չափորոշիչներ'!$G$6:$GE$68,4,FALSE),0)</f>
        <v>0</v>
      </c>
      <c r="AD863" s="50">
        <f>IFERROR(VLOOKUP(M863,'Վարկանիշային չափորոշիչներ'!$G$6:$GE$68,4,FALSE),0)</f>
        <v>0</v>
      </c>
      <c r="AE863" s="50">
        <f>IFERROR(VLOOKUP(N863,'Վարկանիշային չափորոշիչներ'!$G$6:$GE$68,4,FALSE),0)</f>
        <v>0</v>
      </c>
      <c r="AF863" s="50">
        <f>IFERROR(VLOOKUP(O863,'Վարկանիշային չափորոշիչներ'!$G$6:$GE$68,4,FALSE),0)</f>
        <v>0</v>
      </c>
      <c r="AG863" s="50">
        <f>IFERROR(VLOOKUP(P863,'Վարկանիշային չափորոշիչներ'!$G$6:$GE$68,4,FALSE),0)</f>
        <v>0</v>
      </c>
      <c r="AH863" s="50">
        <f>IFERROR(VLOOKUP(Q863,'Վարկանիշային չափորոշիչներ'!$G$6:$GE$68,4,FALSE),0)</f>
        <v>0</v>
      </c>
      <c r="AI863" s="50">
        <f>IFERROR(VLOOKUP(R863,'Վարկանիշային չափորոշիչներ'!$G$6:$GE$68,4,FALSE),0)</f>
        <v>0</v>
      </c>
      <c r="AJ863" s="50">
        <f>IFERROR(VLOOKUP(S863,'Վարկանիշային չափորոշիչներ'!$G$6:$GE$68,4,FALSE),0)</f>
        <v>0</v>
      </c>
      <c r="AK863" s="50">
        <f>IFERROR(VLOOKUP(T863,'Վարկանիշային չափորոշիչներ'!$G$6:$GE$68,4,FALSE),0)</f>
        <v>0</v>
      </c>
      <c r="AL863" s="50">
        <f>IFERROR(VLOOKUP(U863,'Վարկանիշային չափորոշիչներ'!$G$6:$GE$68,4,FALSE),0)</f>
        <v>0</v>
      </c>
      <c r="AM863" s="50">
        <f>IFERROR(VLOOKUP(V863,'Վարկանիշային չափորոշիչներ'!$G$6:$GE$68,4,FALSE),0)</f>
        <v>0</v>
      </c>
      <c r="AN863" s="50">
        <f t="shared" si="211"/>
        <v>0</v>
      </c>
    </row>
    <row r="864" spans="1:40" s="39" customFormat="1" ht="24" hidden="1" customHeight="1" outlineLevel="2">
      <c r="A864" s="62">
        <v>1215</v>
      </c>
      <c r="B864" s="62">
        <v>11003</v>
      </c>
      <c r="C864" s="63" t="s">
        <v>935</v>
      </c>
      <c r="D864" s="64"/>
      <c r="E864" s="64"/>
      <c r="F864" s="66"/>
      <c r="G864" s="66"/>
      <c r="H864" s="66"/>
      <c r="I864" s="64"/>
      <c r="J864" s="64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50">
        <f t="shared" si="215"/>
        <v>0</v>
      </c>
      <c r="AB864" s="50">
        <f>IFERROR(VLOOKUP(K864,'Վարկանիշային չափորոշիչներ'!$G$6:$GE$68,4,FALSE),0)</f>
        <v>0</v>
      </c>
      <c r="AC864" s="50">
        <f>IFERROR(VLOOKUP(L864,'Վարկանիշային չափորոշիչներ'!$G$6:$GE$68,4,FALSE),0)</f>
        <v>0</v>
      </c>
      <c r="AD864" s="50">
        <f>IFERROR(VLOOKUP(M864,'Վարկանիշային չափորոշիչներ'!$G$6:$GE$68,4,FALSE),0)</f>
        <v>0</v>
      </c>
      <c r="AE864" s="50">
        <f>IFERROR(VLOOKUP(N864,'Վարկանիշային չափորոշիչներ'!$G$6:$GE$68,4,FALSE),0)</f>
        <v>0</v>
      </c>
      <c r="AF864" s="50">
        <f>IFERROR(VLOOKUP(O864,'Վարկանիշային չափորոշիչներ'!$G$6:$GE$68,4,FALSE),0)</f>
        <v>0</v>
      </c>
      <c r="AG864" s="50">
        <f>IFERROR(VLOOKUP(P864,'Վարկանիշային չափորոշիչներ'!$G$6:$GE$68,4,FALSE),0)</f>
        <v>0</v>
      </c>
      <c r="AH864" s="50">
        <f>IFERROR(VLOOKUP(Q864,'Վարկանիշային չափորոշիչներ'!$G$6:$GE$68,4,FALSE),0)</f>
        <v>0</v>
      </c>
      <c r="AI864" s="50">
        <f>IFERROR(VLOOKUP(R864,'Վարկանիշային չափորոշիչներ'!$G$6:$GE$68,4,FALSE),0)</f>
        <v>0</v>
      </c>
      <c r="AJ864" s="50">
        <f>IFERROR(VLOOKUP(S864,'Վարկանիշային չափորոշիչներ'!$G$6:$GE$68,4,FALSE),0)</f>
        <v>0</v>
      </c>
      <c r="AK864" s="50">
        <f>IFERROR(VLOOKUP(T864,'Վարկանիշային չափորոշիչներ'!$G$6:$GE$68,4,FALSE),0)</f>
        <v>0</v>
      </c>
      <c r="AL864" s="50">
        <f>IFERROR(VLOOKUP(U864,'Վարկանիշային չափորոշիչներ'!$G$6:$GE$68,4,FALSE),0)</f>
        <v>0</v>
      </c>
      <c r="AM864" s="50">
        <f>IFERROR(VLOOKUP(V864,'Վարկանիշային չափորոշիչներ'!$G$6:$GE$68,4,FALSE),0)</f>
        <v>0</v>
      </c>
      <c r="AN864" s="50">
        <f t="shared" si="211"/>
        <v>0</v>
      </c>
    </row>
    <row r="865" spans="1:40" s="39" customFormat="1" ht="51.75" hidden="1" outlineLevel="2">
      <c r="A865" s="62">
        <v>1215</v>
      </c>
      <c r="B865" s="62">
        <v>12001</v>
      </c>
      <c r="C865" s="63" t="s">
        <v>936</v>
      </c>
      <c r="D865" s="64"/>
      <c r="E865" s="64"/>
      <c r="F865" s="66"/>
      <c r="G865" s="66"/>
      <c r="H865" s="66"/>
      <c r="I865" s="64"/>
      <c r="J865" s="64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50">
        <f t="shared" si="215"/>
        <v>0</v>
      </c>
      <c r="AB865" s="50">
        <f>IFERROR(VLOOKUP(K865,'Վարկանիշային չափորոշիչներ'!$G$6:$GE$68,4,FALSE),0)</f>
        <v>0</v>
      </c>
      <c r="AC865" s="50">
        <f>IFERROR(VLOOKUP(L865,'Վարկանիշային չափորոշիչներ'!$G$6:$GE$68,4,FALSE),0)</f>
        <v>0</v>
      </c>
      <c r="AD865" s="50">
        <f>IFERROR(VLOOKUP(M865,'Վարկանիշային չափորոշիչներ'!$G$6:$GE$68,4,FALSE),0)</f>
        <v>0</v>
      </c>
      <c r="AE865" s="50">
        <f>IFERROR(VLOOKUP(N865,'Վարկանիշային չափորոշիչներ'!$G$6:$GE$68,4,FALSE),0)</f>
        <v>0</v>
      </c>
      <c r="AF865" s="50">
        <f>IFERROR(VLOOKUP(O865,'Վարկանիշային չափորոշիչներ'!$G$6:$GE$68,4,FALSE),0)</f>
        <v>0</v>
      </c>
      <c r="AG865" s="50">
        <f>IFERROR(VLOOKUP(P865,'Վարկանիշային չափորոշիչներ'!$G$6:$GE$68,4,FALSE),0)</f>
        <v>0</v>
      </c>
      <c r="AH865" s="50">
        <f>IFERROR(VLOOKUP(Q865,'Վարկանիշային չափորոշիչներ'!$G$6:$GE$68,4,FALSE),0)</f>
        <v>0</v>
      </c>
      <c r="AI865" s="50">
        <f>IFERROR(VLOOKUP(R865,'Վարկանիշային չափորոշիչներ'!$G$6:$GE$68,4,FALSE),0)</f>
        <v>0</v>
      </c>
      <c r="AJ865" s="50">
        <f>IFERROR(VLOOKUP(S865,'Վարկանիշային չափորոշիչներ'!$G$6:$GE$68,4,FALSE),0)</f>
        <v>0</v>
      </c>
      <c r="AK865" s="50">
        <f>IFERROR(VLOOKUP(T865,'Վարկանիշային չափորոշիչներ'!$G$6:$GE$68,4,FALSE),0)</f>
        <v>0</v>
      </c>
      <c r="AL865" s="50">
        <f>IFERROR(VLOOKUP(U865,'Վարկանիշային չափորոշիչներ'!$G$6:$GE$68,4,FALSE),0)</f>
        <v>0</v>
      </c>
      <c r="AM865" s="50">
        <f>IFERROR(VLOOKUP(V865,'Վարկանիշային չափորոշիչներ'!$G$6:$GE$68,4,FALSE),0)</f>
        <v>0</v>
      </c>
      <c r="AN865" s="50">
        <f t="shared" si="211"/>
        <v>0</v>
      </c>
    </row>
    <row r="866" spans="1:40" s="39" customFormat="1" ht="103.5" hidden="1" outlineLevel="2">
      <c r="A866" s="62">
        <v>1215</v>
      </c>
      <c r="B866" s="62">
        <v>12002</v>
      </c>
      <c r="C866" s="63" t="s">
        <v>937</v>
      </c>
      <c r="D866" s="64"/>
      <c r="E866" s="64"/>
      <c r="F866" s="66"/>
      <c r="G866" s="66"/>
      <c r="H866" s="66"/>
      <c r="I866" s="64"/>
      <c r="J866" s="64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50">
        <f t="shared" si="215"/>
        <v>0</v>
      </c>
      <c r="AB866" s="50">
        <f>IFERROR(VLOOKUP(K866,'Վարկանիշային չափորոշիչներ'!$G$6:$GE$68,4,FALSE),0)</f>
        <v>0</v>
      </c>
      <c r="AC866" s="50">
        <f>IFERROR(VLOOKUP(L866,'Վարկանիշային չափորոշիչներ'!$G$6:$GE$68,4,FALSE),0)</f>
        <v>0</v>
      </c>
      <c r="AD866" s="50">
        <f>IFERROR(VLOOKUP(M866,'Վարկանիշային չափորոշիչներ'!$G$6:$GE$68,4,FALSE),0)</f>
        <v>0</v>
      </c>
      <c r="AE866" s="50">
        <f>IFERROR(VLOOKUP(N866,'Վարկանիշային չափորոշիչներ'!$G$6:$GE$68,4,FALSE),0)</f>
        <v>0</v>
      </c>
      <c r="AF866" s="50">
        <f>IFERROR(VLOOKUP(O866,'Վարկանիշային չափորոշիչներ'!$G$6:$GE$68,4,FALSE),0)</f>
        <v>0</v>
      </c>
      <c r="AG866" s="50">
        <f>IFERROR(VLOOKUP(P866,'Վարկանիշային չափորոշիչներ'!$G$6:$GE$68,4,FALSE),0)</f>
        <v>0</v>
      </c>
      <c r="AH866" s="50">
        <f>IFERROR(VLOOKUP(Q866,'Վարկանիշային չափորոշիչներ'!$G$6:$GE$68,4,FALSE),0)</f>
        <v>0</v>
      </c>
      <c r="AI866" s="50">
        <f>IFERROR(VLOOKUP(R866,'Վարկանիշային չափորոշիչներ'!$G$6:$GE$68,4,FALSE),0)</f>
        <v>0</v>
      </c>
      <c r="AJ866" s="50">
        <f>IFERROR(VLOOKUP(S866,'Վարկանիշային չափորոշիչներ'!$G$6:$GE$68,4,FALSE),0)</f>
        <v>0</v>
      </c>
      <c r="AK866" s="50">
        <f>IFERROR(VLOOKUP(T866,'Վարկանիշային չափորոշիչներ'!$G$6:$GE$68,4,FALSE),0)</f>
        <v>0</v>
      </c>
      <c r="AL866" s="50">
        <f>IFERROR(VLOOKUP(U866,'Վարկանիշային չափորոշիչներ'!$G$6:$GE$68,4,FALSE),0)</f>
        <v>0</v>
      </c>
      <c r="AM866" s="50">
        <f>IFERROR(VLOOKUP(V866,'Վարկանիշային չափորոշիչներ'!$G$6:$GE$68,4,FALSE),0)</f>
        <v>0</v>
      </c>
      <c r="AN866" s="50">
        <f t="shared" si="211"/>
        <v>0</v>
      </c>
    </row>
    <row r="867" spans="1:40" s="39" customFormat="1" ht="86.25" hidden="1" outlineLevel="2">
      <c r="A867" s="62">
        <v>1215</v>
      </c>
      <c r="B867" s="62">
        <v>12003</v>
      </c>
      <c r="C867" s="63" t="s">
        <v>938</v>
      </c>
      <c r="D867" s="64"/>
      <c r="E867" s="64"/>
      <c r="F867" s="66"/>
      <c r="G867" s="66"/>
      <c r="H867" s="66"/>
      <c r="I867" s="64"/>
      <c r="J867" s="64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50">
        <f t="shared" si="215"/>
        <v>0</v>
      </c>
      <c r="AB867" s="50">
        <f>IFERROR(VLOOKUP(K867,'Վարկանիշային չափորոշիչներ'!$G$6:$GE$68,4,FALSE),0)</f>
        <v>0</v>
      </c>
      <c r="AC867" s="50">
        <f>IFERROR(VLOOKUP(L867,'Վարկանիշային չափորոշիչներ'!$G$6:$GE$68,4,FALSE),0)</f>
        <v>0</v>
      </c>
      <c r="AD867" s="50">
        <f>IFERROR(VLOOKUP(M867,'Վարկանիշային չափորոշիչներ'!$G$6:$GE$68,4,FALSE),0)</f>
        <v>0</v>
      </c>
      <c r="AE867" s="50">
        <f>IFERROR(VLOOKUP(N867,'Վարկանիշային չափորոշիչներ'!$G$6:$GE$68,4,FALSE),0)</f>
        <v>0</v>
      </c>
      <c r="AF867" s="50">
        <f>IFERROR(VLOOKUP(O867,'Վարկանիշային չափորոշիչներ'!$G$6:$GE$68,4,FALSE),0)</f>
        <v>0</v>
      </c>
      <c r="AG867" s="50">
        <f>IFERROR(VLOOKUP(P867,'Վարկանիշային չափորոշիչներ'!$G$6:$GE$68,4,FALSE),0)</f>
        <v>0</v>
      </c>
      <c r="AH867" s="50">
        <f>IFERROR(VLOOKUP(Q867,'Վարկանիշային չափորոշիչներ'!$G$6:$GE$68,4,FALSE),0)</f>
        <v>0</v>
      </c>
      <c r="AI867" s="50">
        <f>IFERROR(VLOOKUP(R867,'Վարկանիշային չափորոշիչներ'!$G$6:$GE$68,4,FALSE),0)</f>
        <v>0</v>
      </c>
      <c r="AJ867" s="50">
        <f>IFERROR(VLOOKUP(S867,'Վարկանիշային չափորոշիչներ'!$G$6:$GE$68,4,FALSE),0)</f>
        <v>0</v>
      </c>
      <c r="AK867" s="50">
        <f>IFERROR(VLOOKUP(T867,'Վարկանիշային չափորոշիչներ'!$G$6:$GE$68,4,FALSE),0)</f>
        <v>0</v>
      </c>
      <c r="AL867" s="50">
        <f>IFERROR(VLOOKUP(U867,'Վարկանիշային չափորոշիչներ'!$G$6:$GE$68,4,FALSE),0)</f>
        <v>0</v>
      </c>
      <c r="AM867" s="50">
        <f>IFERROR(VLOOKUP(V867,'Վարկանիշային չափորոշիչներ'!$G$6:$GE$68,4,FALSE),0)</f>
        <v>0</v>
      </c>
      <c r="AN867" s="50">
        <f t="shared" si="211"/>
        <v>0</v>
      </c>
    </row>
    <row r="868" spans="1:40" s="39" customFormat="1" ht="103.5" hidden="1" outlineLevel="2">
      <c r="A868" s="62">
        <v>1215</v>
      </c>
      <c r="B868" s="62">
        <v>12004</v>
      </c>
      <c r="C868" s="63" t="s">
        <v>939</v>
      </c>
      <c r="D868" s="64"/>
      <c r="E868" s="64"/>
      <c r="F868" s="66"/>
      <c r="G868" s="66"/>
      <c r="H868" s="66"/>
      <c r="I868" s="64"/>
      <c r="J868" s="64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50">
        <f t="shared" si="215"/>
        <v>0</v>
      </c>
      <c r="AB868" s="50">
        <f>IFERROR(VLOOKUP(K868,'Վարկանիշային չափորոշիչներ'!$G$6:$GE$68,4,FALSE),0)</f>
        <v>0</v>
      </c>
      <c r="AC868" s="50">
        <f>IFERROR(VLOOKUP(L868,'Վարկանիշային չափորոշիչներ'!$G$6:$GE$68,4,FALSE),0)</f>
        <v>0</v>
      </c>
      <c r="AD868" s="50">
        <f>IFERROR(VLOOKUP(M868,'Վարկանիշային չափորոշիչներ'!$G$6:$GE$68,4,FALSE),0)</f>
        <v>0</v>
      </c>
      <c r="AE868" s="50">
        <f>IFERROR(VLOOKUP(N868,'Վարկանիշային չափորոշիչներ'!$G$6:$GE$68,4,FALSE),0)</f>
        <v>0</v>
      </c>
      <c r="AF868" s="50">
        <f>IFERROR(VLOOKUP(O868,'Վարկանիշային չափորոշիչներ'!$G$6:$GE$68,4,FALSE),0)</f>
        <v>0</v>
      </c>
      <c r="AG868" s="50">
        <f>IFERROR(VLOOKUP(P868,'Վարկանիշային չափորոշիչներ'!$G$6:$GE$68,4,FALSE),0)</f>
        <v>0</v>
      </c>
      <c r="AH868" s="50">
        <f>IFERROR(VLOOKUP(Q868,'Վարկանիշային չափորոշիչներ'!$G$6:$GE$68,4,FALSE),0)</f>
        <v>0</v>
      </c>
      <c r="AI868" s="50">
        <f>IFERROR(VLOOKUP(R868,'Վարկանիշային չափորոշիչներ'!$G$6:$GE$68,4,FALSE),0)</f>
        <v>0</v>
      </c>
      <c r="AJ868" s="50">
        <f>IFERROR(VLOOKUP(S868,'Վարկանիշային չափորոշիչներ'!$G$6:$GE$68,4,FALSE),0)</f>
        <v>0</v>
      </c>
      <c r="AK868" s="50">
        <f>IFERROR(VLOOKUP(T868,'Վարկանիշային չափորոշիչներ'!$G$6:$GE$68,4,FALSE),0)</f>
        <v>0</v>
      </c>
      <c r="AL868" s="50">
        <f>IFERROR(VLOOKUP(U868,'Վարկանիշային չափորոշիչներ'!$G$6:$GE$68,4,FALSE),0)</f>
        <v>0</v>
      </c>
      <c r="AM868" s="50">
        <f>IFERROR(VLOOKUP(V868,'Վարկանիշային չափորոշիչներ'!$G$6:$GE$68,4,FALSE),0)</f>
        <v>0</v>
      </c>
      <c r="AN868" s="50">
        <f t="shared" si="211"/>
        <v>0</v>
      </c>
    </row>
    <row r="869" spans="1:40" s="39" customFormat="1" ht="86.25" hidden="1" outlineLevel="2">
      <c r="A869" s="62">
        <v>1215</v>
      </c>
      <c r="B869" s="62">
        <v>12005</v>
      </c>
      <c r="C869" s="63" t="s">
        <v>940</v>
      </c>
      <c r="D869" s="64"/>
      <c r="E869" s="64"/>
      <c r="F869" s="66"/>
      <c r="G869" s="66"/>
      <c r="H869" s="66"/>
      <c r="I869" s="64"/>
      <c r="J869" s="64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50">
        <f t="shared" si="215"/>
        <v>0</v>
      </c>
      <c r="AB869" s="50">
        <f>IFERROR(VLOOKUP(K869,'Վարկանիշային չափորոշիչներ'!$G$6:$GE$68,4,FALSE),0)</f>
        <v>0</v>
      </c>
      <c r="AC869" s="50">
        <f>IFERROR(VLOOKUP(L869,'Վարկանիշային չափորոշիչներ'!$G$6:$GE$68,4,FALSE),0)</f>
        <v>0</v>
      </c>
      <c r="AD869" s="50">
        <f>IFERROR(VLOOKUP(M869,'Վարկանիշային չափորոշիչներ'!$G$6:$GE$68,4,FALSE),0)</f>
        <v>0</v>
      </c>
      <c r="AE869" s="50">
        <f>IFERROR(VLOOKUP(N869,'Վարկանիշային չափորոշիչներ'!$G$6:$GE$68,4,FALSE),0)</f>
        <v>0</v>
      </c>
      <c r="AF869" s="50">
        <f>IFERROR(VLOOKUP(O869,'Վարկանիշային չափորոշիչներ'!$G$6:$GE$68,4,FALSE),0)</f>
        <v>0</v>
      </c>
      <c r="AG869" s="50">
        <f>IFERROR(VLOOKUP(P869,'Վարկանիշային չափորոշիչներ'!$G$6:$GE$68,4,FALSE),0)</f>
        <v>0</v>
      </c>
      <c r="AH869" s="50">
        <f>IFERROR(VLOOKUP(Q869,'Վարկանիշային չափորոշիչներ'!$G$6:$GE$68,4,FALSE),0)</f>
        <v>0</v>
      </c>
      <c r="AI869" s="50">
        <f>IFERROR(VLOOKUP(R869,'Վարկանիշային չափորոշիչներ'!$G$6:$GE$68,4,FALSE),0)</f>
        <v>0</v>
      </c>
      <c r="AJ869" s="50">
        <f>IFERROR(VLOOKUP(S869,'Վարկանիշային չափորոշիչներ'!$G$6:$GE$68,4,FALSE),0)</f>
        <v>0</v>
      </c>
      <c r="AK869" s="50">
        <f>IFERROR(VLOOKUP(T869,'Վարկանիշային չափորոշիչներ'!$G$6:$GE$68,4,FALSE),0)</f>
        <v>0</v>
      </c>
      <c r="AL869" s="50">
        <f>IFERROR(VLOOKUP(U869,'Վարկանիշային չափորոշիչներ'!$G$6:$GE$68,4,FALSE),0)</f>
        <v>0</v>
      </c>
      <c r="AM869" s="50">
        <f>IFERROR(VLOOKUP(V869,'Վարկանիշային չափորոշիչներ'!$G$6:$GE$68,4,FALSE),0)</f>
        <v>0</v>
      </c>
      <c r="AN869" s="50">
        <f t="shared" si="211"/>
        <v>0</v>
      </c>
    </row>
    <row r="870" spans="1:40" s="39" customFormat="1" ht="51.75" hidden="1" outlineLevel="2">
      <c r="A870" s="62">
        <v>1215</v>
      </c>
      <c r="B870" s="62">
        <v>12006</v>
      </c>
      <c r="C870" s="63" t="s">
        <v>941</v>
      </c>
      <c r="D870" s="64"/>
      <c r="E870" s="64"/>
      <c r="F870" s="66"/>
      <c r="G870" s="66"/>
      <c r="H870" s="66"/>
      <c r="I870" s="64"/>
      <c r="J870" s="64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50">
        <f t="shared" si="215"/>
        <v>0</v>
      </c>
      <c r="AB870" s="50">
        <f>IFERROR(VLOOKUP(K870,'Վարկանիշային չափորոշիչներ'!$G$6:$GE$68,4,FALSE),0)</f>
        <v>0</v>
      </c>
      <c r="AC870" s="50">
        <f>IFERROR(VLOOKUP(L870,'Վարկանիշային չափորոշիչներ'!$G$6:$GE$68,4,FALSE),0)</f>
        <v>0</v>
      </c>
      <c r="AD870" s="50">
        <f>IFERROR(VLOOKUP(M870,'Վարկանիշային չափորոշիչներ'!$G$6:$GE$68,4,FALSE),0)</f>
        <v>0</v>
      </c>
      <c r="AE870" s="50">
        <f>IFERROR(VLOOKUP(N870,'Վարկանիշային չափորոշիչներ'!$G$6:$GE$68,4,FALSE),0)</f>
        <v>0</v>
      </c>
      <c r="AF870" s="50">
        <f>IFERROR(VLOOKUP(O870,'Վարկանիշային չափորոշիչներ'!$G$6:$GE$68,4,FALSE),0)</f>
        <v>0</v>
      </c>
      <c r="AG870" s="50">
        <f>IFERROR(VLOOKUP(P870,'Վարկանիշային չափորոշիչներ'!$G$6:$GE$68,4,FALSE),0)</f>
        <v>0</v>
      </c>
      <c r="AH870" s="50">
        <f>IFERROR(VLOOKUP(Q870,'Վարկանիշային չափորոշիչներ'!$G$6:$GE$68,4,FALSE),0)</f>
        <v>0</v>
      </c>
      <c r="AI870" s="50">
        <f>IFERROR(VLOOKUP(R870,'Վարկանիշային չափորոշիչներ'!$G$6:$GE$68,4,FALSE),0)</f>
        <v>0</v>
      </c>
      <c r="AJ870" s="50">
        <f>IFERROR(VLOOKUP(S870,'Վարկանիշային չափորոշիչներ'!$G$6:$GE$68,4,FALSE),0)</f>
        <v>0</v>
      </c>
      <c r="AK870" s="50">
        <f>IFERROR(VLOOKUP(T870,'Վարկանիշային չափորոշիչներ'!$G$6:$GE$68,4,FALSE),0)</f>
        <v>0</v>
      </c>
      <c r="AL870" s="50">
        <f>IFERROR(VLOOKUP(U870,'Վարկանիշային չափորոշիչներ'!$G$6:$GE$68,4,FALSE),0)</f>
        <v>0</v>
      </c>
      <c r="AM870" s="50">
        <f>IFERROR(VLOOKUP(V870,'Վարկանիշային չափորոշիչներ'!$G$6:$GE$68,4,FALSE),0)</f>
        <v>0</v>
      </c>
      <c r="AN870" s="50">
        <f t="shared" si="211"/>
        <v>0</v>
      </c>
    </row>
    <row r="871" spans="1:40" s="39" customFormat="1" ht="51.75" hidden="1" outlineLevel="2">
      <c r="A871" s="62">
        <v>1215</v>
      </c>
      <c r="B871" s="62">
        <v>12007</v>
      </c>
      <c r="C871" s="63" t="s">
        <v>942</v>
      </c>
      <c r="D871" s="64"/>
      <c r="E871" s="64"/>
      <c r="F871" s="66"/>
      <c r="G871" s="66"/>
      <c r="H871" s="66"/>
      <c r="I871" s="64"/>
      <c r="J871" s="64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50">
        <f t="shared" si="215"/>
        <v>0</v>
      </c>
      <c r="AB871" s="50">
        <f>IFERROR(VLOOKUP(K871,'Վարկանիշային չափորոշիչներ'!$G$6:$GE$68,4,FALSE),0)</f>
        <v>0</v>
      </c>
      <c r="AC871" s="50">
        <f>IFERROR(VLOOKUP(L871,'Վարկանիշային չափորոշիչներ'!$G$6:$GE$68,4,FALSE),0)</f>
        <v>0</v>
      </c>
      <c r="AD871" s="50">
        <f>IFERROR(VLOOKUP(M871,'Վարկանիշային չափորոշիչներ'!$G$6:$GE$68,4,FALSE),0)</f>
        <v>0</v>
      </c>
      <c r="AE871" s="50">
        <f>IFERROR(VLOOKUP(N871,'Վարկանիշային չափորոշիչներ'!$G$6:$GE$68,4,FALSE),0)</f>
        <v>0</v>
      </c>
      <c r="AF871" s="50">
        <f>IFERROR(VLOOKUP(O871,'Վարկանիշային չափորոշիչներ'!$G$6:$GE$68,4,FALSE),0)</f>
        <v>0</v>
      </c>
      <c r="AG871" s="50">
        <f>IFERROR(VLOOKUP(P871,'Վարկանիշային չափորոշիչներ'!$G$6:$GE$68,4,FALSE),0)</f>
        <v>0</v>
      </c>
      <c r="AH871" s="50">
        <f>IFERROR(VLOOKUP(Q871,'Վարկանիշային չափորոշիչներ'!$G$6:$GE$68,4,FALSE),0)</f>
        <v>0</v>
      </c>
      <c r="AI871" s="50">
        <f>IFERROR(VLOOKUP(R871,'Վարկանիշային չափորոշիչներ'!$G$6:$GE$68,4,FALSE),0)</f>
        <v>0</v>
      </c>
      <c r="AJ871" s="50">
        <f>IFERROR(VLOOKUP(S871,'Վարկանիշային չափորոշիչներ'!$G$6:$GE$68,4,FALSE),0)</f>
        <v>0</v>
      </c>
      <c r="AK871" s="50">
        <f>IFERROR(VLOOKUP(T871,'Վարկանիշային չափորոշիչներ'!$G$6:$GE$68,4,FALSE),0)</f>
        <v>0</v>
      </c>
      <c r="AL871" s="50">
        <f>IFERROR(VLOOKUP(U871,'Վարկանիշային չափորոշիչներ'!$G$6:$GE$68,4,FALSE),0)</f>
        <v>0</v>
      </c>
      <c r="AM871" s="50">
        <f>IFERROR(VLOOKUP(V871,'Վարկանիշային չափորոշիչներ'!$G$6:$GE$68,4,FALSE),0)</f>
        <v>0</v>
      </c>
      <c r="AN871" s="50">
        <f t="shared" si="211"/>
        <v>0</v>
      </c>
    </row>
    <row r="872" spans="1:40" s="39" customFormat="1" ht="86.25" hidden="1" outlineLevel="2">
      <c r="A872" s="62">
        <v>1215</v>
      </c>
      <c r="B872" s="62">
        <v>11005</v>
      </c>
      <c r="C872" s="63" t="s">
        <v>943</v>
      </c>
      <c r="D872" s="64"/>
      <c r="E872" s="64"/>
      <c r="F872" s="66"/>
      <c r="G872" s="66"/>
      <c r="H872" s="66"/>
      <c r="I872" s="64"/>
      <c r="J872" s="64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50">
        <f t="shared" si="215"/>
        <v>0</v>
      </c>
      <c r="AB872" s="50">
        <f>IFERROR(VLOOKUP(K872,'Վարկանիշային չափորոշիչներ'!$G$6:$GE$68,4,FALSE),0)</f>
        <v>0</v>
      </c>
      <c r="AC872" s="50">
        <f>IFERROR(VLOOKUP(L872,'Վարկանիշային չափորոշիչներ'!$G$6:$GE$68,4,FALSE),0)</f>
        <v>0</v>
      </c>
      <c r="AD872" s="50">
        <f>IFERROR(VLOOKUP(M872,'Վարկանիշային չափորոշիչներ'!$G$6:$GE$68,4,FALSE),0)</f>
        <v>0</v>
      </c>
      <c r="AE872" s="50">
        <f>IFERROR(VLOOKUP(N872,'Վարկանիշային չափորոշիչներ'!$G$6:$GE$68,4,FALSE),0)</f>
        <v>0</v>
      </c>
      <c r="AF872" s="50">
        <f>IFERROR(VLOOKUP(O872,'Վարկանիշային չափորոշիչներ'!$G$6:$GE$68,4,FALSE),0)</f>
        <v>0</v>
      </c>
      <c r="AG872" s="50">
        <f>IFERROR(VLOOKUP(P872,'Վարկանիշային չափորոշիչներ'!$G$6:$GE$68,4,FALSE),0)</f>
        <v>0</v>
      </c>
      <c r="AH872" s="50">
        <f>IFERROR(VLOOKUP(Q872,'Վարկանիշային չափորոշիչներ'!$G$6:$GE$68,4,FALSE),0)</f>
        <v>0</v>
      </c>
      <c r="AI872" s="50">
        <f>IFERROR(VLOOKUP(R872,'Վարկանիշային չափորոշիչներ'!$G$6:$GE$68,4,FALSE),0)</f>
        <v>0</v>
      </c>
      <c r="AJ872" s="50">
        <f>IFERROR(VLOOKUP(S872,'Վարկանիշային չափորոշիչներ'!$G$6:$GE$68,4,FALSE),0)</f>
        <v>0</v>
      </c>
      <c r="AK872" s="50">
        <f>IFERROR(VLOOKUP(T872,'Վարկանիշային չափորոշիչներ'!$G$6:$GE$68,4,FALSE),0)</f>
        <v>0</v>
      </c>
      <c r="AL872" s="50">
        <f>IFERROR(VLOOKUP(U872,'Վարկանիշային չափորոշիչներ'!$G$6:$GE$68,4,FALSE),0)</f>
        <v>0</v>
      </c>
      <c r="AM872" s="50">
        <f>IFERROR(VLOOKUP(V872,'Վարկանիշային չափորոշիչներ'!$G$6:$GE$68,4,FALSE),0)</f>
        <v>0</v>
      </c>
      <c r="AN872" s="50">
        <f t="shared" si="211"/>
        <v>0</v>
      </c>
    </row>
    <row r="873" spans="1:40" s="39" customFormat="1" ht="69" hidden="1" outlineLevel="1">
      <c r="A873" s="57">
        <v>1227</v>
      </c>
      <c r="B873" s="130"/>
      <c r="C873" s="58" t="s">
        <v>944</v>
      </c>
      <c r="D873" s="59">
        <f>SUM(D874:D876)</f>
        <v>0</v>
      </c>
      <c r="E873" s="59">
        <f>SUM(E874:E876)</f>
        <v>0</v>
      </c>
      <c r="F873" s="60">
        <f t="shared" ref="F873:H873" si="216">SUM(F874:F876)</f>
        <v>0</v>
      </c>
      <c r="G873" s="60">
        <f t="shared" si="216"/>
        <v>0</v>
      </c>
      <c r="H873" s="60">
        <f t="shared" si="216"/>
        <v>0</v>
      </c>
      <c r="I873" s="61" t="s">
        <v>74</v>
      </c>
      <c r="J873" s="61" t="s">
        <v>74</v>
      </c>
      <c r="K873" s="61" t="s">
        <v>74</v>
      </c>
      <c r="L873" s="61" t="s">
        <v>74</v>
      </c>
      <c r="M873" s="61" t="s">
        <v>74</v>
      </c>
      <c r="N873" s="61" t="s">
        <v>74</v>
      </c>
      <c r="O873" s="61" t="s">
        <v>74</v>
      </c>
      <c r="P873" s="61" t="s">
        <v>74</v>
      </c>
      <c r="Q873" s="61" t="s">
        <v>74</v>
      </c>
      <c r="R873" s="61" t="s">
        <v>74</v>
      </c>
      <c r="S873" s="61" t="s">
        <v>74</v>
      </c>
      <c r="T873" s="61" t="s">
        <v>74</v>
      </c>
      <c r="U873" s="61" t="s">
        <v>74</v>
      </c>
      <c r="V873" s="61" t="s">
        <v>74</v>
      </c>
      <c r="W873" s="61" t="s">
        <v>74</v>
      </c>
      <c r="AB873" s="50">
        <f>IFERROR(VLOOKUP(K873,'Վարկանիշային չափորոշիչներ'!$G$6:$GE$68,4,FALSE),0)</f>
        <v>0</v>
      </c>
      <c r="AC873" s="50">
        <f>IFERROR(VLOOKUP(L873,'Վարկանիշային չափորոշիչներ'!$G$6:$GE$68,4,FALSE),0)</f>
        <v>0</v>
      </c>
      <c r="AD873" s="50">
        <f>IFERROR(VLOOKUP(M873,'Վարկանիշային չափորոշիչներ'!$G$6:$GE$68,4,FALSE),0)</f>
        <v>0</v>
      </c>
      <c r="AE873" s="50">
        <f>IFERROR(VLOOKUP(N873,'Վարկանիշային չափորոշիչներ'!$G$6:$GE$68,4,FALSE),0)</f>
        <v>0</v>
      </c>
      <c r="AF873" s="50">
        <f>IFERROR(VLOOKUP(O873,'Վարկանիշային չափորոշիչներ'!$G$6:$GE$68,4,FALSE),0)</f>
        <v>0</v>
      </c>
      <c r="AG873" s="50">
        <f>IFERROR(VLOOKUP(P873,'Վարկանիշային չափորոշիչներ'!$G$6:$GE$68,4,FALSE),0)</f>
        <v>0</v>
      </c>
      <c r="AH873" s="50">
        <f>IFERROR(VLOOKUP(Q873,'Վարկանիշային չափորոշիչներ'!$G$6:$GE$68,4,FALSE),0)</f>
        <v>0</v>
      </c>
      <c r="AI873" s="50">
        <f>IFERROR(VLOOKUP(R873,'Վարկանիշային չափորոշիչներ'!$G$6:$GE$68,4,FALSE),0)</f>
        <v>0</v>
      </c>
      <c r="AJ873" s="50">
        <f>IFERROR(VLOOKUP(S873,'Վարկանիշային չափորոշիչներ'!$G$6:$GE$68,4,FALSE),0)</f>
        <v>0</v>
      </c>
      <c r="AK873" s="50">
        <f>IFERROR(VLOOKUP(T873,'Վարկանիշային չափորոշիչներ'!$G$6:$GE$68,4,FALSE),0)</f>
        <v>0</v>
      </c>
      <c r="AL873" s="50">
        <f>IFERROR(VLOOKUP(U873,'Վարկանիշային չափորոշիչներ'!$G$6:$GE$68,4,FALSE),0)</f>
        <v>0</v>
      </c>
      <c r="AM873" s="50">
        <f>IFERROR(VLOOKUP(V873,'Վարկանիշային չափորոշիչներ'!$G$6:$GE$68,4,FALSE),0)</f>
        <v>0</v>
      </c>
      <c r="AN873" s="50">
        <f t="shared" si="211"/>
        <v>0</v>
      </c>
    </row>
    <row r="874" spans="1:40" s="39" customFormat="1" hidden="1" outlineLevel="2">
      <c r="A874" s="62">
        <v>1227</v>
      </c>
      <c r="B874" s="62">
        <v>11001</v>
      </c>
      <c r="C874" s="63" t="s">
        <v>945</v>
      </c>
      <c r="D874" s="64"/>
      <c r="E874" s="64"/>
      <c r="F874" s="66"/>
      <c r="G874" s="66"/>
      <c r="H874" s="66"/>
      <c r="I874" s="64"/>
      <c r="J874" s="64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50">
        <f t="shared" ref="W874:W883" si="217">AN874</f>
        <v>0</v>
      </c>
      <c r="AB874" s="50">
        <f>IFERROR(VLOOKUP(K874,'Վարկանիշային չափորոշիչներ'!$G$6:$GE$68,4,FALSE),0)</f>
        <v>0</v>
      </c>
      <c r="AC874" s="50">
        <f>IFERROR(VLOOKUP(L874,'Վարկանիշային չափորոշիչներ'!$G$6:$GE$68,4,FALSE),0)</f>
        <v>0</v>
      </c>
      <c r="AD874" s="50">
        <f>IFERROR(VLOOKUP(M874,'Վարկանիշային չափորոշիչներ'!$G$6:$GE$68,4,FALSE),0)</f>
        <v>0</v>
      </c>
      <c r="AE874" s="50">
        <f>IFERROR(VLOOKUP(N874,'Վարկանիշային չափորոշիչներ'!$G$6:$GE$68,4,FALSE),0)</f>
        <v>0</v>
      </c>
      <c r="AF874" s="50">
        <f>IFERROR(VLOOKUP(O874,'Վարկանիշային չափորոշիչներ'!$G$6:$GE$68,4,FALSE),0)</f>
        <v>0</v>
      </c>
      <c r="AG874" s="50">
        <f>IFERROR(VLOOKUP(P874,'Վարկանիշային չափորոշիչներ'!$G$6:$GE$68,4,FALSE),0)</f>
        <v>0</v>
      </c>
      <c r="AH874" s="50">
        <f>IFERROR(VLOOKUP(Q874,'Վարկանիշային չափորոշիչներ'!$G$6:$GE$68,4,FALSE),0)</f>
        <v>0</v>
      </c>
      <c r="AI874" s="50">
        <f>IFERROR(VLOOKUP(R874,'Վարկանիշային չափորոշիչներ'!$G$6:$GE$68,4,FALSE),0)</f>
        <v>0</v>
      </c>
      <c r="AJ874" s="50">
        <f>IFERROR(VLOOKUP(S874,'Վարկանիշային չափորոշիչներ'!$G$6:$GE$68,4,FALSE),0)</f>
        <v>0</v>
      </c>
      <c r="AK874" s="50">
        <f>IFERROR(VLOOKUP(T874,'Վարկանիշային չափորոշիչներ'!$G$6:$GE$68,4,FALSE),0)</f>
        <v>0</v>
      </c>
      <c r="AL874" s="50">
        <f>IFERROR(VLOOKUP(U874,'Վարկանիշային չափորոշիչներ'!$G$6:$GE$68,4,FALSE),0)</f>
        <v>0</v>
      </c>
      <c r="AM874" s="50">
        <f>IFERROR(VLOOKUP(V874,'Վարկանիշային չափորոշիչներ'!$G$6:$GE$68,4,FALSE),0)</f>
        <v>0</v>
      </c>
      <c r="AN874" s="50">
        <f t="shared" si="211"/>
        <v>0</v>
      </c>
    </row>
    <row r="875" spans="1:40" s="39" customFormat="1" ht="34.5" hidden="1" outlineLevel="2">
      <c r="A875" s="62">
        <v>1227</v>
      </c>
      <c r="B875" s="62">
        <v>11002</v>
      </c>
      <c r="C875" s="63" t="s">
        <v>946</v>
      </c>
      <c r="D875" s="64"/>
      <c r="E875" s="64"/>
      <c r="F875" s="66"/>
      <c r="G875" s="66"/>
      <c r="H875" s="66"/>
      <c r="I875" s="64"/>
      <c r="J875" s="64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50">
        <f t="shared" si="217"/>
        <v>0</v>
      </c>
      <c r="AB875" s="50">
        <f>IFERROR(VLOOKUP(K875,'Վարկանիշային չափորոշիչներ'!$G$6:$GE$68,4,FALSE),0)</f>
        <v>0</v>
      </c>
      <c r="AC875" s="50">
        <f>IFERROR(VLOOKUP(L875,'Վարկանիշային չափորոշիչներ'!$G$6:$GE$68,4,FALSE),0)</f>
        <v>0</v>
      </c>
      <c r="AD875" s="50">
        <f>IFERROR(VLOOKUP(M875,'Վարկանիշային չափորոշիչներ'!$G$6:$GE$68,4,FALSE),0)</f>
        <v>0</v>
      </c>
      <c r="AE875" s="50">
        <f>IFERROR(VLOOKUP(N875,'Վարկանիշային չափորոշիչներ'!$G$6:$GE$68,4,FALSE),0)</f>
        <v>0</v>
      </c>
      <c r="AF875" s="50">
        <f>IFERROR(VLOOKUP(O875,'Վարկանիշային չափորոշիչներ'!$G$6:$GE$68,4,FALSE),0)</f>
        <v>0</v>
      </c>
      <c r="AG875" s="50">
        <f>IFERROR(VLOOKUP(P875,'Վարկանիշային չափորոշիչներ'!$G$6:$GE$68,4,FALSE),0)</f>
        <v>0</v>
      </c>
      <c r="AH875" s="50">
        <f>IFERROR(VLOOKUP(Q875,'Վարկանիշային չափորոշիչներ'!$G$6:$GE$68,4,FALSE),0)</f>
        <v>0</v>
      </c>
      <c r="AI875" s="50">
        <f>IFERROR(VLOOKUP(R875,'Վարկանիշային չափորոշիչներ'!$G$6:$GE$68,4,FALSE),0)</f>
        <v>0</v>
      </c>
      <c r="AJ875" s="50">
        <f>IFERROR(VLOOKUP(S875,'Վարկանիշային չափորոշիչներ'!$G$6:$GE$68,4,FALSE),0)</f>
        <v>0</v>
      </c>
      <c r="AK875" s="50">
        <f>IFERROR(VLOOKUP(T875,'Վարկանիշային չափորոշիչներ'!$G$6:$GE$68,4,FALSE),0)</f>
        <v>0</v>
      </c>
      <c r="AL875" s="50">
        <f>IFERROR(VLOOKUP(U875,'Վարկանիշային չափորոշիչներ'!$G$6:$GE$68,4,FALSE),0)</f>
        <v>0</v>
      </c>
      <c r="AM875" s="50">
        <f>IFERROR(VLOOKUP(V875,'Վարկանիշային չափորոշիչներ'!$G$6:$GE$68,4,FALSE),0)</f>
        <v>0</v>
      </c>
      <c r="AN875" s="50">
        <f t="shared" si="211"/>
        <v>0</v>
      </c>
    </row>
    <row r="876" spans="1:40" s="39" customFormat="1" ht="86.25" hidden="1" outlineLevel="2">
      <c r="A876" s="62">
        <v>1227</v>
      </c>
      <c r="B876" s="62">
        <v>11003</v>
      </c>
      <c r="C876" s="63" t="s">
        <v>947</v>
      </c>
      <c r="D876" s="64"/>
      <c r="E876" s="64"/>
      <c r="F876" s="66"/>
      <c r="G876" s="66"/>
      <c r="H876" s="66"/>
      <c r="I876" s="64"/>
      <c r="J876" s="64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50">
        <f t="shared" si="217"/>
        <v>0</v>
      </c>
      <c r="AB876" s="50">
        <f>IFERROR(VLOOKUP(K876,'Վարկանիշային չափորոշիչներ'!$G$6:$GE$68,4,FALSE),0)</f>
        <v>0</v>
      </c>
      <c r="AC876" s="50">
        <f>IFERROR(VLOOKUP(L876,'Վարկանիշային չափորոշիչներ'!$G$6:$GE$68,4,FALSE),0)</f>
        <v>0</v>
      </c>
      <c r="AD876" s="50">
        <f>IFERROR(VLOOKUP(M876,'Վարկանիշային չափորոշիչներ'!$G$6:$GE$68,4,FALSE),0)</f>
        <v>0</v>
      </c>
      <c r="AE876" s="50">
        <f>IFERROR(VLOOKUP(N876,'Վարկանիշային չափորոշիչներ'!$G$6:$GE$68,4,FALSE),0)</f>
        <v>0</v>
      </c>
      <c r="AF876" s="50">
        <f>IFERROR(VLOOKUP(O876,'Վարկանիշային չափորոշիչներ'!$G$6:$GE$68,4,FALSE),0)</f>
        <v>0</v>
      </c>
      <c r="AG876" s="50">
        <f>IFERROR(VLOOKUP(P876,'Վարկանիշային չափորոշիչներ'!$G$6:$GE$68,4,FALSE),0)</f>
        <v>0</v>
      </c>
      <c r="AH876" s="50">
        <f>IFERROR(VLOOKUP(Q876,'Վարկանիշային չափորոշիչներ'!$G$6:$GE$68,4,FALSE),0)</f>
        <v>0</v>
      </c>
      <c r="AI876" s="50">
        <f>IFERROR(VLOOKUP(R876,'Վարկանիշային չափորոշիչներ'!$G$6:$GE$68,4,FALSE),0)</f>
        <v>0</v>
      </c>
      <c r="AJ876" s="50">
        <f>IFERROR(VLOOKUP(S876,'Վարկանիշային չափորոշիչներ'!$G$6:$GE$68,4,FALSE),0)</f>
        <v>0</v>
      </c>
      <c r="AK876" s="50">
        <f>IFERROR(VLOOKUP(T876,'Վարկանիշային չափորոշիչներ'!$G$6:$GE$68,4,FALSE),0)</f>
        <v>0</v>
      </c>
      <c r="AL876" s="50">
        <f>IFERROR(VLOOKUP(U876,'Վարկանիշային չափորոշիչներ'!$G$6:$GE$68,4,FALSE),0)</f>
        <v>0</v>
      </c>
      <c r="AM876" s="50">
        <f>IFERROR(VLOOKUP(V876,'Վարկանիշային չափորոշիչներ'!$G$6:$GE$68,4,FALSE),0)</f>
        <v>0</v>
      </c>
      <c r="AN876" s="50">
        <f t="shared" si="211"/>
        <v>0</v>
      </c>
    </row>
    <row r="877" spans="1:40" s="39" customFormat="1" ht="69" hidden="1" outlineLevel="1">
      <c r="A877" s="67">
        <v>1236</v>
      </c>
      <c r="B877" s="62"/>
      <c r="C877" s="58" t="s">
        <v>948</v>
      </c>
      <c r="D877" s="59">
        <f>SUM(D878:D883)</f>
        <v>0</v>
      </c>
      <c r="E877" s="59">
        <f>SUM(E878:E883)</f>
        <v>0</v>
      </c>
      <c r="F877" s="60"/>
      <c r="G877" s="60"/>
      <c r="H877" s="60"/>
      <c r="I877" s="64"/>
      <c r="J877" s="64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50">
        <f t="shared" si="217"/>
        <v>0</v>
      </c>
      <c r="AB877" s="50">
        <f>IFERROR(VLOOKUP(K877,'Վարկանիշային չափորոշիչներ'!$G$6:$GE$68,4,FALSE),0)</f>
        <v>0</v>
      </c>
      <c r="AC877" s="50">
        <f>IFERROR(VLOOKUP(L877,'Վարկանիշային չափորոշիչներ'!$G$6:$GE$68,4,FALSE),0)</f>
        <v>0</v>
      </c>
      <c r="AD877" s="50">
        <f>IFERROR(VLOOKUP(M877,'Վարկանիշային չափորոշիչներ'!$G$6:$GE$68,4,FALSE),0)</f>
        <v>0</v>
      </c>
      <c r="AE877" s="50">
        <f>IFERROR(VLOOKUP(N877,'Վարկանիշային չափորոշիչներ'!$G$6:$GE$68,4,FALSE),0)</f>
        <v>0</v>
      </c>
      <c r="AF877" s="50">
        <f>IFERROR(VLOOKUP(O877,'Վարկանիշային չափորոշիչներ'!$G$6:$GE$68,4,FALSE),0)</f>
        <v>0</v>
      </c>
      <c r="AG877" s="50">
        <f>IFERROR(VLOOKUP(P877,'Վարկանիշային չափորոշիչներ'!$G$6:$GE$68,4,FALSE),0)</f>
        <v>0</v>
      </c>
      <c r="AH877" s="50">
        <f>IFERROR(VLOOKUP(Q877,'Վարկանիշային չափորոշիչներ'!$G$6:$GE$68,4,FALSE),0)</f>
        <v>0</v>
      </c>
      <c r="AI877" s="50">
        <f>IFERROR(VLOOKUP(R877,'Վարկանիշային չափորոշիչներ'!$G$6:$GE$68,4,FALSE),0)</f>
        <v>0</v>
      </c>
      <c r="AJ877" s="50">
        <f>IFERROR(VLOOKUP(S877,'Վարկանիշային չափորոշիչներ'!$G$6:$GE$68,4,FALSE),0)</f>
        <v>0</v>
      </c>
      <c r="AK877" s="50">
        <f>IFERROR(VLOOKUP(T877,'Վարկանիշային չափորոշիչներ'!$G$6:$GE$68,4,FALSE),0)</f>
        <v>0</v>
      </c>
      <c r="AL877" s="50">
        <f>IFERROR(VLOOKUP(U877,'Վարկանիշային չափորոշիչներ'!$G$6:$GE$68,4,FALSE),0)</f>
        <v>0</v>
      </c>
      <c r="AM877" s="50">
        <f>IFERROR(VLOOKUP(V877,'Վարկանիշային չափորոշիչներ'!$G$6:$GE$68,4,FALSE),0)</f>
        <v>0</v>
      </c>
      <c r="AN877" s="50">
        <f t="shared" si="211"/>
        <v>0</v>
      </c>
    </row>
    <row r="878" spans="1:40" s="39" customFormat="1" ht="34.5" hidden="1" outlineLevel="2">
      <c r="A878" s="62">
        <v>1236</v>
      </c>
      <c r="B878" s="62">
        <v>32001</v>
      </c>
      <c r="C878" s="63" t="s">
        <v>949</v>
      </c>
      <c r="D878" s="64"/>
      <c r="E878" s="64"/>
      <c r="F878" s="66"/>
      <c r="G878" s="66"/>
      <c r="H878" s="66"/>
      <c r="I878" s="64"/>
      <c r="J878" s="64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50">
        <f t="shared" si="217"/>
        <v>0</v>
      </c>
      <c r="AB878" s="50">
        <f>IFERROR(VLOOKUP(K878,'Վարկանիշային չափորոշիչներ'!$G$6:$GE$68,4,FALSE),0)</f>
        <v>0</v>
      </c>
      <c r="AC878" s="50">
        <f>IFERROR(VLOOKUP(L878,'Վարկանիշային չափորոշիչներ'!$G$6:$GE$68,4,FALSE),0)</f>
        <v>0</v>
      </c>
      <c r="AD878" s="50">
        <f>IFERROR(VLOOKUP(M878,'Վարկանիշային չափորոշիչներ'!$G$6:$GE$68,4,FALSE),0)</f>
        <v>0</v>
      </c>
      <c r="AE878" s="50">
        <f>IFERROR(VLOOKUP(N878,'Վարկանիշային չափորոշիչներ'!$G$6:$GE$68,4,FALSE),0)</f>
        <v>0</v>
      </c>
      <c r="AF878" s="50">
        <f>IFERROR(VLOOKUP(O878,'Վարկանիշային չափորոշիչներ'!$G$6:$GE$68,4,FALSE),0)</f>
        <v>0</v>
      </c>
      <c r="AG878" s="50">
        <f>IFERROR(VLOOKUP(P878,'Վարկանիշային չափորոշիչներ'!$G$6:$GE$68,4,FALSE),0)</f>
        <v>0</v>
      </c>
      <c r="AH878" s="50">
        <f>IFERROR(VLOOKUP(Q878,'Վարկանիշային չափորոշիչներ'!$G$6:$GE$68,4,FALSE),0)</f>
        <v>0</v>
      </c>
      <c r="AI878" s="50">
        <f>IFERROR(VLOOKUP(R878,'Վարկանիշային չափորոշիչներ'!$G$6:$GE$68,4,FALSE),0)</f>
        <v>0</v>
      </c>
      <c r="AJ878" s="50">
        <f>IFERROR(VLOOKUP(S878,'Վարկանիշային չափորոշիչներ'!$G$6:$GE$68,4,FALSE),0)</f>
        <v>0</v>
      </c>
      <c r="AK878" s="50">
        <f>IFERROR(VLOOKUP(T878,'Վարկանիշային չափորոշիչներ'!$G$6:$GE$68,4,FALSE),0)</f>
        <v>0</v>
      </c>
      <c r="AL878" s="50">
        <f>IFERROR(VLOOKUP(U878,'Վարկանիշային չափորոշիչներ'!$G$6:$GE$68,4,FALSE),0)</f>
        <v>0</v>
      </c>
      <c r="AM878" s="50">
        <f>IFERROR(VLOOKUP(V878,'Վարկանիշային չափորոշիչներ'!$G$6:$GE$68,4,FALSE),0)</f>
        <v>0</v>
      </c>
      <c r="AN878" s="50">
        <f t="shared" si="211"/>
        <v>0</v>
      </c>
    </row>
    <row r="879" spans="1:40" s="39" customFormat="1" ht="34.5" hidden="1" outlineLevel="2">
      <c r="A879" s="62">
        <v>1236</v>
      </c>
      <c r="B879" s="62">
        <v>32002</v>
      </c>
      <c r="C879" s="63" t="s">
        <v>950</v>
      </c>
      <c r="D879" s="64"/>
      <c r="E879" s="64"/>
      <c r="F879" s="66"/>
      <c r="G879" s="66"/>
      <c r="H879" s="66"/>
      <c r="I879" s="64"/>
      <c r="J879" s="64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50">
        <f t="shared" si="217"/>
        <v>0</v>
      </c>
      <c r="AB879" s="50">
        <f>IFERROR(VLOOKUP(K879,'Վարկանիշային չափորոշիչներ'!$G$6:$GE$68,4,FALSE),0)</f>
        <v>0</v>
      </c>
      <c r="AC879" s="50">
        <f>IFERROR(VLOOKUP(L879,'Վարկանիշային չափորոշիչներ'!$G$6:$GE$68,4,FALSE),0)</f>
        <v>0</v>
      </c>
      <c r="AD879" s="50">
        <f>IFERROR(VLOOKUP(M879,'Վարկանիշային չափորոշիչներ'!$G$6:$GE$68,4,FALSE),0)</f>
        <v>0</v>
      </c>
      <c r="AE879" s="50">
        <f>IFERROR(VLOOKUP(N879,'Վարկանիշային չափորոշիչներ'!$G$6:$GE$68,4,FALSE),0)</f>
        <v>0</v>
      </c>
      <c r="AF879" s="50">
        <f>IFERROR(VLOOKUP(O879,'Վարկանիշային չափորոշիչներ'!$G$6:$GE$68,4,FALSE),0)</f>
        <v>0</v>
      </c>
      <c r="AG879" s="50">
        <f>IFERROR(VLOOKUP(P879,'Վարկանիշային չափորոշիչներ'!$G$6:$GE$68,4,FALSE),0)</f>
        <v>0</v>
      </c>
      <c r="AH879" s="50">
        <f>IFERROR(VLOOKUP(Q879,'Վարկանիշային չափորոշիչներ'!$G$6:$GE$68,4,FALSE),0)</f>
        <v>0</v>
      </c>
      <c r="AI879" s="50">
        <f>IFERROR(VLOOKUP(R879,'Վարկանիշային չափորոշիչներ'!$G$6:$GE$68,4,FALSE),0)</f>
        <v>0</v>
      </c>
      <c r="AJ879" s="50">
        <f>IFERROR(VLOOKUP(S879,'Վարկանիշային չափորոշիչներ'!$G$6:$GE$68,4,FALSE),0)</f>
        <v>0</v>
      </c>
      <c r="AK879" s="50">
        <f>IFERROR(VLOOKUP(T879,'Վարկանիշային չափորոշիչներ'!$G$6:$GE$68,4,FALSE),0)</f>
        <v>0</v>
      </c>
      <c r="AL879" s="50">
        <f>IFERROR(VLOOKUP(U879,'Վարկանիշային չափորոշիչներ'!$G$6:$GE$68,4,FALSE),0)</f>
        <v>0</v>
      </c>
      <c r="AM879" s="50">
        <f>IFERROR(VLOOKUP(V879,'Վարկանիշային չափորոշիչներ'!$G$6:$GE$68,4,FALSE),0)</f>
        <v>0</v>
      </c>
      <c r="AN879" s="50">
        <f t="shared" si="211"/>
        <v>0</v>
      </c>
    </row>
    <row r="880" spans="1:40" s="39" customFormat="1" ht="34.5" hidden="1" outlineLevel="2">
      <c r="A880" s="62">
        <v>1236</v>
      </c>
      <c r="B880" s="62">
        <v>32003</v>
      </c>
      <c r="C880" s="63" t="s">
        <v>951</v>
      </c>
      <c r="D880" s="64"/>
      <c r="E880" s="64"/>
      <c r="F880" s="120"/>
      <c r="G880" s="66"/>
      <c r="H880" s="66"/>
      <c r="I880" s="64"/>
      <c r="J880" s="64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50">
        <f t="shared" si="217"/>
        <v>0</v>
      </c>
      <c r="AB880" s="50">
        <f>IFERROR(VLOOKUP(K880,'Վարկանիշային չափորոշիչներ'!$G$6:$GE$68,4,FALSE),0)</f>
        <v>0</v>
      </c>
      <c r="AC880" s="50">
        <f>IFERROR(VLOOKUP(L880,'Վարկանիշային չափորոշիչներ'!$G$6:$GE$68,4,FALSE),0)</f>
        <v>0</v>
      </c>
      <c r="AD880" s="50">
        <f>IFERROR(VLOOKUP(M880,'Վարկանիշային չափորոշիչներ'!$G$6:$GE$68,4,FALSE),0)</f>
        <v>0</v>
      </c>
      <c r="AE880" s="50">
        <f>IFERROR(VLOOKUP(N880,'Վարկանիշային չափորոշիչներ'!$G$6:$GE$68,4,FALSE),0)</f>
        <v>0</v>
      </c>
      <c r="AF880" s="50">
        <f>IFERROR(VLOOKUP(O880,'Վարկանիշային չափորոշիչներ'!$G$6:$GE$68,4,FALSE),0)</f>
        <v>0</v>
      </c>
      <c r="AG880" s="50">
        <f>IFERROR(VLOOKUP(P880,'Վարկանիշային չափորոշիչներ'!$G$6:$GE$68,4,FALSE),0)</f>
        <v>0</v>
      </c>
      <c r="AH880" s="50">
        <f>IFERROR(VLOOKUP(Q880,'Վարկանիշային չափորոշիչներ'!$G$6:$GE$68,4,FALSE),0)</f>
        <v>0</v>
      </c>
      <c r="AI880" s="50">
        <f>IFERROR(VLOOKUP(R880,'Վարկանիշային չափորոշիչներ'!$G$6:$GE$68,4,FALSE),0)</f>
        <v>0</v>
      </c>
      <c r="AJ880" s="50">
        <f>IFERROR(VLOOKUP(S880,'Վարկանիշային չափորոշիչներ'!$G$6:$GE$68,4,FALSE),0)</f>
        <v>0</v>
      </c>
      <c r="AK880" s="50">
        <f>IFERROR(VLOOKUP(T880,'Վարկանիշային չափորոշիչներ'!$G$6:$GE$68,4,FALSE),0)</f>
        <v>0</v>
      </c>
      <c r="AL880" s="50">
        <f>IFERROR(VLOOKUP(U880,'Վարկանիշային չափորոշիչներ'!$G$6:$GE$68,4,FALSE),0)</f>
        <v>0</v>
      </c>
      <c r="AM880" s="50">
        <f>IFERROR(VLOOKUP(V880,'Վարկանիշային չափորոշիչներ'!$G$6:$GE$68,4,FALSE),0)</f>
        <v>0</v>
      </c>
      <c r="AN880" s="50">
        <f t="shared" si="211"/>
        <v>0</v>
      </c>
    </row>
    <row r="881" spans="1:40" s="39" customFormat="1" ht="51.75" hidden="1" outlineLevel="2">
      <c r="A881" s="62">
        <v>1236</v>
      </c>
      <c r="B881" s="62">
        <v>32004</v>
      </c>
      <c r="C881" s="63" t="s">
        <v>952</v>
      </c>
      <c r="D881" s="64"/>
      <c r="E881" s="64"/>
      <c r="F881" s="66"/>
      <c r="G881" s="66"/>
      <c r="H881" s="66"/>
      <c r="I881" s="64"/>
      <c r="J881" s="64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50">
        <f t="shared" si="217"/>
        <v>0</v>
      </c>
      <c r="AB881" s="50">
        <f>IFERROR(VLOOKUP(K881,'Վարկանիշային չափորոշիչներ'!$G$6:$GE$68,4,FALSE),0)</f>
        <v>0</v>
      </c>
      <c r="AC881" s="50">
        <f>IFERROR(VLOOKUP(L881,'Վարկանիշային չափորոշիչներ'!$G$6:$GE$68,4,FALSE),0)</f>
        <v>0</v>
      </c>
      <c r="AD881" s="50">
        <f>IFERROR(VLOOKUP(M881,'Վարկանիշային չափորոշիչներ'!$G$6:$GE$68,4,FALSE),0)</f>
        <v>0</v>
      </c>
      <c r="AE881" s="50">
        <f>IFERROR(VLOOKUP(N881,'Վարկանիշային չափորոշիչներ'!$G$6:$GE$68,4,FALSE),0)</f>
        <v>0</v>
      </c>
      <c r="AF881" s="50">
        <f>IFERROR(VLOOKUP(O881,'Վարկանիշային չափորոշիչներ'!$G$6:$GE$68,4,FALSE),0)</f>
        <v>0</v>
      </c>
      <c r="AG881" s="50">
        <f>IFERROR(VLOOKUP(P881,'Վարկանիշային չափորոշիչներ'!$G$6:$GE$68,4,FALSE),0)</f>
        <v>0</v>
      </c>
      <c r="AH881" s="50">
        <f>IFERROR(VLOOKUP(Q881,'Վարկանիշային չափորոշիչներ'!$G$6:$GE$68,4,FALSE),0)</f>
        <v>0</v>
      </c>
      <c r="AI881" s="50">
        <f>IFERROR(VLOOKUP(R881,'Վարկանիշային չափորոշիչներ'!$G$6:$GE$68,4,FALSE),0)</f>
        <v>0</v>
      </c>
      <c r="AJ881" s="50">
        <f>IFERROR(VLOOKUP(S881,'Վարկանիշային չափորոշիչներ'!$G$6:$GE$68,4,FALSE),0)</f>
        <v>0</v>
      </c>
      <c r="AK881" s="50">
        <f>IFERROR(VLOOKUP(T881,'Վարկանիշային չափորոշիչներ'!$G$6:$GE$68,4,FALSE),0)</f>
        <v>0</v>
      </c>
      <c r="AL881" s="50">
        <f>IFERROR(VLOOKUP(U881,'Վարկանիշային չափորոշիչներ'!$G$6:$GE$68,4,FALSE),0)</f>
        <v>0</v>
      </c>
      <c r="AM881" s="50">
        <f>IFERROR(VLOOKUP(V881,'Վարկանիշային չափորոշիչներ'!$G$6:$GE$68,4,FALSE),0)</f>
        <v>0</v>
      </c>
      <c r="AN881" s="50">
        <f t="shared" si="211"/>
        <v>0</v>
      </c>
    </row>
    <row r="882" spans="1:40" s="39" customFormat="1" hidden="1" outlineLevel="2">
      <c r="A882" s="62">
        <v>1236</v>
      </c>
      <c r="B882" s="62">
        <v>32005</v>
      </c>
      <c r="C882" s="63" t="s">
        <v>953</v>
      </c>
      <c r="D882" s="64"/>
      <c r="E882" s="64"/>
      <c r="F882" s="66"/>
      <c r="G882" s="66"/>
      <c r="H882" s="66"/>
      <c r="I882" s="64"/>
      <c r="J882" s="64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50">
        <f t="shared" si="217"/>
        <v>0</v>
      </c>
      <c r="AB882" s="50">
        <f>IFERROR(VLOOKUP(K882,'Վարկանիշային չափորոշիչներ'!$G$6:$GE$68,4,FALSE),0)</f>
        <v>0</v>
      </c>
      <c r="AC882" s="50">
        <f>IFERROR(VLOOKUP(L882,'Վարկանիշային չափորոշիչներ'!$G$6:$GE$68,4,FALSE),0)</f>
        <v>0</v>
      </c>
      <c r="AD882" s="50">
        <f>IFERROR(VLOOKUP(M882,'Վարկանիշային չափորոշիչներ'!$G$6:$GE$68,4,FALSE),0)</f>
        <v>0</v>
      </c>
      <c r="AE882" s="50">
        <f>IFERROR(VLOOKUP(N882,'Վարկանիշային չափորոշիչներ'!$G$6:$GE$68,4,FALSE),0)</f>
        <v>0</v>
      </c>
      <c r="AF882" s="50">
        <f>IFERROR(VLOOKUP(O882,'Վարկանիշային չափորոշիչներ'!$G$6:$GE$68,4,FALSE),0)</f>
        <v>0</v>
      </c>
      <c r="AG882" s="50">
        <f>IFERROR(VLOOKUP(P882,'Վարկանիշային չափորոշիչներ'!$G$6:$GE$68,4,FALSE),0)</f>
        <v>0</v>
      </c>
      <c r="AH882" s="50">
        <f>IFERROR(VLOOKUP(Q882,'Վարկանիշային չափորոշիչներ'!$G$6:$GE$68,4,FALSE),0)</f>
        <v>0</v>
      </c>
      <c r="AI882" s="50">
        <f>IFERROR(VLOOKUP(R882,'Վարկանիշային չափորոշիչներ'!$G$6:$GE$68,4,FALSE),0)</f>
        <v>0</v>
      </c>
      <c r="AJ882" s="50">
        <f>IFERROR(VLOOKUP(S882,'Վարկանիշային չափորոշիչներ'!$G$6:$GE$68,4,FALSE),0)</f>
        <v>0</v>
      </c>
      <c r="AK882" s="50">
        <f>IFERROR(VLOOKUP(T882,'Վարկանիշային չափորոշիչներ'!$G$6:$GE$68,4,FALSE),0)</f>
        <v>0</v>
      </c>
      <c r="AL882" s="50">
        <f>IFERROR(VLOOKUP(U882,'Վարկանիշային չափորոշիչներ'!$G$6:$GE$68,4,FALSE),0)</f>
        <v>0</v>
      </c>
      <c r="AM882" s="50">
        <f>IFERROR(VLOOKUP(V882,'Վարկանիշային չափորոշիչներ'!$G$6:$GE$68,4,FALSE),0)</f>
        <v>0</v>
      </c>
      <c r="AN882" s="50">
        <f t="shared" si="211"/>
        <v>0</v>
      </c>
    </row>
    <row r="883" spans="1:40" s="39" customFormat="1" ht="69" hidden="1" outlineLevel="2">
      <c r="A883" s="62">
        <v>1236</v>
      </c>
      <c r="B883" s="62">
        <v>32006</v>
      </c>
      <c r="C883" s="63" t="s">
        <v>954</v>
      </c>
      <c r="D883" s="64"/>
      <c r="E883" s="64"/>
      <c r="F883" s="66"/>
      <c r="G883" s="66"/>
      <c r="H883" s="66"/>
      <c r="I883" s="64"/>
      <c r="J883" s="64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50">
        <f t="shared" si="217"/>
        <v>0</v>
      </c>
      <c r="AB883" s="50">
        <f>IFERROR(VLOOKUP(K883,'Վարկանիշային չափորոշիչներ'!$G$6:$GE$68,4,FALSE),0)</f>
        <v>0</v>
      </c>
      <c r="AC883" s="50">
        <f>IFERROR(VLOOKUP(L883,'Վարկանիշային չափորոշիչներ'!$G$6:$GE$68,4,FALSE),0)</f>
        <v>0</v>
      </c>
      <c r="AD883" s="50">
        <f>IFERROR(VLOOKUP(M883,'Վարկանիշային չափորոշիչներ'!$G$6:$GE$68,4,FALSE),0)</f>
        <v>0</v>
      </c>
      <c r="AE883" s="50">
        <f>IFERROR(VLOOKUP(N883,'Վարկանիշային չափորոշիչներ'!$G$6:$GE$68,4,FALSE),0)</f>
        <v>0</v>
      </c>
      <c r="AF883" s="50">
        <f>IFERROR(VLOOKUP(O883,'Վարկանիշային չափորոշիչներ'!$G$6:$GE$68,4,FALSE),0)</f>
        <v>0</v>
      </c>
      <c r="AG883" s="50">
        <f>IFERROR(VLOOKUP(P883,'Վարկանիշային չափորոշիչներ'!$G$6:$GE$68,4,FALSE),0)</f>
        <v>0</v>
      </c>
      <c r="AH883" s="50">
        <f>IFERROR(VLOOKUP(Q883,'Վարկանիշային չափորոշիչներ'!$G$6:$GE$68,4,FALSE),0)</f>
        <v>0</v>
      </c>
      <c r="AI883" s="50">
        <f>IFERROR(VLOOKUP(R883,'Վարկանիշային չափորոշիչներ'!$G$6:$GE$68,4,FALSE),0)</f>
        <v>0</v>
      </c>
      <c r="AJ883" s="50">
        <f>IFERROR(VLOOKUP(S883,'Վարկանիշային չափորոշիչներ'!$G$6:$GE$68,4,FALSE),0)</f>
        <v>0</v>
      </c>
      <c r="AK883" s="50">
        <f>IFERROR(VLOOKUP(T883,'Վարկանիշային չափորոշիչներ'!$G$6:$GE$68,4,FALSE),0)</f>
        <v>0</v>
      </c>
      <c r="AL883" s="50">
        <f>IFERROR(VLOOKUP(U883,'Վարկանիշային չափորոշիչներ'!$G$6:$GE$68,4,FALSE),0)</f>
        <v>0</v>
      </c>
      <c r="AM883" s="50">
        <f>IFERROR(VLOOKUP(V883,'Վարկանիշային չափորոշիչներ'!$G$6:$GE$68,4,FALSE),0)</f>
        <v>0</v>
      </c>
      <c r="AN883" s="50">
        <f t="shared" si="211"/>
        <v>0</v>
      </c>
    </row>
    <row r="884" spans="1:40" s="164" customFormat="1" hidden="1" outlineLevel="1">
      <c r="A884" s="67">
        <v>1238</v>
      </c>
      <c r="B884" s="62"/>
      <c r="C884" s="160" t="s">
        <v>955</v>
      </c>
      <c r="D884" s="161">
        <f>SUM(D885:D891)</f>
        <v>0</v>
      </c>
      <c r="E884" s="161">
        <f>SUM(E885:E888)</f>
        <v>0</v>
      </c>
      <c r="F884" s="162">
        <f t="shared" ref="F884:H884" si="218">SUM(F885:F888)</f>
        <v>0</v>
      </c>
      <c r="G884" s="162">
        <f t="shared" si="218"/>
        <v>0</v>
      </c>
      <c r="H884" s="162">
        <f t="shared" si="218"/>
        <v>0</v>
      </c>
      <c r="I884" s="163" t="s">
        <v>74</v>
      </c>
      <c r="J884" s="163" t="s">
        <v>74</v>
      </c>
      <c r="K884" s="163" t="s">
        <v>74</v>
      </c>
      <c r="L884" s="163" t="s">
        <v>74</v>
      </c>
      <c r="M884" s="163" t="s">
        <v>74</v>
      </c>
      <c r="N884" s="163" t="s">
        <v>74</v>
      </c>
      <c r="O884" s="163" t="s">
        <v>74</v>
      </c>
      <c r="P884" s="163" t="s">
        <v>74</v>
      </c>
      <c r="Q884" s="163" t="s">
        <v>74</v>
      </c>
      <c r="R884" s="163" t="s">
        <v>74</v>
      </c>
      <c r="S884" s="163" t="s">
        <v>74</v>
      </c>
      <c r="T884" s="163" t="s">
        <v>74</v>
      </c>
      <c r="U884" s="163" t="s">
        <v>74</v>
      </c>
      <c r="V884" s="163" t="s">
        <v>74</v>
      </c>
      <c r="W884" s="61" t="s">
        <v>74</v>
      </c>
      <c r="AB884" s="50">
        <f>IFERROR(VLOOKUP(K884,'Վարկանիշային չափորոշիչներ'!$G$6:$GE$68,4,FALSE),0)</f>
        <v>0</v>
      </c>
      <c r="AC884" s="50">
        <f>IFERROR(VLOOKUP(L884,'Վարկանիշային չափորոշիչներ'!$G$6:$GE$68,4,FALSE),0)</f>
        <v>0</v>
      </c>
      <c r="AD884" s="50">
        <f>IFERROR(VLOOKUP(M884,'Վարկանիշային չափորոշիչներ'!$G$6:$GE$68,4,FALSE),0)</f>
        <v>0</v>
      </c>
      <c r="AE884" s="50">
        <f>IFERROR(VLOOKUP(N884,'Վարկանիշային չափորոշիչներ'!$G$6:$GE$68,4,FALSE),0)</f>
        <v>0</v>
      </c>
      <c r="AF884" s="50">
        <f>IFERROR(VLOOKUP(O884,'Վարկանիշային չափորոշիչներ'!$G$6:$GE$68,4,FALSE),0)</f>
        <v>0</v>
      </c>
      <c r="AG884" s="50">
        <f>IFERROR(VLOOKUP(P884,'Վարկանիշային չափորոշիչներ'!$G$6:$GE$68,4,FALSE),0)</f>
        <v>0</v>
      </c>
      <c r="AH884" s="50">
        <f>IFERROR(VLOOKUP(Q884,'Վարկանիշային չափորոշիչներ'!$G$6:$GE$68,4,FALSE),0)</f>
        <v>0</v>
      </c>
      <c r="AI884" s="50">
        <f>IFERROR(VLOOKUP(R884,'Վարկանիշային չափորոշիչներ'!$G$6:$GE$68,4,FALSE),0)</f>
        <v>0</v>
      </c>
      <c r="AJ884" s="50">
        <f>IFERROR(VLOOKUP(S884,'Վարկանիշային չափորոշիչներ'!$G$6:$GE$68,4,FALSE),0)</f>
        <v>0</v>
      </c>
      <c r="AK884" s="50">
        <f>IFERROR(VLOOKUP(T884,'Վարկանիշային չափորոշիչներ'!$G$6:$GE$68,4,FALSE),0)</f>
        <v>0</v>
      </c>
      <c r="AL884" s="50">
        <f>IFERROR(VLOOKUP(U884,'Վարկանիշային չափորոշիչներ'!$G$6:$GE$68,4,FALSE),0)</f>
        <v>0</v>
      </c>
      <c r="AM884" s="50">
        <f>IFERROR(VLOOKUP(V884,'Վարկանիշային չափորոշիչներ'!$G$6:$GE$68,4,FALSE),0)</f>
        <v>0</v>
      </c>
      <c r="AN884" s="50">
        <f t="shared" si="211"/>
        <v>0</v>
      </c>
    </row>
    <row r="885" spans="1:40" s="39" customFormat="1" ht="51.75" hidden="1" outlineLevel="2">
      <c r="A885" s="62">
        <v>1238</v>
      </c>
      <c r="B885" s="62">
        <v>11001</v>
      </c>
      <c r="C885" s="63" t="s">
        <v>799</v>
      </c>
      <c r="D885" s="64"/>
      <c r="E885" s="64"/>
      <c r="F885" s="66"/>
      <c r="G885" s="66"/>
      <c r="H885" s="66"/>
      <c r="I885" s="64"/>
      <c r="J885" s="64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50">
        <f>AN885</f>
        <v>0</v>
      </c>
      <c r="AB885" s="50">
        <f>IFERROR(VLOOKUP(K885,'Վարկանիշային չափորոշիչներ'!$G$6:$GE$68,4,FALSE),0)</f>
        <v>0</v>
      </c>
      <c r="AC885" s="50">
        <f>IFERROR(VLOOKUP(L885,'Վարկանիշային չափորոշիչներ'!$G$6:$GE$68,4,FALSE),0)</f>
        <v>0</v>
      </c>
      <c r="AD885" s="50">
        <f>IFERROR(VLOOKUP(M885,'Վարկանիշային չափորոշիչներ'!$G$6:$GE$68,4,FALSE),0)</f>
        <v>0</v>
      </c>
      <c r="AE885" s="50">
        <f>IFERROR(VLOOKUP(N885,'Վարկանիշային չափորոշիչներ'!$G$6:$GE$68,4,FALSE),0)</f>
        <v>0</v>
      </c>
      <c r="AF885" s="50">
        <f>IFERROR(VLOOKUP(O885,'Վարկանիշային չափորոշիչներ'!$G$6:$GE$68,4,FALSE),0)</f>
        <v>0</v>
      </c>
      <c r="AG885" s="50">
        <f>IFERROR(VLOOKUP(P885,'Վարկանիշային չափորոշիչներ'!$G$6:$GE$68,4,FALSE),0)</f>
        <v>0</v>
      </c>
      <c r="AH885" s="50">
        <f>IFERROR(VLOOKUP(Q885,'Վարկանիշային չափորոշիչներ'!$G$6:$GE$68,4,FALSE),0)</f>
        <v>0</v>
      </c>
      <c r="AI885" s="50">
        <f>IFERROR(VLOOKUP(R885,'Վարկանիշային չափորոշիչներ'!$G$6:$GE$68,4,FALSE),0)</f>
        <v>0</v>
      </c>
      <c r="AJ885" s="50">
        <f>IFERROR(VLOOKUP(S885,'Վարկանիշային չափորոշիչներ'!$G$6:$GE$68,4,FALSE),0)</f>
        <v>0</v>
      </c>
      <c r="AK885" s="50">
        <f>IFERROR(VLOOKUP(T885,'Վարկանիշային չափորոշիչներ'!$G$6:$GE$68,4,FALSE),0)</f>
        <v>0</v>
      </c>
      <c r="AL885" s="50">
        <f>IFERROR(VLOOKUP(U885,'Վարկանիշային չափորոշիչներ'!$G$6:$GE$68,4,FALSE),0)</f>
        <v>0</v>
      </c>
      <c r="AM885" s="50">
        <f>IFERROR(VLOOKUP(V885,'Վարկանիշային չափորոշիչներ'!$G$6:$GE$68,4,FALSE),0)</f>
        <v>0</v>
      </c>
      <c r="AN885" s="50">
        <f t="shared" si="211"/>
        <v>0</v>
      </c>
    </row>
    <row r="886" spans="1:40" s="39" customFormat="1" ht="86.25" hidden="1" outlineLevel="2">
      <c r="A886" s="62">
        <v>1238</v>
      </c>
      <c r="B886" s="62">
        <v>11002</v>
      </c>
      <c r="C886" s="63" t="s">
        <v>819</v>
      </c>
      <c r="D886" s="64"/>
      <c r="E886" s="64"/>
      <c r="F886" s="66"/>
      <c r="G886" s="66"/>
      <c r="H886" s="66"/>
      <c r="I886" s="64"/>
      <c r="J886" s="64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50">
        <f>AN886</f>
        <v>0</v>
      </c>
      <c r="AB886" s="50">
        <f>IFERROR(VLOOKUP(K886,'Վարկանիշային չափորոշիչներ'!$G$6:$GE$68,4,FALSE),0)</f>
        <v>0</v>
      </c>
      <c r="AC886" s="50">
        <f>IFERROR(VLOOKUP(L886,'Վարկանիշային չափորոշիչներ'!$G$6:$GE$68,4,FALSE),0)</f>
        <v>0</v>
      </c>
      <c r="AD886" s="50">
        <f>IFERROR(VLOOKUP(M886,'Վարկանիշային չափորոշիչներ'!$G$6:$GE$68,4,FALSE),0)</f>
        <v>0</v>
      </c>
      <c r="AE886" s="50">
        <f>IFERROR(VLOOKUP(N886,'Վարկանիշային չափորոշիչներ'!$G$6:$GE$68,4,FALSE),0)</f>
        <v>0</v>
      </c>
      <c r="AF886" s="50">
        <f>IFERROR(VLOOKUP(O886,'Վարկանիշային չափորոշիչներ'!$G$6:$GE$68,4,FALSE),0)</f>
        <v>0</v>
      </c>
      <c r="AG886" s="50">
        <f>IFERROR(VLOOKUP(P886,'Վարկանիշային չափորոշիչներ'!$G$6:$GE$68,4,FALSE),0)</f>
        <v>0</v>
      </c>
      <c r="AH886" s="50">
        <f>IFERROR(VLOOKUP(Q886,'Վարկանիշային չափորոշիչներ'!$G$6:$GE$68,4,FALSE),0)</f>
        <v>0</v>
      </c>
      <c r="AI886" s="50">
        <f>IFERROR(VLOOKUP(R886,'Վարկանիշային չափորոշիչներ'!$G$6:$GE$68,4,FALSE),0)</f>
        <v>0</v>
      </c>
      <c r="AJ886" s="50">
        <f>IFERROR(VLOOKUP(S886,'Վարկանիշային չափորոշիչներ'!$G$6:$GE$68,4,FALSE),0)</f>
        <v>0</v>
      </c>
      <c r="AK886" s="50">
        <f>IFERROR(VLOOKUP(T886,'Վարկանիշային չափորոշիչներ'!$G$6:$GE$68,4,FALSE),0)</f>
        <v>0</v>
      </c>
      <c r="AL886" s="50">
        <f>IFERROR(VLOOKUP(U886,'Վարկանիշային չափորոշիչներ'!$G$6:$GE$68,4,FALSE),0)</f>
        <v>0</v>
      </c>
      <c r="AM886" s="50">
        <f>IFERROR(VLOOKUP(V886,'Վարկանիշային չափորոշիչներ'!$G$6:$GE$68,4,FALSE),0)</f>
        <v>0</v>
      </c>
      <c r="AN886" s="50">
        <f t="shared" si="211"/>
        <v>0</v>
      </c>
    </row>
    <row r="887" spans="1:40" s="39" customFormat="1" ht="69" hidden="1" outlineLevel="2">
      <c r="A887" s="62">
        <v>1238</v>
      </c>
      <c r="B887" s="62">
        <v>12001</v>
      </c>
      <c r="C887" s="63" t="s">
        <v>818</v>
      </c>
      <c r="D887" s="64"/>
      <c r="E887" s="64"/>
      <c r="F887" s="66"/>
      <c r="G887" s="66"/>
      <c r="H887" s="66"/>
      <c r="I887" s="64"/>
      <c r="J887" s="64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50">
        <f>AN887</f>
        <v>0</v>
      </c>
      <c r="AB887" s="50">
        <f>IFERROR(VLOOKUP(K887,'Վարկանիշային չափորոշիչներ'!$G$6:$GE$68,4,FALSE),0)</f>
        <v>0</v>
      </c>
      <c r="AC887" s="50">
        <f>IFERROR(VLOOKUP(L887,'Վարկանիշային չափորոշիչներ'!$G$6:$GE$68,4,FALSE),0)</f>
        <v>0</v>
      </c>
      <c r="AD887" s="50">
        <f>IFERROR(VLOOKUP(M887,'Վարկանիշային չափորոշիչներ'!$G$6:$GE$68,4,FALSE),0)</f>
        <v>0</v>
      </c>
      <c r="AE887" s="50">
        <f>IFERROR(VLOOKUP(N887,'Վարկանիշային չափորոշիչներ'!$G$6:$GE$68,4,FALSE),0)</f>
        <v>0</v>
      </c>
      <c r="AF887" s="50">
        <f>IFERROR(VLOOKUP(O887,'Վարկանիշային չափորոշիչներ'!$G$6:$GE$68,4,FALSE),0)</f>
        <v>0</v>
      </c>
      <c r="AG887" s="50">
        <f>IFERROR(VLOOKUP(P887,'Վարկանիշային չափորոշիչներ'!$G$6:$GE$68,4,FALSE),0)</f>
        <v>0</v>
      </c>
      <c r="AH887" s="50">
        <f>IFERROR(VLOOKUP(Q887,'Վարկանիշային չափորոշիչներ'!$G$6:$GE$68,4,FALSE),0)</f>
        <v>0</v>
      </c>
      <c r="AI887" s="50">
        <f>IFERROR(VLOOKUP(R887,'Վարկանիշային չափորոշիչներ'!$G$6:$GE$68,4,FALSE),0)</f>
        <v>0</v>
      </c>
      <c r="AJ887" s="50">
        <f>IFERROR(VLOOKUP(S887,'Վարկանիշային չափորոշիչներ'!$G$6:$GE$68,4,FALSE),0)</f>
        <v>0</v>
      </c>
      <c r="AK887" s="50">
        <f>IFERROR(VLOOKUP(T887,'Վարկանիշային չափորոշիչներ'!$G$6:$GE$68,4,FALSE),0)</f>
        <v>0</v>
      </c>
      <c r="AL887" s="50">
        <f>IFERROR(VLOOKUP(U887,'Վարկանիշային չափորոշիչներ'!$G$6:$GE$68,4,FALSE),0)</f>
        <v>0</v>
      </c>
      <c r="AM887" s="50">
        <f>IFERROR(VLOOKUP(V887,'Վարկանիշային չափորոշիչներ'!$G$6:$GE$68,4,FALSE),0)</f>
        <v>0</v>
      </c>
      <c r="AN887" s="50">
        <f t="shared" si="211"/>
        <v>0</v>
      </c>
    </row>
    <row r="888" spans="1:40" s="39" customFormat="1" ht="120.75" hidden="1" outlineLevel="2">
      <c r="A888" s="62">
        <v>1238</v>
      </c>
      <c r="B888" s="62">
        <v>12002</v>
      </c>
      <c r="C888" s="63" t="s">
        <v>820</v>
      </c>
      <c r="D888" s="64"/>
      <c r="E888" s="64"/>
      <c r="F888" s="66"/>
      <c r="G888" s="66"/>
      <c r="H888" s="66"/>
      <c r="I888" s="64"/>
      <c r="J888" s="64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50">
        <f>AN888</f>
        <v>0</v>
      </c>
      <c r="AB888" s="50">
        <f>IFERROR(VLOOKUP(K888,'Վարկանիշային չափորոշիչներ'!$G$6:$GE$68,4,FALSE),0)</f>
        <v>0</v>
      </c>
      <c r="AC888" s="50">
        <f>IFERROR(VLOOKUP(L888,'Վարկանիշային չափորոշիչներ'!$G$6:$GE$68,4,FALSE),0)</f>
        <v>0</v>
      </c>
      <c r="AD888" s="50">
        <f>IFERROR(VLOOKUP(M888,'Վարկանիշային չափորոշիչներ'!$G$6:$GE$68,4,FALSE),0)</f>
        <v>0</v>
      </c>
      <c r="AE888" s="50">
        <f>IFERROR(VLOOKUP(N888,'Վարկանիշային չափորոշիչներ'!$G$6:$GE$68,4,FALSE),0)</f>
        <v>0</v>
      </c>
      <c r="AF888" s="50">
        <f>IFERROR(VLOOKUP(O888,'Վարկանիշային չափորոշիչներ'!$G$6:$GE$68,4,FALSE),0)</f>
        <v>0</v>
      </c>
      <c r="AG888" s="50">
        <f>IFERROR(VLOOKUP(P888,'Վարկանիշային չափորոշիչներ'!$G$6:$GE$68,4,FALSE),0)</f>
        <v>0</v>
      </c>
      <c r="AH888" s="50">
        <f>IFERROR(VLOOKUP(Q888,'Վարկանիշային չափորոշիչներ'!$G$6:$GE$68,4,FALSE),0)</f>
        <v>0</v>
      </c>
      <c r="AI888" s="50">
        <f>IFERROR(VLOOKUP(R888,'Վարկանիշային չափորոշիչներ'!$G$6:$GE$68,4,FALSE),0)</f>
        <v>0</v>
      </c>
      <c r="AJ888" s="50">
        <f>IFERROR(VLOOKUP(S888,'Վարկանիշային չափորոշիչներ'!$G$6:$GE$68,4,FALSE),0)</f>
        <v>0</v>
      </c>
      <c r="AK888" s="50">
        <f>IFERROR(VLOOKUP(T888,'Վարկանիշային չափորոշիչներ'!$G$6:$GE$68,4,FALSE),0)</f>
        <v>0</v>
      </c>
      <c r="AL888" s="50">
        <f>IFERROR(VLOOKUP(U888,'Վարկանիշային չափորոշիչներ'!$G$6:$GE$68,4,FALSE),0)</f>
        <v>0</v>
      </c>
      <c r="AM888" s="50">
        <f>IFERROR(VLOOKUP(V888,'Վարկանիշային չափորոշիչներ'!$G$6:$GE$68,4,FALSE),0)</f>
        <v>0</v>
      </c>
      <c r="AN888" s="50">
        <f t="shared" si="211"/>
        <v>0</v>
      </c>
    </row>
    <row r="889" spans="1:40" s="164" customFormat="1" ht="34.5" hidden="1" outlineLevel="2">
      <c r="A889" s="67">
        <v>1240</v>
      </c>
      <c r="B889" s="62"/>
      <c r="C889" s="160" t="s">
        <v>956</v>
      </c>
      <c r="D889" s="161">
        <f t="shared" ref="D889:H889" si="219">+D890+D891</f>
        <v>0</v>
      </c>
      <c r="E889" s="161">
        <f t="shared" si="219"/>
        <v>0</v>
      </c>
      <c r="F889" s="162">
        <f t="shared" si="219"/>
        <v>0</v>
      </c>
      <c r="G889" s="162">
        <f t="shared" si="219"/>
        <v>0</v>
      </c>
      <c r="H889" s="162">
        <f t="shared" si="219"/>
        <v>0</v>
      </c>
      <c r="I889" s="163" t="s">
        <v>74</v>
      </c>
      <c r="J889" s="163" t="s">
        <v>74</v>
      </c>
      <c r="K889" s="163" t="s">
        <v>74</v>
      </c>
      <c r="L889" s="163" t="s">
        <v>74</v>
      </c>
      <c r="M889" s="163" t="s">
        <v>74</v>
      </c>
      <c r="N889" s="163" t="s">
        <v>74</v>
      </c>
      <c r="O889" s="163" t="s">
        <v>74</v>
      </c>
      <c r="P889" s="163" t="s">
        <v>74</v>
      </c>
      <c r="Q889" s="163" t="s">
        <v>74</v>
      </c>
      <c r="R889" s="163" t="s">
        <v>74</v>
      </c>
      <c r="S889" s="163" t="s">
        <v>74</v>
      </c>
      <c r="T889" s="163" t="s">
        <v>74</v>
      </c>
      <c r="U889" s="163" t="s">
        <v>74</v>
      </c>
      <c r="V889" s="163" t="s">
        <v>74</v>
      </c>
      <c r="W889" s="61" t="s">
        <v>74</v>
      </c>
      <c r="AB889" s="50">
        <f>IFERROR(VLOOKUP(K889,'Վարկանիշային չափորոշիչներ'!$G$6:$GE$68,4,FALSE),0)</f>
        <v>0</v>
      </c>
      <c r="AC889" s="50">
        <f>IFERROR(VLOOKUP(L889,'Վարկանիշային չափորոշիչներ'!$G$6:$GE$68,4,FALSE),0)</f>
        <v>0</v>
      </c>
      <c r="AD889" s="50">
        <f>IFERROR(VLOOKUP(M889,'Վարկանիշային չափորոշիչներ'!$G$6:$GE$68,4,FALSE),0)</f>
        <v>0</v>
      </c>
      <c r="AE889" s="50">
        <f>IFERROR(VLOOKUP(N889,'Վարկանիշային չափորոշիչներ'!$G$6:$GE$68,4,FALSE),0)</f>
        <v>0</v>
      </c>
      <c r="AF889" s="50">
        <f>IFERROR(VLOOKUP(O889,'Վարկանիշային չափորոշիչներ'!$G$6:$GE$68,4,FALSE),0)</f>
        <v>0</v>
      </c>
      <c r="AG889" s="50">
        <f>IFERROR(VLOOKUP(P889,'Վարկանիշային չափորոշիչներ'!$G$6:$GE$68,4,FALSE),0)</f>
        <v>0</v>
      </c>
      <c r="AH889" s="50">
        <f>IFERROR(VLOOKUP(Q889,'Վարկանիշային չափորոշիչներ'!$G$6:$GE$68,4,FALSE),0)</f>
        <v>0</v>
      </c>
      <c r="AI889" s="50">
        <f>IFERROR(VLOOKUP(R889,'Վարկանիշային չափորոշիչներ'!$G$6:$GE$68,4,FALSE),0)</f>
        <v>0</v>
      </c>
      <c r="AJ889" s="50">
        <f>IFERROR(VLOOKUP(S889,'Վարկանիշային չափորոշիչներ'!$G$6:$GE$68,4,FALSE),0)</f>
        <v>0</v>
      </c>
      <c r="AK889" s="50">
        <f>IFERROR(VLOOKUP(T889,'Վարկանիշային չափորոշիչներ'!$G$6:$GE$68,4,FALSE),0)</f>
        <v>0</v>
      </c>
      <c r="AL889" s="50">
        <f>IFERROR(VLOOKUP(U889,'Վարկանիշային չափորոշիչներ'!$G$6:$GE$68,4,FALSE),0)</f>
        <v>0</v>
      </c>
      <c r="AM889" s="50">
        <f>IFERROR(VLOOKUP(V889,'Վարկանիշային չափորոշիչներ'!$G$6:$GE$68,4,FALSE),0)</f>
        <v>0</v>
      </c>
      <c r="AN889" s="50">
        <f t="shared" si="211"/>
        <v>0</v>
      </c>
    </row>
    <row r="890" spans="1:40" s="39" customFormat="1" ht="51.75" hidden="1" outlineLevel="2">
      <c r="A890" s="67">
        <v>1240</v>
      </c>
      <c r="B890" s="99">
        <v>11001</v>
      </c>
      <c r="C890" s="63" t="s">
        <v>957</v>
      </c>
      <c r="D890" s="64"/>
      <c r="E890" s="64"/>
      <c r="F890" s="65"/>
      <c r="G890" s="65"/>
      <c r="H890" s="65"/>
      <c r="I890" s="64"/>
      <c r="J890" s="64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50">
        <f>AN890</f>
        <v>0</v>
      </c>
      <c r="AB890" s="50">
        <f>IFERROR(VLOOKUP(K890,'Վարկանիշային չափորոշիչներ'!$G$6:$GE$68,4,FALSE),0)</f>
        <v>0</v>
      </c>
      <c r="AC890" s="50">
        <f>IFERROR(VLOOKUP(L890,'Վարկանիշային չափորոշիչներ'!$G$6:$GE$68,4,FALSE),0)</f>
        <v>0</v>
      </c>
      <c r="AD890" s="50">
        <f>IFERROR(VLOOKUP(M890,'Վարկանիշային չափորոշիչներ'!$G$6:$GE$68,4,FALSE),0)</f>
        <v>0</v>
      </c>
      <c r="AE890" s="50">
        <f>IFERROR(VLOOKUP(N890,'Վարկանիշային չափորոշիչներ'!$G$6:$GE$68,4,FALSE),0)</f>
        <v>0</v>
      </c>
      <c r="AF890" s="50">
        <f>IFERROR(VLOOKUP(O890,'Վարկանիշային չափորոշիչներ'!$G$6:$GE$68,4,FALSE),0)</f>
        <v>0</v>
      </c>
      <c r="AG890" s="50">
        <f>IFERROR(VLOOKUP(P890,'Վարկանիշային չափորոշիչներ'!$G$6:$GE$68,4,FALSE),0)</f>
        <v>0</v>
      </c>
      <c r="AH890" s="50">
        <f>IFERROR(VLOOKUP(Q890,'Վարկանիշային չափորոշիչներ'!$G$6:$GE$68,4,FALSE),0)</f>
        <v>0</v>
      </c>
      <c r="AI890" s="50">
        <f>IFERROR(VLOOKUP(R890,'Վարկանիշային չափորոշիչներ'!$G$6:$GE$68,4,FALSE),0)</f>
        <v>0</v>
      </c>
      <c r="AJ890" s="50">
        <f>IFERROR(VLOOKUP(S890,'Վարկանիշային չափորոշիչներ'!$G$6:$GE$68,4,FALSE),0)</f>
        <v>0</v>
      </c>
      <c r="AK890" s="50">
        <f>IFERROR(VLOOKUP(T890,'Վարկանիշային չափորոշիչներ'!$G$6:$GE$68,4,FALSE),0)</f>
        <v>0</v>
      </c>
      <c r="AL890" s="50">
        <f>IFERROR(VLOOKUP(U890,'Վարկանիշային չափորոշիչներ'!$G$6:$GE$68,4,FALSE),0)</f>
        <v>0</v>
      </c>
      <c r="AM890" s="50">
        <f>IFERROR(VLOOKUP(V890,'Վարկանիշային չափորոշիչներ'!$G$6:$GE$68,4,FALSE),0)</f>
        <v>0</v>
      </c>
      <c r="AN890" s="50">
        <f t="shared" si="211"/>
        <v>0</v>
      </c>
    </row>
    <row r="891" spans="1:40" s="39" customFormat="1" ht="51.75" hidden="1" outlineLevel="2">
      <c r="A891" s="67">
        <v>1240</v>
      </c>
      <c r="B891" s="99">
        <v>32001</v>
      </c>
      <c r="C891" s="63" t="s">
        <v>958</v>
      </c>
      <c r="D891" s="64"/>
      <c r="E891" s="64"/>
      <c r="F891" s="66"/>
      <c r="G891" s="66"/>
      <c r="H891" s="66"/>
      <c r="I891" s="64"/>
      <c r="J891" s="64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50">
        <f>AN891</f>
        <v>0</v>
      </c>
      <c r="AB891" s="50">
        <f>IFERROR(VLOOKUP(K891,'Վարկանիշային չափորոշիչներ'!$G$6:$GE$68,4,FALSE),0)</f>
        <v>0</v>
      </c>
      <c r="AC891" s="50">
        <f>IFERROR(VLOOKUP(L891,'Վարկանիշային չափորոշիչներ'!$G$6:$GE$68,4,FALSE),0)</f>
        <v>0</v>
      </c>
      <c r="AD891" s="50">
        <f>IFERROR(VLOOKUP(M891,'Վարկանիշային չափորոշիչներ'!$G$6:$GE$68,4,FALSE),0)</f>
        <v>0</v>
      </c>
      <c r="AE891" s="50">
        <f>IFERROR(VLOOKUP(N891,'Վարկանիշային չափորոշիչներ'!$G$6:$GE$68,4,FALSE),0)</f>
        <v>0</v>
      </c>
      <c r="AF891" s="50">
        <f>IFERROR(VLOOKUP(O891,'Վարկանիշային չափորոշիչներ'!$G$6:$GE$68,4,FALSE),0)</f>
        <v>0</v>
      </c>
      <c r="AG891" s="50">
        <f>IFERROR(VLOOKUP(P891,'Վարկանիշային չափորոշիչներ'!$G$6:$GE$68,4,FALSE),0)</f>
        <v>0</v>
      </c>
      <c r="AH891" s="50">
        <f>IFERROR(VLOOKUP(Q891,'Վարկանիշային չափորոշիչներ'!$G$6:$GE$68,4,FALSE),0)</f>
        <v>0</v>
      </c>
      <c r="AI891" s="50">
        <f>IFERROR(VLOOKUP(R891,'Վարկանիշային չափորոշիչներ'!$G$6:$GE$68,4,FALSE),0)</f>
        <v>0</v>
      </c>
      <c r="AJ891" s="50">
        <f>IFERROR(VLOOKUP(S891,'Վարկանիշային չափորոշիչներ'!$G$6:$GE$68,4,FALSE),0)</f>
        <v>0</v>
      </c>
      <c r="AK891" s="50">
        <f>IFERROR(VLOOKUP(T891,'Վարկանիշային չափորոշիչներ'!$G$6:$GE$68,4,FALSE),0)</f>
        <v>0</v>
      </c>
      <c r="AL891" s="50">
        <f>IFERROR(VLOOKUP(U891,'Վարկանիշային չափորոշիչներ'!$G$6:$GE$68,4,FALSE),0)</f>
        <v>0</v>
      </c>
      <c r="AM891" s="50">
        <f>IFERROR(VLOOKUP(V891,'Վարկանիշային չափորոշիչներ'!$G$6:$GE$68,4,FALSE),0)</f>
        <v>0</v>
      </c>
      <c r="AN891" s="50">
        <f t="shared" si="211"/>
        <v>0</v>
      </c>
    </row>
    <row r="892" spans="1:40" s="39" customFormat="1" hidden="1" outlineLevel="1">
      <c r="A892" s="67">
        <v>9999</v>
      </c>
      <c r="B892" s="62"/>
      <c r="C892" s="63" t="s">
        <v>97</v>
      </c>
      <c r="D892" s="64"/>
      <c r="E892" s="64"/>
      <c r="F892" s="65"/>
      <c r="G892" s="66"/>
      <c r="H892" s="66"/>
      <c r="I892" s="64"/>
      <c r="J892" s="64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50">
        <f>AN892</f>
        <v>0</v>
      </c>
      <c r="AB892" s="50">
        <f>IFERROR(VLOOKUP(K892,'Վարկանիշային չափորոշիչներ'!$G$6:$GE$68,4,FALSE),0)</f>
        <v>0</v>
      </c>
      <c r="AC892" s="50">
        <f>IFERROR(VLOOKUP(L892,'Վարկանիշային չափորոշիչներ'!$G$6:$GE$68,4,FALSE),0)</f>
        <v>0</v>
      </c>
      <c r="AD892" s="50">
        <f>IFERROR(VLOOKUP(M892,'Վարկանիշային չափորոշիչներ'!$G$6:$GE$68,4,FALSE),0)</f>
        <v>0</v>
      </c>
      <c r="AE892" s="50">
        <f>IFERROR(VLOOKUP(N892,'Վարկանիշային չափորոշիչներ'!$G$6:$GE$68,4,FALSE),0)</f>
        <v>0</v>
      </c>
      <c r="AF892" s="50">
        <f>IFERROR(VLOOKUP(O892,'Վարկանիշային չափորոշիչներ'!$G$6:$GE$68,4,FALSE),0)</f>
        <v>0</v>
      </c>
      <c r="AG892" s="50">
        <f>IFERROR(VLOOKUP(P892,'Վարկանիշային չափորոշիչներ'!$G$6:$GE$68,4,FALSE),0)</f>
        <v>0</v>
      </c>
      <c r="AH892" s="50">
        <f>IFERROR(VLOOKUP(Q892,'Վարկանիշային չափորոշիչներ'!$G$6:$GE$68,4,FALSE),0)</f>
        <v>0</v>
      </c>
      <c r="AI892" s="50">
        <f>IFERROR(VLOOKUP(R892,'Վարկանիշային չափորոշիչներ'!$G$6:$GE$68,4,FALSE),0)</f>
        <v>0</v>
      </c>
      <c r="AJ892" s="50">
        <f>IFERROR(VLOOKUP(S892,'Վարկանիշային չափորոշիչներ'!$G$6:$GE$68,4,FALSE),0)</f>
        <v>0</v>
      </c>
      <c r="AK892" s="50">
        <f>IFERROR(VLOOKUP(T892,'Վարկանիշային չափորոշիչներ'!$G$6:$GE$68,4,FALSE),0)</f>
        <v>0</v>
      </c>
      <c r="AL892" s="50">
        <f>IFERROR(VLOOKUP(U892,'Վարկանիշային չափորոշիչներ'!$G$6:$GE$68,4,FALSE),0)</f>
        <v>0</v>
      </c>
      <c r="AM892" s="50">
        <f>IFERROR(VLOOKUP(V892,'Վարկանիշային չափորոշիչներ'!$G$6:$GE$68,4,FALSE),0)</f>
        <v>0</v>
      </c>
      <c r="AN892" s="50">
        <f t="shared" si="211"/>
        <v>0</v>
      </c>
    </row>
    <row r="893" spans="1:40" s="39" customFormat="1" ht="34.5" hidden="1" collapsed="1">
      <c r="A893" s="68" t="s">
        <v>0</v>
      </c>
      <c r="B893" s="130"/>
      <c r="C893" s="69" t="s">
        <v>959</v>
      </c>
      <c r="D893" s="70">
        <f>D894+D896+D903+D905+D907+D913</f>
        <v>0</v>
      </c>
      <c r="E893" s="70">
        <f>E894+E896+E903+E905+E907+E913</f>
        <v>0</v>
      </c>
      <c r="F893" s="71">
        <f t="shared" ref="F893:H893" si="220">F894+F896+F903+F905+F907+F913</f>
        <v>0</v>
      </c>
      <c r="G893" s="71">
        <f t="shared" si="220"/>
        <v>0</v>
      </c>
      <c r="H893" s="71">
        <f t="shared" si="220"/>
        <v>0</v>
      </c>
      <c r="I893" s="56" t="s">
        <v>74</v>
      </c>
      <c r="J893" s="56" t="s">
        <v>74</v>
      </c>
      <c r="K893" s="56" t="s">
        <v>74</v>
      </c>
      <c r="L893" s="56" t="s">
        <v>74</v>
      </c>
      <c r="M893" s="56" t="s">
        <v>74</v>
      </c>
      <c r="N893" s="56" t="s">
        <v>74</v>
      </c>
      <c r="O893" s="56" t="s">
        <v>74</v>
      </c>
      <c r="P893" s="56" t="s">
        <v>74</v>
      </c>
      <c r="Q893" s="56" t="s">
        <v>74</v>
      </c>
      <c r="R893" s="56" t="s">
        <v>74</v>
      </c>
      <c r="S893" s="56" t="s">
        <v>74</v>
      </c>
      <c r="T893" s="56" t="s">
        <v>74</v>
      </c>
      <c r="U893" s="56" t="s">
        <v>74</v>
      </c>
      <c r="V893" s="56" t="s">
        <v>74</v>
      </c>
      <c r="W893" s="56" t="s">
        <v>74</v>
      </c>
      <c r="AB893" s="50">
        <f>IFERROR(VLOOKUP(K893,'Վարկանիշային չափորոշիչներ'!$G$6:$GE$68,4,FALSE),0)</f>
        <v>0</v>
      </c>
      <c r="AC893" s="50">
        <f>IFERROR(VLOOKUP(L893,'Վարկանիշային չափորոշիչներ'!$G$6:$GE$68,4,FALSE),0)</f>
        <v>0</v>
      </c>
      <c r="AD893" s="50">
        <f>IFERROR(VLOOKUP(M893,'Վարկանիշային չափորոշիչներ'!$G$6:$GE$68,4,FALSE),0)</f>
        <v>0</v>
      </c>
      <c r="AE893" s="50">
        <f>IFERROR(VLOOKUP(N893,'Վարկանիշային չափորոշիչներ'!$G$6:$GE$68,4,FALSE),0)</f>
        <v>0</v>
      </c>
      <c r="AF893" s="50">
        <f>IFERROR(VLOOKUP(O893,'Վարկանիշային չափորոշիչներ'!$G$6:$GE$68,4,FALSE),0)</f>
        <v>0</v>
      </c>
      <c r="AG893" s="50">
        <f>IFERROR(VLOOKUP(P893,'Վարկանիշային չափորոշիչներ'!$G$6:$GE$68,4,FALSE),0)</f>
        <v>0</v>
      </c>
      <c r="AH893" s="50">
        <f>IFERROR(VLOOKUP(Q893,'Վարկանիշային չափորոշիչներ'!$G$6:$GE$68,4,FALSE),0)</f>
        <v>0</v>
      </c>
      <c r="AI893" s="50">
        <f>IFERROR(VLOOKUP(R893,'Վարկանիշային չափորոշիչներ'!$G$6:$GE$68,4,FALSE),0)</f>
        <v>0</v>
      </c>
      <c r="AJ893" s="50">
        <f>IFERROR(VLOOKUP(S893,'Վարկանիշային չափորոշիչներ'!$G$6:$GE$68,4,FALSE),0)</f>
        <v>0</v>
      </c>
      <c r="AK893" s="50">
        <f>IFERROR(VLOOKUP(T893,'Վարկանիշային չափորոշիչներ'!$G$6:$GE$68,4,FALSE),0)</f>
        <v>0</v>
      </c>
      <c r="AL893" s="50">
        <f>IFERROR(VLOOKUP(U893,'Վարկանիշային չափորոշիչներ'!$G$6:$GE$68,4,FALSE),0)</f>
        <v>0</v>
      </c>
      <c r="AM893" s="50">
        <f>IFERROR(VLOOKUP(V893,'Վարկանիշային չափորոշիչներ'!$G$6:$GE$68,4,FALSE),0)</f>
        <v>0</v>
      </c>
      <c r="AN893" s="50">
        <f t="shared" si="211"/>
        <v>0</v>
      </c>
    </row>
    <row r="894" spans="1:40" s="39" customFormat="1" ht="34.5" hidden="1" outlineLevel="1">
      <c r="A894" s="57">
        <v>1125</v>
      </c>
      <c r="B894" s="130"/>
      <c r="C894" s="58" t="s">
        <v>960</v>
      </c>
      <c r="D894" s="59">
        <f>SUM(D895)</f>
        <v>0</v>
      </c>
      <c r="E894" s="59">
        <f>SUM(E895)</f>
        <v>0</v>
      </c>
      <c r="F894" s="60">
        <f t="shared" ref="F894:H894" si="221">SUM(F895)</f>
        <v>0</v>
      </c>
      <c r="G894" s="60">
        <f t="shared" si="221"/>
        <v>0</v>
      </c>
      <c r="H894" s="60">
        <f t="shared" si="221"/>
        <v>0</v>
      </c>
      <c r="I894" s="61" t="s">
        <v>74</v>
      </c>
      <c r="J894" s="61" t="s">
        <v>74</v>
      </c>
      <c r="K894" s="61" t="s">
        <v>74</v>
      </c>
      <c r="L894" s="61" t="s">
        <v>74</v>
      </c>
      <c r="M894" s="61" t="s">
        <v>74</v>
      </c>
      <c r="N894" s="61" t="s">
        <v>74</v>
      </c>
      <c r="O894" s="61" t="s">
        <v>74</v>
      </c>
      <c r="P894" s="61" t="s">
        <v>74</v>
      </c>
      <c r="Q894" s="61" t="s">
        <v>74</v>
      </c>
      <c r="R894" s="61" t="s">
        <v>74</v>
      </c>
      <c r="S894" s="61" t="s">
        <v>74</v>
      </c>
      <c r="T894" s="61" t="s">
        <v>74</v>
      </c>
      <c r="U894" s="61" t="s">
        <v>74</v>
      </c>
      <c r="V894" s="61" t="s">
        <v>74</v>
      </c>
      <c r="W894" s="61" t="s">
        <v>74</v>
      </c>
      <c r="AB894" s="50">
        <f>IFERROR(VLOOKUP(K894,'Վարկանիշային չափորոշիչներ'!$G$6:$GE$68,4,FALSE),0)</f>
        <v>0</v>
      </c>
      <c r="AC894" s="50">
        <f>IFERROR(VLOOKUP(L894,'Վարկանիշային չափորոշիչներ'!$G$6:$GE$68,4,FALSE),0)</f>
        <v>0</v>
      </c>
      <c r="AD894" s="50">
        <f>IFERROR(VLOOKUP(M894,'Վարկանիշային չափորոշիչներ'!$G$6:$GE$68,4,FALSE),0)</f>
        <v>0</v>
      </c>
      <c r="AE894" s="50">
        <f>IFERROR(VLOOKUP(N894,'Վարկանիշային չափորոշիչներ'!$G$6:$GE$68,4,FALSE),0)</f>
        <v>0</v>
      </c>
      <c r="AF894" s="50">
        <f>IFERROR(VLOOKUP(O894,'Վարկանիշային չափորոշիչներ'!$G$6:$GE$68,4,FALSE),0)</f>
        <v>0</v>
      </c>
      <c r="AG894" s="50">
        <f>IFERROR(VLOOKUP(P894,'Վարկանիշային չափորոշիչներ'!$G$6:$GE$68,4,FALSE),0)</f>
        <v>0</v>
      </c>
      <c r="AH894" s="50">
        <f>IFERROR(VLOOKUP(Q894,'Վարկանիշային չափորոշիչներ'!$G$6:$GE$68,4,FALSE),0)</f>
        <v>0</v>
      </c>
      <c r="AI894" s="50">
        <f>IFERROR(VLOOKUP(R894,'Վարկանիշային չափորոշիչներ'!$G$6:$GE$68,4,FALSE),0)</f>
        <v>0</v>
      </c>
      <c r="AJ894" s="50">
        <f>IFERROR(VLOOKUP(S894,'Վարկանիշային չափորոշիչներ'!$G$6:$GE$68,4,FALSE),0)</f>
        <v>0</v>
      </c>
      <c r="AK894" s="50">
        <f>IFERROR(VLOOKUP(T894,'Վարկանիշային չափորոշիչներ'!$G$6:$GE$68,4,FALSE),0)</f>
        <v>0</v>
      </c>
      <c r="AL894" s="50">
        <f>IFERROR(VLOOKUP(U894,'Վարկանիշային չափորոշիչներ'!$G$6:$GE$68,4,FALSE),0)</f>
        <v>0</v>
      </c>
      <c r="AM894" s="50">
        <f>IFERROR(VLOOKUP(V894,'Վարկանիշային չափորոշիչներ'!$G$6:$GE$68,4,FALSE),0)</f>
        <v>0</v>
      </c>
      <c r="AN894" s="50">
        <f t="shared" si="211"/>
        <v>0</v>
      </c>
    </row>
    <row r="895" spans="1:40" s="39" customFormat="1" ht="69" hidden="1" outlineLevel="2">
      <c r="A895" s="62">
        <v>1125</v>
      </c>
      <c r="B895" s="62">
        <v>11001</v>
      </c>
      <c r="C895" s="63" t="s">
        <v>961</v>
      </c>
      <c r="D895" s="64"/>
      <c r="E895" s="64"/>
      <c r="F895" s="65"/>
      <c r="G895" s="66"/>
      <c r="H895" s="66"/>
      <c r="I895" s="64"/>
      <c r="J895" s="64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50">
        <f>AN895</f>
        <v>0</v>
      </c>
      <c r="AB895" s="50">
        <f>IFERROR(VLOOKUP(K895,'Վարկանիշային չափորոշիչներ'!$G$6:$GE$68,4,FALSE),0)</f>
        <v>0</v>
      </c>
      <c r="AC895" s="50">
        <f>IFERROR(VLOOKUP(L895,'Վարկանիշային չափորոշիչներ'!$G$6:$GE$68,4,FALSE),0)</f>
        <v>0</v>
      </c>
      <c r="AD895" s="50">
        <f>IFERROR(VLOOKUP(M895,'Վարկանիշային չափորոշիչներ'!$G$6:$GE$68,4,FALSE),0)</f>
        <v>0</v>
      </c>
      <c r="AE895" s="50">
        <f>IFERROR(VLOOKUP(N895,'Վարկանիշային չափորոշիչներ'!$G$6:$GE$68,4,FALSE),0)</f>
        <v>0</v>
      </c>
      <c r="AF895" s="50">
        <f>IFERROR(VLOOKUP(O895,'Վարկանիշային չափորոշիչներ'!$G$6:$GE$68,4,FALSE),0)</f>
        <v>0</v>
      </c>
      <c r="AG895" s="50">
        <f>IFERROR(VLOOKUP(P895,'Վարկանիշային չափորոշիչներ'!$G$6:$GE$68,4,FALSE),0)</f>
        <v>0</v>
      </c>
      <c r="AH895" s="50">
        <f>IFERROR(VLOOKUP(Q895,'Վարկանիշային չափորոշիչներ'!$G$6:$GE$68,4,FALSE),0)</f>
        <v>0</v>
      </c>
      <c r="AI895" s="50">
        <f>IFERROR(VLOOKUP(R895,'Վարկանիշային չափորոշիչներ'!$G$6:$GE$68,4,FALSE),0)</f>
        <v>0</v>
      </c>
      <c r="AJ895" s="50">
        <f>IFERROR(VLOOKUP(S895,'Վարկանիշային չափորոշիչներ'!$G$6:$GE$68,4,FALSE),0)</f>
        <v>0</v>
      </c>
      <c r="AK895" s="50">
        <f>IFERROR(VLOOKUP(T895,'Վարկանիշային չափորոշիչներ'!$G$6:$GE$68,4,FALSE),0)</f>
        <v>0</v>
      </c>
      <c r="AL895" s="50">
        <f>IFERROR(VLOOKUP(U895,'Վարկանիշային չափորոշիչներ'!$G$6:$GE$68,4,FALSE),0)</f>
        <v>0</v>
      </c>
      <c r="AM895" s="50">
        <f>IFERROR(VLOOKUP(V895,'Վարկանիշային չափորոշիչներ'!$G$6:$GE$68,4,FALSE),0)</f>
        <v>0</v>
      </c>
      <c r="AN895" s="50">
        <f t="shared" si="211"/>
        <v>0</v>
      </c>
    </row>
    <row r="896" spans="1:40" s="39" customFormat="1" ht="34.5" hidden="1" outlineLevel="1">
      <c r="A896" s="57">
        <v>1169</v>
      </c>
      <c r="B896" s="130"/>
      <c r="C896" s="58" t="s">
        <v>962</v>
      </c>
      <c r="D896" s="59">
        <f>SUM(D897:D902)</f>
        <v>0</v>
      </c>
      <c r="E896" s="59">
        <f>SUM(E897:E902)</f>
        <v>0</v>
      </c>
      <c r="F896" s="60">
        <f t="shared" ref="F896:H896" si="222">SUM(F897:F902)</f>
        <v>0</v>
      </c>
      <c r="G896" s="60">
        <f t="shared" si="222"/>
        <v>0</v>
      </c>
      <c r="H896" s="60">
        <f t="shared" si="222"/>
        <v>0</v>
      </c>
      <c r="I896" s="61" t="s">
        <v>74</v>
      </c>
      <c r="J896" s="61" t="s">
        <v>74</v>
      </c>
      <c r="K896" s="61" t="s">
        <v>74</v>
      </c>
      <c r="L896" s="61" t="s">
        <v>74</v>
      </c>
      <c r="M896" s="61" t="s">
        <v>74</v>
      </c>
      <c r="N896" s="61" t="s">
        <v>74</v>
      </c>
      <c r="O896" s="61" t="s">
        <v>74</v>
      </c>
      <c r="P896" s="61" t="s">
        <v>74</v>
      </c>
      <c r="Q896" s="61" t="s">
        <v>74</v>
      </c>
      <c r="R896" s="61" t="s">
        <v>74</v>
      </c>
      <c r="S896" s="61" t="s">
        <v>74</v>
      </c>
      <c r="T896" s="61" t="s">
        <v>74</v>
      </c>
      <c r="U896" s="61" t="s">
        <v>74</v>
      </c>
      <c r="V896" s="61" t="s">
        <v>74</v>
      </c>
      <c r="W896" s="61" t="s">
        <v>74</v>
      </c>
      <c r="AB896" s="50">
        <f>IFERROR(VLOOKUP(K896,'Վարկանիշային չափորոշիչներ'!$G$6:$GE$68,4,FALSE),0)</f>
        <v>0</v>
      </c>
      <c r="AC896" s="50">
        <f>IFERROR(VLOOKUP(L896,'Վարկանիշային չափորոշիչներ'!$G$6:$GE$68,4,FALSE),0)</f>
        <v>0</v>
      </c>
      <c r="AD896" s="50">
        <f>IFERROR(VLOOKUP(M896,'Վարկանիշային չափորոշիչներ'!$G$6:$GE$68,4,FALSE),0)</f>
        <v>0</v>
      </c>
      <c r="AE896" s="50">
        <f>IFERROR(VLOOKUP(N896,'Վարկանիշային չափորոշիչներ'!$G$6:$GE$68,4,FALSE),0)</f>
        <v>0</v>
      </c>
      <c r="AF896" s="50">
        <f>IFERROR(VLOOKUP(O896,'Վարկանիշային չափորոշիչներ'!$G$6:$GE$68,4,FALSE),0)</f>
        <v>0</v>
      </c>
      <c r="AG896" s="50">
        <f>IFERROR(VLOOKUP(P896,'Վարկանիշային չափորոշիչներ'!$G$6:$GE$68,4,FALSE),0)</f>
        <v>0</v>
      </c>
      <c r="AH896" s="50">
        <f>IFERROR(VLOOKUP(Q896,'Վարկանիշային չափորոշիչներ'!$G$6:$GE$68,4,FALSE),0)</f>
        <v>0</v>
      </c>
      <c r="AI896" s="50">
        <f>IFERROR(VLOOKUP(R896,'Վարկանիշային չափորոշիչներ'!$G$6:$GE$68,4,FALSE),0)</f>
        <v>0</v>
      </c>
      <c r="AJ896" s="50">
        <f>IFERROR(VLOOKUP(S896,'Վարկանիշային չափորոշիչներ'!$G$6:$GE$68,4,FALSE),0)</f>
        <v>0</v>
      </c>
      <c r="AK896" s="50">
        <f>IFERROR(VLOOKUP(T896,'Վարկանիշային չափորոշիչներ'!$G$6:$GE$68,4,FALSE),0)</f>
        <v>0</v>
      </c>
      <c r="AL896" s="50">
        <f>IFERROR(VLOOKUP(U896,'Վարկանիշային չափորոշիչներ'!$G$6:$GE$68,4,FALSE),0)</f>
        <v>0</v>
      </c>
      <c r="AM896" s="50">
        <f>IFERROR(VLOOKUP(V896,'Վարկանիշային չափորոշիչներ'!$G$6:$GE$68,4,FALSE),0)</f>
        <v>0</v>
      </c>
      <c r="AN896" s="50">
        <f t="shared" si="211"/>
        <v>0</v>
      </c>
    </row>
    <row r="897" spans="1:40" s="39" customFormat="1" ht="34.5" hidden="1" outlineLevel="2">
      <c r="A897" s="62">
        <v>1169</v>
      </c>
      <c r="B897" s="62">
        <v>11001</v>
      </c>
      <c r="C897" s="63" t="s">
        <v>963</v>
      </c>
      <c r="D897" s="64"/>
      <c r="E897" s="64"/>
      <c r="F897" s="66"/>
      <c r="G897" s="66"/>
      <c r="H897" s="66"/>
      <c r="I897" s="64"/>
      <c r="J897" s="64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50">
        <f t="shared" ref="W897:W902" si="223">AN897</f>
        <v>0</v>
      </c>
      <c r="AB897" s="50">
        <f>IFERROR(VLOOKUP(K897,'Վարկանիշային չափորոշիչներ'!$G$6:$GE$68,4,FALSE),0)</f>
        <v>0</v>
      </c>
      <c r="AC897" s="50">
        <f>IFERROR(VLOOKUP(L897,'Վարկանիշային չափորոշիչներ'!$G$6:$GE$68,4,FALSE),0)</f>
        <v>0</v>
      </c>
      <c r="AD897" s="50">
        <f>IFERROR(VLOOKUP(M897,'Վարկանիշային չափորոշիչներ'!$G$6:$GE$68,4,FALSE),0)</f>
        <v>0</v>
      </c>
      <c r="AE897" s="50">
        <f>IFERROR(VLOOKUP(N897,'Վարկանիշային չափորոշիչներ'!$G$6:$GE$68,4,FALSE),0)</f>
        <v>0</v>
      </c>
      <c r="AF897" s="50">
        <f>IFERROR(VLOOKUP(O897,'Վարկանիշային չափորոշիչներ'!$G$6:$GE$68,4,FALSE),0)</f>
        <v>0</v>
      </c>
      <c r="AG897" s="50">
        <f>IFERROR(VLOOKUP(P897,'Վարկանիշային չափորոշիչներ'!$G$6:$GE$68,4,FALSE),0)</f>
        <v>0</v>
      </c>
      <c r="AH897" s="50">
        <f>IFERROR(VLOOKUP(Q897,'Վարկանիշային չափորոշիչներ'!$G$6:$GE$68,4,FALSE),0)</f>
        <v>0</v>
      </c>
      <c r="AI897" s="50">
        <f>IFERROR(VLOOKUP(R897,'Վարկանիշային չափորոշիչներ'!$G$6:$GE$68,4,FALSE),0)</f>
        <v>0</v>
      </c>
      <c r="AJ897" s="50">
        <f>IFERROR(VLOOKUP(S897,'Վարկանիշային չափորոշիչներ'!$G$6:$GE$68,4,FALSE),0)</f>
        <v>0</v>
      </c>
      <c r="AK897" s="50">
        <f>IFERROR(VLOOKUP(T897,'Վարկանիշային չափորոշիչներ'!$G$6:$GE$68,4,FALSE),0)</f>
        <v>0</v>
      </c>
      <c r="AL897" s="50">
        <f>IFERROR(VLOOKUP(U897,'Վարկանիշային չափորոշիչներ'!$G$6:$GE$68,4,FALSE),0)</f>
        <v>0</v>
      </c>
      <c r="AM897" s="50">
        <f>IFERROR(VLOOKUP(V897,'Վարկանիշային չափորոշիչներ'!$G$6:$GE$68,4,FALSE),0)</f>
        <v>0</v>
      </c>
      <c r="AN897" s="50">
        <f t="shared" si="211"/>
        <v>0</v>
      </c>
    </row>
    <row r="898" spans="1:40" s="39" customFormat="1" ht="51.75" hidden="1" outlineLevel="2">
      <c r="A898" s="62">
        <v>1169</v>
      </c>
      <c r="B898" s="62">
        <v>11002</v>
      </c>
      <c r="C898" s="63" t="s">
        <v>964</v>
      </c>
      <c r="D898" s="64"/>
      <c r="E898" s="64"/>
      <c r="F898" s="66"/>
      <c r="G898" s="66"/>
      <c r="H898" s="66"/>
      <c r="I898" s="64"/>
      <c r="J898" s="64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50">
        <f t="shared" si="223"/>
        <v>0</v>
      </c>
      <c r="AB898" s="50">
        <f>IFERROR(VLOOKUP(K898,'Վարկանիշային չափորոշիչներ'!$G$6:$GE$68,4,FALSE),0)</f>
        <v>0</v>
      </c>
      <c r="AC898" s="50">
        <f>IFERROR(VLOOKUP(L898,'Վարկանիշային չափորոշիչներ'!$G$6:$GE$68,4,FALSE),0)</f>
        <v>0</v>
      </c>
      <c r="AD898" s="50">
        <f>IFERROR(VLOOKUP(M898,'Վարկանիշային չափորոշիչներ'!$G$6:$GE$68,4,FALSE),0)</f>
        <v>0</v>
      </c>
      <c r="AE898" s="50">
        <f>IFERROR(VLOOKUP(N898,'Վարկանիշային չափորոշիչներ'!$G$6:$GE$68,4,FALSE),0)</f>
        <v>0</v>
      </c>
      <c r="AF898" s="50">
        <f>IFERROR(VLOOKUP(O898,'Վարկանիշային չափորոշիչներ'!$G$6:$GE$68,4,FALSE),0)</f>
        <v>0</v>
      </c>
      <c r="AG898" s="50">
        <f>IFERROR(VLOOKUP(P898,'Վարկանիշային չափորոշիչներ'!$G$6:$GE$68,4,FALSE),0)</f>
        <v>0</v>
      </c>
      <c r="AH898" s="50">
        <f>IFERROR(VLOOKUP(Q898,'Վարկանիշային չափորոշիչներ'!$G$6:$GE$68,4,FALSE),0)</f>
        <v>0</v>
      </c>
      <c r="AI898" s="50">
        <f>IFERROR(VLOOKUP(R898,'Վարկանիշային չափորոշիչներ'!$G$6:$GE$68,4,FALSE),0)</f>
        <v>0</v>
      </c>
      <c r="AJ898" s="50">
        <f>IFERROR(VLOOKUP(S898,'Վարկանիշային չափորոշիչներ'!$G$6:$GE$68,4,FALSE),0)</f>
        <v>0</v>
      </c>
      <c r="AK898" s="50">
        <f>IFERROR(VLOOKUP(T898,'Վարկանիշային չափորոշիչներ'!$G$6:$GE$68,4,FALSE),0)</f>
        <v>0</v>
      </c>
      <c r="AL898" s="50">
        <f>IFERROR(VLOOKUP(U898,'Վարկանիշային չափորոշիչներ'!$G$6:$GE$68,4,FALSE),0)</f>
        <v>0</v>
      </c>
      <c r="AM898" s="50">
        <f>IFERROR(VLOOKUP(V898,'Վարկանիշային չափորոշիչներ'!$G$6:$GE$68,4,FALSE),0)</f>
        <v>0</v>
      </c>
      <c r="AN898" s="50">
        <f t="shared" si="211"/>
        <v>0</v>
      </c>
    </row>
    <row r="899" spans="1:40" s="39" customFormat="1" ht="34.5" hidden="1" outlineLevel="2">
      <c r="A899" s="62">
        <v>1169</v>
      </c>
      <c r="B899" s="62">
        <v>11003</v>
      </c>
      <c r="C899" s="63" t="s">
        <v>965</v>
      </c>
      <c r="D899" s="64"/>
      <c r="E899" s="64"/>
      <c r="F899" s="66"/>
      <c r="G899" s="66"/>
      <c r="H899" s="66"/>
      <c r="I899" s="64"/>
      <c r="J899" s="64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50">
        <f t="shared" si="223"/>
        <v>0</v>
      </c>
      <c r="AB899" s="50">
        <f>IFERROR(VLOOKUP(K899,'Վարկանիշային չափորոշիչներ'!$G$6:$GE$68,4,FALSE),0)</f>
        <v>0</v>
      </c>
      <c r="AC899" s="50">
        <f>IFERROR(VLOOKUP(L899,'Վարկանիշային չափորոշիչներ'!$G$6:$GE$68,4,FALSE),0)</f>
        <v>0</v>
      </c>
      <c r="AD899" s="50">
        <f>IFERROR(VLOOKUP(M899,'Վարկանիշային չափորոշիչներ'!$G$6:$GE$68,4,FALSE),0)</f>
        <v>0</v>
      </c>
      <c r="AE899" s="50">
        <f>IFERROR(VLOOKUP(N899,'Վարկանիշային չափորոշիչներ'!$G$6:$GE$68,4,FALSE),0)</f>
        <v>0</v>
      </c>
      <c r="AF899" s="50">
        <f>IFERROR(VLOOKUP(O899,'Վարկանիշային չափորոշիչներ'!$G$6:$GE$68,4,FALSE),0)</f>
        <v>0</v>
      </c>
      <c r="AG899" s="50">
        <f>IFERROR(VLOOKUP(P899,'Վարկանիշային չափորոշիչներ'!$G$6:$GE$68,4,FALSE),0)</f>
        <v>0</v>
      </c>
      <c r="AH899" s="50">
        <f>IFERROR(VLOOKUP(Q899,'Վարկանիշային չափորոշիչներ'!$G$6:$GE$68,4,FALSE),0)</f>
        <v>0</v>
      </c>
      <c r="AI899" s="50">
        <f>IFERROR(VLOOKUP(R899,'Վարկանիշային չափորոշիչներ'!$G$6:$GE$68,4,FALSE),0)</f>
        <v>0</v>
      </c>
      <c r="AJ899" s="50">
        <f>IFERROR(VLOOKUP(S899,'Վարկանիշային չափորոշիչներ'!$G$6:$GE$68,4,FALSE),0)</f>
        <v>0</v>
      </c>
      <c r="AK899" s="50">
        <f>IFERROR(VLOOKUP(T899,'Վարկանիշային չափորոշիչներ'!$G$6:$GE$68,4,FALSE),0)</f>
        <v>0</v>
      </c>
      <c r="AL899" s="50">
        <f>IFERROR(VLOOKUP(U899,'Վարկանիշային չափորոշիչներ'!$G$6:$GE$68,4,FALSE),0)</f>
        <v>0</v>
      </c>
      <c r="AM899" s="50">
        <f>IFERROR(VLOOKUP(V899,'Վարկանիշային չափորոշիչներ'!$G$6:$GE$68,4,FALSE),0)</f>
        <v>0</v>
      </c>
      <c r="AN899" s="50">
        <f t="shared" si="211"/>
        <v>0</v>
      </c>
    </row>
    <row r="900" spans="1:40" s="39" customFormat="1" ht="86.25" hidden="1" outlineLevel="2">
      <c r="A900" s="62">
        <v>1169</v>
      </c>
      <c r="B900" s="62">
        <v>11006</v>
      </c>
      <c r="C900" s="63" t="s">
        <v>966</v>
      </c>
      <c r="D900" s="64"/>
      <c r="E900" s="64"/>
      <c r="F900" s="66"/>
      <c r="G900" s="66"/>
      <c r="H900" s="66"/>
      <c r="I900" s="64"/>
      <c r="J900" s="64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50">
        <f t="shared" si="223"/>
        <v>0</v>
      </c>
      <c r="AB900" s="50">
        <f>IFERROR(VLOOKUP(K900,'Վարկանիշային չափորոշիչներ'!$G$6:$GE$68,4,FALSE),0)</f>
        <v>0</v>
      </c>
      <c r="AC900" s="50">
        <f>IFERROR(VLOOKUP(L900,'Վարկանիշային չափորոշիչներ'!$G$6:$GE$68,4,FALSE),0)</f>
        <v>0</v>
      </c>
      <c r="AD900" s="50">
        <f>IFERROR(VLOOKUP(M900,'Վարկանիշային չափորոշիչներ'!$G$6:$GE$68,4,FALSE),0)</f>
        <v>0</v>
      </c>
      <c r="AE900" s="50">
        <f>IFERROR(VLOOKUP(N900,'Վարկանիշային չափորոշիչներ'!$G$6:$GE$68,4,FALSE),0)</f>
        <v>0</v>
      </c>
      <c r="AF900" s="50">
        <f>IFERROR(VLOOKUP(O900,'Վարկանիշային չափորոշիչներ'!$G$6:$GE$68,4,FALSE),0)</f>
        <v>0</v>
      </c>
      <c r="AG900" s="50">
        <f>IFERROR(VLOOKUP(P900,'Վարկանիշային չափորոշիչներ'!$G$6:$GE$68,4,FALSE),0)</f>
        <v>0</v>
      </c>
      <c r="AH900" s="50">
        <f>IFERROR(VLOOKUP(Q900,'Վարկանիշային չափորոշիչներ'!$G$6:$GE$68,4,FALSE),0)</f>
        <v>0</v>
      </c>
      <c r="AI900" s="50">
        <f>IFERROR(VLOOKUP(R900,'Վարկանիշային չափորոշիչներ'!$G$6:$GE$68,4,FALSE),0)</f>
        <v>0</v>
      </c>
      <c r="AJ900" s="50">
        <f>IFERROR(VLOOKUP(S900,'Վարկանիշային չափորոշիչներ'!$G$6:$GE$68,4,FALSE),0)</f>
        <v>0</v>
      </c>
      <c r="AK900" s="50">
        <f>IFERROR(VLOOKUP(T900,'Վարկանիշային չափորոշիչներ'!$G$6:$GE$68,4,FALSE),0)</f>
        <v>0</v>
      </c>
      <c r="AL900" s="50">
        <f>IFERROR(VLOOKUP(U900,'Վարկանիշային չափորոշիչներ'!$G$6:$GE$68,4,FALSE),0)</f>
        <v>0</v>
      </c>
      <c r="AM900" s="50">
        <f>IFERROR(VLOOKUP(V900,'Վարկանիշային չափորոշիչներ'!$G$6:$GE$68,4,FALSE),0)</f>
        <v>0</v>
      </c>
      <c r="AN900" s="50">
        <f t="shared" ref="AN900:AN942" si="224">SUM(AB900:AM900)</f>
        <v>0</v>
      </c>
    </row>
    <row r="901" spans="1:40" s="39" customFormat="1" ht="51.75" hidden="1" outlineLevel="2">
      <c r="A901" s="62">
        <v>1169</v>
      </c>
      <c r="B901" s="62">
        <v>31001</v>
      </c>
      <c r="C901" s="63" t="s">
        <v>967</v>
      </c>
      <c r="D901" s="64"/>
      <c r="E901" s="64"/>
      <c r="F901" s="66"/>
      <c r="G901" s="66"/>
      <c r="H901" s="66"/>
      <c r="I901" s="64"/>
      <c r="J901" s="64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50">
        <f t="shared" si="223"/>
        <v>0</v>
      </c>
      <c r="AB901" s="50">
        <f>IFERROR(VLOOKUP(K901,'Վարկանիշային չափորոշիչներ'!$G$6:$GE$68,4,FALSE),0)</f>
        <v>0</v>
      </c>
      <c r="AC901" s="50">
        <f>IFERROR(VLOOKUP(L901,'Վարկանիշային չափորոշիչներ'!$G$6:$GE$68,4,FALSE),0)</f>
        <v>0</v>
      </c>
      <c r="AD901" s="50">
        <f>IFERROR(VLOOKUP(M901,'Վարկանիշային չափորոշիչներ'!$G$6:$GE$68,4,FALSE),0)</f>
        <v>0</v>
      </c>
      <c r="AE901" s="50">
        <f>IFERROR(VLOOKUP(N901,'Վարկանիշային չափորոշիչներ'!$G$6:$GE$68,4,FALSE),0)</f>
        <v>0</v>
      </c>
      <c r="AF901" s="50">
        <f>IFERROR(VLOOKUP(O901,'Վարկանիշային չափորոշիչներ'!$G$6:$GE$68,4,FALSE),0)</f>
        <v>0</v>
      </c>
      <c r="AG901" s="50">
        <f>IFERROR(VLOOKUP(P901,'Վարկանիշային չափորոշիչներ'!$G$6:$GE$68,4,FALSE),0)</f>
        <v>0</v>
      </c>
      <c r="AH901" s="50">
        <f>IFERROR(VLOOKUP(Q901,'Վարկանիշային չափորոշիչներ'!$G$6:$GE$68,4,FALSE),0)</f>
        <v>0</v>
      </c>
      <c r="AI901" s="50">
        <f>IFERROR(VLOOKUP(R901,'Վարկանիշային չափորոշիչներ'!$G$6:$GE$68,4,FALSE),0)</f>
        <v>0</v>
      </c>
      <c r="AJ901" s="50">
        <f>IFERROR(VLOOKUP(S901,'Վարկանիշային չափորոշիչներ'!$G$6:$GE$68,4,FALSE),0)</f>
        <v>0</v>
      </c>
      <c r="AK901" s="50">
        <f>IFERROR(VLOOKUP(T901,'Վարկանիշային չափորոշիչներ'!$G$6:$GE$68,4,FALSE),0)</f>
        <v>0</v>
      </c>
      <c r="AL901" s="50">
        <f>IFERROR(VLOOKUP(U901,'Վարկանիշային չափորոշիչներ'!$G$6:$GE$68,4,FALSE),0)</f>
        <v>0</v>
      </c>
      <c r="AM901" s="50">
        <f>IFERROR(VLOOKUP(V901,'Վարկանիշային չափորոշիչներ'!$G$6:$GE$68,4,FALSE),0)</f>
        <v>0</v>
      </c>
      <c r="AN901" s="50">
        <f t="shared" si="224"/>
        <v>0</v>
      </c>
    </row>
    <row r="902" spans="1:40" s="39" customFormat="1" hidden="1" outlineLevel="2">
      <c r="A902" s="62">
        <v>1169</v>
      </c>
      <c r="B902" s="62">
        <v>31008</v>
      </c>
      <c r="C902" s="63" t="s">
        <v>968</v>
      </c>
      <c r="D902" s="64"/>
      <c r="E902" s="64"/>
      <c r="F902" s="66"/>
      <c r="G902" s="66"/>
      <c r="H902" s="66"/>
      <c r="I902" s="64"/>
      <c r="J902" s="64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50">
        <f t="shared" si="223"/>
        <v>0</v>
      </c>
      <c r="AB902" s="50">
        <f>IFERROR(VLOOKUP(K902,'Վարկանիշային չափորոշիչներ'!$G$6:$GE$68,4,FALSE),0)</f>
        <v>0</v>
      </c>
      <c r="AC902" s="50">
        <f>IFERROR(VLOOKUP(L902,'Վարկանիշային չափորոշիչներ'!$G$6:$GE$68,4,FALSE),0)</f>
        <v>0</v>
      </c>
      <c r="AD902" s="50">
        <f>IFERROR(VLOOKUP(M902,'Վարկանիշային չափորոշիչներ'!$G$6:$GE$68,4,FALSE),0)</f>
        <v>0</v>
      </c>
      <c r="AE902" s="50">
        <f>IFERROR(VLOOKUP(N902,'Վարկանիշային չափորոշիչներ'!$G$6:$GE$68,4,FALSE),0)</f>
        <v>0</v>
      </c>
      <c r="AF902" s="50">
        <f>IFERROR(VLOOKUP(O902,'Վարկանիշային չափորոշիչներ'!$G$6:$GE$68,4,FALSE),0)</f>
        <v>0</v>
      </c>
      <c r="AG902" s="50">
        <f>IFERROR(VLOOKUP(P902,'Վարկանիշային չափորոշիչներ'!$G$6:$GE$68,4,FALSE),0)</f>
        <v>0</v>
      </c>
      <c r="AH902" s="50">
        <f>IFERROR(VLOOKUP(Q902,'Վարկանիշային չափորոշիչներ'!$G$6:$GE$68,4,FALSE),0)</f>
        <v>0</v>
      </c>
      <c r="AI902" s="50">
        <f>IFERROR(VLOOKUP(R902,'Վարկանիշային չափորոշիչներ'!$G$6:$GE$68,4,FALSE),0)</f>
        <v>0</v>
      </c>
      <c r="AJ902" s="50">
        <f>IFERROR(VLOOKUP(S902,'Վարկանիշային չափորոշիչներ'!$G$6:$GE$68,4,FALSE),0)</f>
        <v>0</v>
      </c>
      <c r="AK902" s="50">
        <f>IFERROR(VLOOKUP(T902,'Վարկանիշային չափորոշիչներ'!$G$6:$GE$68,4,FALSE),0)</f>
        <v>0</v>
      </c>
      <c r="AL902" s="50">
        <f>IFERROR(VLOOKUP(U902,'Վարկանիշային չափորոշիչներ'!$G$6:$GE$68,4,FALSE),0)</f>
        <v>0</v>
      </c>
      <c r="AM902" s="50">
        <f>IFERROR(VLOOKUP(V902,'Վարկանիշային չափորոշիչներ'!$G$6:$GE$68,4,FALSE),0)</f>
        <v>0</v>
      </c>
      <c r="AN902" s="50">
        <f t="shared" si="224"/>
        <v>0</v>
      </c>
    </row>
    <row r="903" spans="1:40" s="39" customFormat="1" ht="51.75" hidden="1" outlineLevel="1">
      <c r="A903" s="57">
        <v>1177</v>
      </c>
      <c r="B903" s="130"/>
      <c r="C903" s="58" t="s">
        <v>969</v>
      </c>
      <c r="D903" s="59">
        <f>SUM(D904:D904)</f>
        <v>0</v>
      </c>
      <c r="E903" s="59">
        <f>SUM(E904:E904)</f>
        <v>0</v>
      </c>
      <c r="F903" s="60">
        <f t="shared" ref="F903:H903" si="225">SUM(F904:F904)</f>
        <v>0</v>
      </c>
      <c r="G903" s="60">
        <f t="shared" si="225"/>
        <v>0</v>
      </c>
      <c r="H903" s="60">
        <f t="shared" si="225"/>
        <v>0</v>
      </c>
      <c r="I903" s="61" t="s">
        <v>74</v>
      </c>
      <c r="J903" s="61" t="s">
        <v>74</v>
      </c>
      <c r="K903" s="61" t="s">
        <v>74</v>
      </c>
      <c r="L903" s="61" t="s">
        <v>74</v>
      </c>
      <c r="M903" s="61" t="s">
        <v>74</v>
      </c>
      <c r="N903" s="61" t="s">
        <v>74</v>
      </c>
      <c r="O903" s="61" t="s">
        <v>74</v>
      </c>
      <c r="P903" s="61" t="s">
        <v>74</v>
      </c>
      <c r="Q903" s="61" t="s">
        <v>74</v>
      </c>
      <c r="R903" s="61" t="s">
        <v>74</v>
      </c>
      <c r="S903" s="61" t="s">
        <v>74</v>
      </c>
      <c r="T903" s="61" t="s">
        <v>74</v>
      </c>
      <c r="U903" s="61" t="s">
        <v>74</v>
      </c>
      <c r="V903" s="61" t="s">
        <v>74</v>
      </c>
      <c r="W903" s="61" t="s">
        <v>74</v>
      </c>
      <c r="AB903" s="50">
        <f>IFERROR(VLOOKUP(K903,'Վարկանիշային չափորոշիչներ'!$G$6:$GE$68,4,FALSE),0)</f>
        <v>0</v>
      </c>
      <c r="AC903" s="50">
        <f>IFERROR(VLOOKUP(L903,'Վարկանիշային չափորոշիչներ'!$G$6:$GE$68,4,FALSE),0)</f>
        <v>0</v>
      </c>
      <c r="AD903" s="50">
        <f>IFERROR(VLOOKUP(M903,'Վարկանիշային չափորոշիչներ'!$G$6:$GE$68,4,FALSE),0)</f>
        <v>0</v>
      </c>
      <c r="AE903" s="50">
        <f>IFERROR(VLOOKUP(N903,'Վարկանիշային չափորոշիչներ'!$G$6:$GE$68,4,FALSE),0)</f>
        <v>0</v>
      </c>
      <c r="AF903" s="50">
        <f>IFERROR(VLOOKUP(O903,'Վարկանիշային չափորոշիչներ'!$G$6:$GE$68,4,FALSE),0)</f>
        <v>0</v>
      </c>
      <c r="AG903" s="50">
        <f>IFERROR(VLOOKUP(P903,'Վարկանիշային չափորոշիչներ'!$G$6:$GE$68,4,FALSE),0)</f>
        <v>0</v>
      </c>
      <c r="AH903" s="50">
        <f>IFERROR(VLOOKUP(Q903,'Վարկանիշային չափորոշիչներ'!$G$6:$GE$68,4,FALSE),0)</f>
        <v>0</v>
      </c>
      <c r="AI903" s="50">
        <f>IFERROR(VLOOKUP(R903,'Վարկանիշային չափորոշիչներ'!$G$6:$GE$68,4,FALSE),0)</f>
        <v>0</v>
      </c>
      <c r="AJ903" s="50">
        <f>IFERROR(VLOOKUP(S903,'Վարկանիշային չափորոշիչներ'!$G$6:$GE$68,4,FALSE),0)</f>
        <v>0</v>
      </c>
      <c r="AK903" s="50">
        <f>IFERROR(VLOOKUP(T903,'Վարկանիշային չափորոշիչներ'!$G$6:$GE$68,4,FALSE),0)</f>
        <v>0</v>
      </c>
      <c r="AL903" s="50">
        <f>IFERROR(VLOOKUP(U903,'Վարկանիշային չափորոշիչներ'!$G$6:$GE$68,4,FALSE),0)</f>
        <v>0</v>
      </c>
      <c r="AM903" s="50">
        <f>IFERROR(VLOOKUP(V903,'Վարկանիշային չափորոշիչներ'!$G$6:$GE$68,4,FALSE),0)</f>
        <v>0</v>
      </c>
      <c r="AN903" s="50">
        <f t="shared" si="224"/>
        <v>0</v>
      </c>
    </row>
    <row r="904" spans="1:40" s="39" customFormat="1" ht="69" hidden="1" outlineLevel="2">
      <c r="A904" s="62">
        <v>1177</v>
      </c>
      <c r="B904" s="62">
        <v>11001</v>
      </c>
      <c r="C904" s="63" t="s">
        <v>970</v>
      </c>
      <c r="D904" s="64"/>
      <c r="E904" s="64"/>
      <c r="F904" s="65"/>
      <c r="G904" s="66"/>
      <c r="H904" s="66"/>
      <c r="I904" s="64"/>
      <c r="J904" s="64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50">
        <f>AN904</f>
        <v>0</v>
      </c>
      <c r="AB904" s="50">
        <f>IFERROR(VLOOKUP(K904,'Վարկանիշային չափորոշիչներ'!$G$6:$GE$68,4,FALSE),0)</f>
        <v>0</v>
      </c>
      <c r="AC904" s="50">
        <f>IFERROR(VLOOKUP(L904,'Վարկանիշային չափորոշիչներ'!$G$6:$GE$68,4,FALSE),0)</f>
        <v>0</v>
      </c>
      <c r="AD904" s="50">
        <f>IFERROR(VLOOKUP(M904,'Վարկանիշային չափորոշիչներ'!$G$6:$GE$68,4,FALSE),0)</f>
        <v>0</v>
      </c>
      <c r="AE904" s="50">
        <f>IFERROR(VLOOKUP(N904,'Վարկանիշային չափորոշիչներ'!$G$6:$GE$68,4,FALSE),0)</f>
        <v>0</v>
      </c>
      <c r="AF904" s="50">
        <f>IFERROR(VLOOKUP(O904,'Վարկանիշային չափորոշիչներ'!$G$6:$GE$68,4,FALSE),0)</f>
        <v>0</v>
      </c>
      <c r="AG904" s="50">
        <f>IFERROR(VLOOKUP(P904,'Վարկանիշային չափորոշիչներ'!$G$6:$GE$68,4,FALSE),0)</f>
        <v>0</v>
      </c>
      <c r="AH904" s="50">
        <f>IFERROR(VLOOKUP(Q904,'Վարկանիշային չափորոշիչներ'!$G$6:$GE$68,4,FALSE),0)</f>
        <v>0</v>
      </c>
      <c r="AI904" s="50">
        <f>IFERROR(VLOOKUP(R904,'Վարկանիշային չափորոշիչներ'!$G$6:$GE$68,4,FALSE),0)</f>
        <v>0</v>
      </c>
      <c r="AJ904" s="50">
        <f>IFERROR(VLOOKUP(S904,'Վարկանիշային չափորոշիչներ'!$G$6:$GE$68,4,FALSE),0)</f>
        <v>0</v>
      </c>
      <c r="AK904" s="50">
        <f>IFERROR(VLOOKUP(T904,'Վարկանիշային չափորոշիչներ'!$G$6:$GE$68,4,FALSE),0)</f>
        <v>0</v>
      </c>
      <c r="AL904" s="50">
        <f>IFERROR(VLOOKUP(U904,'Վարկանիշային չափորոշիչներ'!$G$6:$GE$68,4,FALSE),0)</f>
        <v>0</v>
      </c>
      <c r="AM904" s="50">
        <f>IFERROR(VLOOKUP(V904,'Վարկանիշային չափորոշիչներ'!$G$6:$GE$68,4,FALSE),0)</f>
        <v>0</v>
      </c>
      <c r="AN904" s="50">
        <f t="shared" si="224"/>
        <v>0</v>
      </c>
    </row>
    <row r="905" spans="1:40" s="39" customFormat="1" ht="34.5" hidden="1" outlineLevel="1">
      <c r="A905" s="57">
        <v>1197</v>
      </c>
      <c r="B905" s="130"/>
      <c r="C905" s="58" t="s">
        <v>971</v>
      </c>
      <c r="D905" s="59">
        <f>SUM(D906)</f>
        <v>0</v>
      </c>
      <c r="E905" s="59">
        <f>SUM(E906)</f>
        <v>0</v>
      </c>
      <c r="F905" s="60">
        <f t="shared" ref="F905:H905" si="226">SUM(F906)</f>
        <v>0</v>
      </c>
      <c r="G905" s="60">
        <f t="shared" si="226"/>
        <v>0</v>
      </c>
      <c r="H905" s="60">
        <f t="shared" si="226"/>
        <v>0</v>
      </c>
      <c r="I905" s="61" t="s">
        <v>74</v>
      </c>
      <c r="J905" s="61" t="s">
        <v>74</v>
      </c>
      <c r="K905" s="61" t="s">
        <v>74</v>
      </c>
      <c r="L905" s="61" t="s">
        <v>74</v>
      </c>
      <c r="M905" s="61" t="s">
        <v>74</v>
      </c>
      <c r="N905" s="61" t="s">
        <v>74</v>
      </c>
      <c r="O905" s="61" t="s">
        <v>74</v>
      </c>
      <c r="P905" s="61" t="s">
        <v>74</v>
      </c>
      <c r="Q905" s="61" t="s">
        <v>74</v>
      </c>
      <c r="R905" s="61" t="s">
        <v>74</v>
      </c>
      <c r="S905" s="61" t="s">
        <v>74</v>
      </c>
      <c r="T905" s="61" t="s">
        <v>74</v>
      </c>
      <c r="U905" s="61" t="s">
        <v>74</v>
      </c>
      <c r="V905" s="61" t="s">
        <v>74</v>
      </c>
      <c r="W905" s="61" t="s">
        <v>74</v>
      </c>
      <c r="AB905" s="50">
        <f>IFERROR(VLOOKUP(K905,'Վարկանիշային չափորոշիչներ'!$G$6:$GE$68,4,FALSE),0)</f>
        <v>0</v>
      </c>
      <c r="AC905" s="50">
        <f>IFERROR(VLOOKUP(L905,'Վարկանիշային չափորոշիչներ'!$G$6:$GE$68,4,FALSE),0)</f>
        <v>0</v>
      </c>
      <c r="AD905" s="50">
        <f>IFERROR(VLOOKUP(M905,'Վարկանիշային չափորոշիչներ'!$G$6:$GE$68,4,FALSE),0)</f>
        <v>0</v>
      </c>
      <c r="AE905" s="50">
        <f>IFERROR(VLOOKUP(N905,'Վարկանիշային չափորոշիչներ'!$G$6:$GE$68,4,FALSE),0)</f>
        <v>0</v>
      </c>
      <c r="AF905" s="50">
        <f>IFERROR(VLOOKUP(O905,'Վարկանիշային չափորոշիչներ'!$G$6:$GE$68,4,FALSE),0)</f>
        <v>0</v>
      </c>
      <c r="AG905" s="50">
        <f>IFERROR(VLOOKUP(P905,'Վարկանիշային չափորոշիչներ'!$G$6:$GE$68,4,FALSE),0)</f>
        <v>0</v>
      </c>
      <c r="AH905" s="50">
        <f>IFERROR(VLOOKUP(Q905,'Վարկանիշային չափորոշիչներ'!$G$6:$GE$68,4,FALSE),0)</f>
        <v>0</v>
      </c>
      <c r="AI905" s="50">
        <f>IFERROR(VLOOKUP(R905,'Վարկանիշային չափորոշիչներ'!$G$6:$GE$68,4,FALSE),0)</f>
        <v>0</v>
      </c>
      <c r="AJ905" s="50">
        <f>IFERROR(VLOOKUP(S905,'Վարկանիշային չափորոշիչներ'!$G$6:$GE$68,4,FALSE),0)</f>
        <v>0</v>
      </c>
      <c r="AK905" s="50">
        <f>IFERROR(VLOOKUP(T905,'Վարկանիշային չափորոշիչներ'!$G$6:$GE$68,4,FALSE),0)</f>
        <v>0</v>
      </c>
      <c r="AL905" s="50">
        <f>IFERROR(VLOOKUP(U905,'Վարկանիշային չափորոշիչներ'!$G$6:$GE$68,4,FALSE),0)</f>
        <v>0</v>
      </c>
      <c r="AM905" s="50">
        <f>IFERROR(VLOOKUP(V905,'Վարկանիշային չափորոշիչներ'!$G$6:$GE$68,4,FALSE),0)</f>
        <v>0</v>
      </c>
      <c r="AN905" s="50">
        <f t="shared" si="224"/>
        <v>0</v>
      </c>
    </row>
    <row r="906" spans="1:40" s="39" customFormat="1" ht="34.5" hidden="1" outlineLevel="2">
      <c r="A906" s="62">
        <v>1197</v>
      </c>
      <c r="B906" s="62">
        <v>11001</v>
      </c>
      <c r="C906" s="63" t="s">
        <v>972</v>
      </c>
      <c r="D906" s="74"/>
      <c r="E906" s="74"/>
      <c r="F906" s="65"/>
      <c r="G906" s="66"/>
      <c r="H906" s="66"/>
      <c r="I906" s="64"/>
      <c r="J906" s="64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50">
        <f>AN906</f>
        <v>0</v>
      </c>
      <c r="AB906" s="50">
        <f>IFERROR(VLOOKUP(K906,'Վարկանիշային չափորոշիչներ'!$G$6:$GE$68,4,FALSE),0)</f>
        <v>0</v>
      </c>
      <c r="AC906" s="50">
        <f>IFERROR(VLOOKUP(L906,'Վարկանիշային չափորոշիչներ'!$G$6:$GE$68,4,FALSE),0)</f>
        <v>0</v>
      </c>
      <c r="AD906" s="50">
        <f>IFERROR(VLOOKUP(M906,'Վարկանիշային չափորոշիչներ'!$G$6:$GE$68,4,FALSE),0)</f>
        <v>0</v>
      </c>
      <c r="AE906" s="50">
        <f>IFERROR(VLOOKUP(N906,'Վարկանիշային չափորոշիչներ'!$G$6:$GE$68,4,FALSE),0)</f>
        <v>0</v>
      </c>
      <c r="AF906" s="50">
        <f>IFERROR(VLOOKUP(O906,'Վարկանիշային չափորոշիչներ'!$G$6:$GE$68,4,FALSE),0)</f>
        <v>0</v>
      </c>
      <c r="AG906" s="50">
        <f>IFERROR(VLOOKUP(P906,'Վարկանիշային չափորոշիչներ'!$G$6:$GE$68,4,FALSE),0)</f>
        <v>0</v>
      </c>
      <c r="AH906" s="50">
        <f>IFERROR(VLOOKUP(Q906,'Վարկանիշային չափորոշիչներ'!$G$6:$GE$68,4,FALSE),0)</f>
        <v>0</v>
      </c>
      <c r="AI906" s="50">
        <f>IFERROR(VLOOKUP(R906,'Վարկանիշային չափորոշիչներ'!$G$6:$GE$68,4,FALSE),0)</f>
        <v>0</v>
      </c>
      <c r="AJ906" s="50">
        <f>IFERROR(VLOOKUP(S906,'Վարկանիշային չափորոշիչներ'!$G$6:$GE$68,4,FALSE),0)</f>
        <v>0</v>
      </c>
      <c r="AK906" s="50">
        <f>IFERROR(VLOOKUP(T906,'Վարկանիշային չափորոշիչներ'!$G$6:$GE$68,4,FALSE),0)</f>
        <v>0</v>
      </c>
      <c r="AL906" s="50">
        <f>IFERROR(VLOOKUP(U906,'Վարկանիշային չափորոշիչներ'!$G$6:$GE$68,4,FALSE),0)</f>
        <v>0</v>
      </c>
      <c r="AM906" s="50">
        <f>IFERROR(VLOOKUP(V906,'Վարկանիշային չափորոշիչներ'!$G$6:$GE$68,4,FALSE),0)</f>
        <v>0</v>
      </c>
      <c r="AN906" s="50">
        <f t="shared" si="224"/>
        <v>0</v>
      </c>
    </row>
    <row r="907" spans="1:40" s="39" customFormat="1" ht="51.75" hidden="1" outlineLevel="1">
      <c r="A907" s="57">
        <v>1204</v>
      </c>
      <c r="B907" s="130"/>
      <c r="C907" s="58" t="s">
        <v>973</v>
      </c>
      <c r="D907" s="59">
        <f>SUM(D908:D912)</f>
        <v>0</v>
      </c>
      <c r="E907" s="59">
        <f>SUM(E908:E912)</f>
        <v>0</v>
      </c>
      <c r="F907" s="60">
        <f t="shared" ref="F907:H907" si="227">SUM(F908:F912)</f>
        <v>0</v>
      </c>
      <c r="G907" s="60">
        <f t="shared" si="227"/>
        <v>0</v>
      </c>
      <c r="H907" s="60">
        <f t="shared" si="227"/>
        <v>0</v>
      </c>
      <c r="I907" s="61" t="s">
        <v>74</v>
      </c>
      <c r="J907" s="61" t="s">
        <v>74</v>
      </c>
      <c r="K907" s="61" t="s">
        <v>74</v>
      </c>
      <c r="L907" s="61" t="s">
        <v>74</v>
      </c>
      <c r="M907" s="61" t="s">
        <v>74</v>
      </c>
      <c r="N907" s="61" t="s">
        <v>74</v>
      </c>
      <c r="O907" s="61" t="s">
        <v>74</v>
      </c>
      <c r="P907" s="61" t="s">
        <v>74</v>
      </c>
      <c r="Q907" s="61" t="s">
        <v>74</v>
      </c>
      <c r="R907" s="61" t="s">
        <v>74</v>
      </c>
      <c r="S907" s="61" t="s">
        <v>74</v>
      </c>
      <c r="T907" s="61" t="s">
        <v>74</v>
      </c>
      <c r="U907" s="61" t="s">
        <v>74</v>
      </c>
      <c r="V907" s="61" t="s">
        <v>74</v>
      </c>
      <c r="W907" s="61" t="s">
        <v>74</v>
      </c>
      <c r="AB907" s="50">
        <f>IFERROR(VLOOKUP(K907,'Վարկանիշային չափորոշիչներ'!$G$6:$GE$68,4,FALSE),0)</f>
        <v>0</v>
      </c>
      <c r="AC907" s="50">
        <f>IFERROR(VLOOKUP(L907,'Վարկանիշային չափորոշիչներ'!$G$6:$GE$68,4,FALSE),0)</f>
        <v>0</v>
      </c>
      <c r="AD907" s="50">
        <f>IFERROR(VLOOKUP(M907,'Վարկանիշային չափորոշիչներ'!$G$6:$GE$68,4,FALSE),0)</f>
        <v>0</v>
      </c>
      <c r="AE907" s="50">
        <f>IFERROR(VLOOKUP(N907,'Վարկանիշային չափորոշիչներ'!$G$6:$GE$68,4,FALSE),0)</f>
        <v>0</v>
      </c>
      <c r="AF907" s="50">
        <f>IFERROR(VLOOKUP(O907,'Վարկանիշային չափորոշիչներ'!$G$6:$GE$68,4,FALSE),0)</f>
        <v>0</v>
      </c>
      <c r="AG907" s="50">
        <f>IFERROR(VLOOKUP(P907,'Վարկանիշային չափորոշիչներ'!$G$6:$GE$68,4,FALSE),0)</f>
        <v>0</v>
      </c>
      <c r="AH907" s="50">
        <f>IFERROR(VLOOKUP(Q907,'Վարկանիշային չափորոշիչներ'!$G$6:$GE$68,4,FALSE),0)</f>
        <v>0</v>
      </c>
      <c r="AI907" s="50">
        <f>IFERROR(VLOOKUP(R907,'Վարկանիշային չափորոշիչներ'!$G$6:$GE$68,4,FALSE),0)</f>
        <v>0</v>
      </c>
      <c r="AJ907" s="50">
        <f>IFERROR(VLOOKUP(S907,'Վարկանիշային չափորոշիչներ'!$G$6:$GE$68,4,FALSE),0)</f>
        <v>0</v>
      </c>
      <c r="AK907" s="50">
        <f>IFERROR(VLOOKUP(T907,'Վարկանիշային չափորոշիչներ'!$G$6:$GE$68,4,FALSE),0)</f>
        <v>0</v>
      </c>
      <c r="AL907" s="50">
        <f>IFERROR(VLOOKUP(U907,'Վարկանիշային չափորոշիչներ'!$G$6:$GE$68,4,FALSE),0)</f>
        <v>0</v>
      </c>
      <c r="AM907" s="50">
        <f>IFERROR(VLOOKUP(V907,'Վարկանիշային չափորոշիչներ'!$G$6:$GE$68,4,FALSE),0)</f>
        <v>0</v>
      </c>
      <c r="AN907" s="50">
        <f t="shared" si="224"/>
        <v>0</v>
      </c>
    </row>
    <row r="908" spans="1:40" s="39" customFormat="1" ht="69" hidden="1" outlineLevel="2">
      <c r="A908" s="62">
        <v>1204</v>
      </c>
      <c r="B908" s="62">
        <v>11001</v>
      </c>
      <c r="C908" s="63" t="s">
        <v>974</v>
      </c>
      <c r="D908" s="64"/>
      <c r="E908" s="64"/>
      <c r="F908" s="65"/>
      <c r="G908" s="66"/>
      <c r="H908" s="66"/>
      <c r="I908" s="64"/>
      <c r="J908" s="64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50">
        <f t="shared" ref="W908:W913" si="228">AN908</f>
        <v>0</v>
      </c>
      <c r="AB908" s="50">
        <f>IFERROR(VLOOKUP(K908,'Վարկանիշային չափորոշիչներ'!$G$6:$GE$68,4,FALSE),0)</f>
        <v>0</v>
      </c>
      <c r="AC908" s="50">
        <f>IFERROR(VLOOKUP(L908,'Վարկանիշային չափորոշիչներ'!$G$6:$GE$68,4,FALSE),0)</f>
        <v>0</v>
      </c>
      <c r="AD908" s="50">
        <f>IFERROR(VLOOKUP(M908,'Վարկանիշային չափորոշիչներ'!$G$6:$GE$68,4,FALSE),0)</f>
        <v>0</v>
      </c>
      <c r="AE908" s="50">
        <f>IFERROR(VLOOKUP(N908,'Վարկանիշային չափորոշիչներ'!$G$6:$GE$68,4,FALSE),0)</f>
        <v>0</v>
      </c>
      <c r="AF908" s="50">
        <f>IFERROR(VLOOKUP(O908,'Վարկանիշային չափորոշիչներ'!$G$6:$GE$68,4,FALSE),0)</f>
        <v>0</v>
      </c>
      <c r="AG908" s="50">
        <f>IFERROR(VLOOKUP(P908,'Վարկանիշային չափորոշիչներ'!$G$6:$GE$68,4,FALSE),0)</f>
        <v>0</v>
      </c>
      <c r="AH908" s="50">
        <f>IFERROR(VLOOKUP(Q908,'Վարկանիշային չափորոշիչներ'!$G$6:$GE$68,4,FALSE),0)</f>
        <v>0</v>
      </c>
      <c r="AI908" s="50">
        <f>IFERROR(VLOOKUP(R908,'Վարկանիշային չափորոշիչներ'!$G$6:$GE$68,4,FALSE),0)</f>
        <v>0</v>
      </c>
      <c r="AJ908" s="50">
        <f>IFERROR(VLOOKUP(S908,'Վարկանիշային չափորոշիչներ'!$G$6:$GE$68,4,FALSE),0)</f>
        <v>0</v>
      </c>
      <c r="AK908" s="50">
        <f>IFERROR(VLOOKUP(T908,'Վարկանիշային չափորոշիչներ'!$G$6:$GE$68,4,FALSE),0)</f>
        <v>0</v>
      </c>
      <c r="AL908" s="50">
        <f>IFERROR(VLOOKUP(U908,'Վարկանիշային չափորոշիչներ'!$G$6:$GE$68,4,FALSE),0)</f>
        <v>0</v>
      </c>
      <c r="AM908" s="50">
        <f>IFERROR(VLOOKUP(V908,'Վարկանիշային չափորոշիչներ'!$G$6:$GE$68,4,FALSE),0)</f>
        <v>0</v>
      </c>
      <c r="AN908" s="50">
        <f t="shared" si="224"/>
        <v>0</v>
      </c>
    </row>
    <row r="909" spans="1:40" s="39" customFormat="1" ht="51.75" hidden="1" outlineLevel="2">
      <c r="A909" s="62">
        <v>1204</v>
      </c>
      <c r="B909" s="62">
        <v>11002</v>
      </c>
      <c r="C909" s="63" t="s">
        <v>975</v>
      </c>
      <c r="D909" s="64"/>
      <c r="E909" s="64"/>
      <c r="F909" s="65"/>
      <c r="G909" s="66"/>
      <c r="H909" s="66"/>
      <c r="I909" s="64"/>
      <c r="J909" s="64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50">
        <f t="shared" si="228"/>
        <v>0</v>
      </c>
      <c r="AB909" s="50">
        <f>IFERROR(VLOOKUP(K909,'Վարկանիշային չափորոշիչներ'!$G$6:$GE$68,4,FALSE),0)</f>
        <v>0</v>
      </c>
      <c r="AC909" s="50">
        <f>IFERROR(VLOOKUP(L909,'Վարկանիշային չափորոշիչներ'!$G$6:$GE$68,4,FALSE),0)</f>
        <v>0</v>
      </c>
      <c r="AD909" s="50">
        <f>IFERROR(VLOOKUP(M909,'Վարկանիշային չափորոշիչներ'!$G$6:$GE$68,4,FALSE),0)</f>
        <v>0</v>
      </c>
      <c r="AE909" s="50">
        <f>IFERROR(VLOOKUP(N909,'Վարկանիշային չափորոշիչներ'!$G$6:$GE$68,4,FALSE),0)</f>
        <v>0</v>
      </c>
      <c r="AF909" s="50">
        <f>IFERROR(VLOOKUP(O909,'Վարկանիշային չափորոշիչներ'!$G$6:$GE$68,4,FALSE),0)</f>
        <v>0</v>
      </c>
      <c r="AG909" s="50">
        <f>IFERROR(VLOOKUP(P909,'Վարկանիշային չափորոշիչներ'!$G$6:$GE$68,4,FALSE),0)</f>
        <v>0</v>
      </c>
      <c r="AH909" s="50">
        <f>IFERROR(VLOOKUP(Q909,'Վարկանիշային չափորոշիչներ'!$G$6:$GE$68,4,FALSE),0)</f>
        <v>0</v>
      </c>
      <c r="AI909" s="50">
        <f>IFERROR(VLOOKUP(R909,'Վարկանիշային չափորոշիչներ'!$G$6:$GE$68,4,FALSE),0)</f>
        <v>0</v>
      </c>
      <c r="AJ909" s="50">
        <f>IFERROR(VLOOKUP(S909,'Վարկանիշային չափորոշիչներ'!$G$6:$GE$68,4,FALSE),0)</f>
        <v>0</v>
      </c>
      <c r="AK909" s="50">
        <f>IFERROR(VLOOKUP(T909,'Վարկանիշային չափորոշիչներ'!$G$6:$GE$68,4,FALSE),0)</f>
        <v>0</v>
      </c>
      <c r="AL909" s="50">
        <f>IFERROR(VLOOKUP(U909,'Վարկանիշային չափորոշիչներ'!$G$6:$GE$68,4,FALSE),0)</f>
        <v>0</v>
      </c>
      <c r="AM909" s="50">
        <f>IFERROR(VLOOKUP(V909,'Վարկանիշային չափորոշիչներ'!$G$6:$GE$68,4,FALSE),0)</f>
        <v>0</v>
      </c>
      <c r="AN909" s="50">
        <f t="shared" si="224"/>
        <v>0</v>
      </c>
    </row>
    <row r="910" spans="1:40" s="39" customFormat="1" ht="51.75" hidden="1" outlineLevel="2">
      <c r="A910" s="62">
        <v>1204</v>
      </c>
      <c r="B910" s="62">
        <v>11003</v>
      </c>
      <c r="C910" s="63" t="s">
        <v>976</v>
      </c>
      <c r="D910" s="64"/>
      <c r="E910" s="64"/>
      <c r="F910" s="65"/>
      <c r="G910" s="66"/>
      <c r="H910" s="66"/>
      <c r="I910" s="64"/>
      <c r="J910" s="64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50">
        <f t="shared" si="228"/>
        <v>0</v>
      </c>
      <c r="AB910" s="50">
        <f>IFERROR(VLOOKUP(K910,'Վարկանիշային չափորոշիչներ'!$G$6:$GE$68,4,FALSE),0)</f>
        <v>0</v>
      </c>
      <c r="AC910" s="50">
        <f>IFERROR(VLOOKUP(L910,'Վարկանիշային չափորոշիչներ'!$G$6:$GE$68,4,FALSE),0)</f>
        <v>0</v>
      </c>
      <c r="AD910" s="50">
        <f>IFERROR(VLOOKUP(M910,'Վարկանիշային չափորոշիչներ'!$G$6:$GE$68,4,FALSE),0)</f>
        <v>0</v>
      </c>
      <c r="AE910" s="50">
        <f>IFERROR(VLOOKUP(N910,'Վարկանիշային չափորոշիչներ'!$G$6:$GE$68,4,FALSE),0)</f>
        <v>0</v>
      </c>
      <c r="AF910" s="50">
        <f>IFERROR(VLOOKUP(O910,'Վարկանիշային չափորոշիչներ'!$G$6:$GE$68,4,FALSE),0)</f>
        <v>0</v>
      </c>
      <c r="AG910" s="50">
        <f>IFERROR(VLOOKUP(P910,'Վարկանիշային չափորոշիչներ'!$G$6:$GE$68,4,FALSE),0)</f>
        <v>0</v>
      </c>
      <c r="AH910" s="50">
        <f>IFERROR(VLOOKUP(Q910,'Վարկանիշային չափորոշիչներ'!$G$6:$GE$68,4,FALSE),0)</f>
        <v>0</v>
      </c>
      <c r="AI910" s="50">
        <f>IFERROR(VLOOKUP(R910,'Վարկանիշային չափորոշիչներ'!$G$6:$GE$68,4,FALSE),0)</f>
        <v>0</v>
      </c>
      <c r="AJ910" s="50">
        <f>IFERROR(VLOOKUP(S910,'Վարկանիշային չափորոշիչներ'!$G$6:$GE$68,4,FALSE),0)</f>
        <v>0</v>
      </c>
      <c r="AK910" s="50">
        <f>IFERROR(VLOOKUP(T910,'Վարկանիշային չափորոշիչներ'!$G$6:$GE$68,4,FALSE),0)</f>
        <v>0</v>
      </c>
      <c r="AL910" s="50">
        <f>IFERROR(VLOOKUP(U910,'Վարկանիշային չափորոշիչներ'!$G$6:$GE$68,4,FALSE),0)</f>
        <v>0</v>
      </c>
      <c r="AM910" s="50">
        <f>IFERROR(VLOOKUP(V910,'Վարկանիշային չափորոշիչներ'!$G$6:$GE$68,4,FALSE),0)</f>
        <v>0</v>
      </c>
      <c r="AN910" s="50">
        <f t="shared" si="224"/>
        <v>0</v>
      </c>
    </row>
    <row r="911" spans="1:40" s="39" customFormat="1" ht="69" hidden="1" outlineLevel="2">
      <c r="A911" s="62">
        <v>1204</v>
      </c>
      <c r="B911" s="62">
        <v>11004</v>
      </c>
      <c r="C911" s="63" t="s">
        <v>977</v>
      </c>
      <c r="D911" s="64"/>
      <c r="E911" s="64"/>
      <c r="F911" s="65"/>
      <c r="G911" s="66"/>
      <c r="H911" s="66"/>
      <c r="I911" s="64"/>
      <c r="J911" s="64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50">
        <f t="shared" si="228"/>
        <v>0</v>
      </c>
      <c r="AB911" s="50">
        <f>IFERROR(VLOOKUP(K911,'Վարկանիշային չափորոշիչներ'!$G$6:$GE$68,4,FALSE),0)</f>
        <v>0</v>
      </c>
      <c r="AC911" s="50">
        <f>IFERROR(VLOOKUP(L911,'Վարկանիշային չափորոշիչներ'!$G$6:$GE$68,4,FALSE),0)</f>
        <v>0</v>
      </c>
      <c r="AD911" s="50">
        <f>IFERROR(VLOOKUP(M911,'Վարկանիշային չափորոշիչներ'!$G$6:$GE$68,4,FALSE),0)</f>
        <v>0</v>
      </c>
      <c r="AE911" s="50">
        <f>IFERROR(VLOOKUP(N911,'Վարկանիշային չափորոշիչներ'!$G$6:$GE$68,4,FALSE),0)</f>
        <v>0</v>
      </c>
      <c r="AF911" s="50">
        <f>IFERROR(VLOOKUP(O911,'Վարկանիշային չափորոշիչներ'!$G$6:$GE$68,4,FALSE),0)</f>
        <v>0</v>
      </c>
      <c r="AG911" s="50">
        <f>IFERROR(VLOOKUP(P911,'Վարկանիշային չափորոշիչներ'!$G$6:$GE$68,4,FALSE),0)</f>
        <v>0</v>
      </c>
      <c r="AH911" s="50">
        <f>IFERROR(VLOOKUP(Q911,'Վարկանիշային չափորոշիչներ'!$G$6:$GE$68,4,FALSE),0)</f>
        <v>0</v>
      </c>
      <c r="AI911" s="50">
        <f>IFERROR(VLOOKUP(R911,'Վարկանիշային չափորոշիչներ'!$G$6:$GE$68,4,FALSE),0)</f>
        <v>0</v>
      </c>
      <c r="AJ911" s="50">
        <f>IFERROR(VLOOKUP(S911,'Վարկանիշային չափորոշիչներ'!$G$6:$GE$68,4,FALSE),0)</f>
        <v>0</v>
      </c>
      <c r="AK911" s="50">
        <f>IFERROR(VLOOKUP(T911,'Վարկանիշային չափորոշիչներ'!$G$6:$GE$68,4,FALSE),0)</f>
        <v>0</v>
      </c>
      <c r="AL911" s="50">
        <f>IFERROR(VLOOKUP(U911,'Վարկանիշային չափորոշիչներ'!$G$6:$GE$68,4,FALSE),0)</f>
        <v>0</v>
      </c>
      <c r="AM911" s="50">
        <f>IFERROR(VLOOKUP(V911,'Վարկանիշային չափորոշիչներ'!$G$6:$GE$68,4,FALSE),0)</f>
        <v>0</v>
      </c>
      <c r="AN911" s="50">
        <f t="shared" si="224"/>
        <v>0</v>
      </c>
    </row>
    <row r="912" spans="1:40" s="39" customFormat="1" ht="51.75" hidden="1" outlineLevel="2">
      <c r="A912" s="62">
        <v>1204</v>
      </c>
      <c r="B912" s="62">
        <v>31001</v>
      </c>
      <c r="C912" s="63" t="s">
        <v>978</v>
      </c>
      <c r="D912" s="64"/>
      <c r="E912" s="64"/>
      <c r="F912" s="65"/>
      <c r="G912" s="66"/>
      <c r="H912" s="66"/>
      <c r="I912" s="64"/>
      <c r="J912" s="64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50">
        <f t="shared" si="228"/>
        <v>0</v>
      </c>
      <c r="AB912" s="50">
        <f>IFERROR(VLOOKUP(K912,'Վարկանիշային չափորոշիչներ'!$G$6:$GE$68,4,FALSE),0)</f>
        <v>0</v>
      </c>
      <c r="AC912" s="50">
        <f>IFERROR(VLOOKUP(L912,'Վարկանիշային չափորոշիչներ'!$G$6:$GE$68,4,FALSE),0)</f>
        <v>0</v>
      </c>
      <c r="AD912" s="50">
        <f>IFERROR(VLOOKUP(M912,'Վարկանիշային չափորոշիչներ'!$G$6:$GE$68,4,FALSE),0)</f>
        <v>0</v>
      </c>
      <c r="AE912" s="50">
        <f>IFERROR(VLOOKUP(N912,'Վարկանիշային չափորոշիչներ'!$G$6:$GE$68,4,FALSE),0)</f>
        <v>0</v>
      </c>
      <c r="AF912" s="50">
        <f>IFERROR(VLOOKUP(O912,'Վարկանիշային չափորոշիչներ'!$G$6:$GE$68,4,FALSE),0)</f>
        <v>0</v>
      </c>
      <c r="AG912" s="50">
        <f>IFERROR(VLOOKUP(P912,'Վարկանիշային չափորոշիչներ'!$G$6:$GE$68,4,FALSE),0)</f>
        <v>0</v>
      </c>
      <c r="AH912" s="50">
        <f>IFERROR(VLOOKUP(Q912,'Վարկանիշային չափորոշիչներ'!$G$6:$GE$68,4,FALSE),0)</f>
        <v>0</v>
      </c>
      <c r="AI912" s="50">
        <f>IFERROR(VLOOKUP(R912,'Վարկանիշային չափորոշիչներ'!$G$6:$GE$68,4,FALSE),0)</f>
        <v>0</v>
      </c>
      <c r="AJ912" s="50">
        <f>IFERROR(VLOOKUP(S912,'Վարկանիշային չափորոշիչներ'!$G$6:$GE$68,4,FALSE),0)</f>
        <v>0</v>
      </c>
      <c r="AK912" s="50">
        <f>IFERROR(VLOOKUP(T912,'Վարկանիշային չափորոշիչներ'!$G$6:$GE$68,4,FALSE),0)</f>
        <v>0</v>
      </c>
      <c r="AL912" s="50">
        <f>IFERROR(VLOOKUP(U912,'Վարկանիշային չափորոշիչներ'!$G$6:$GE$68,4,FALSE),0)</f>
        <v>0</v>
      </c>
      <c r="AM912" s="50">
        <f>IFERROR(VLOOKUP(V912,'Վարկանիշային չափորոշիչներ'!$G$6:$GE$68,4,FALSE),0)</f>
        <v>0</v>
      </c>
      <c r="AN912" s="50">
        <f t="shared" si="224"/>
        <v>0</v>
      </c>
    </row>
    <row r="913" spans="1:40" s="39" customFormat="1" hidden="1" outlineLevel="1">
      <c r="A913" s="67">
        <v>9999</v>
      </c>
      <c r="B913" s="62"/>
      <c r="C913" s="63" t="s">
        <v>97</v>
      </c>
      <c r="D913" s="64"/>
      <c r="E913" s="64"/>
      <c r="F913" s="65"/>
      <c r="G913" s="66"/>
      <c r="H913" s="66"/>
      <c r="I913" s="64"/>
      <c r="J913" s="64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50">
        <f t="shared" si="228"/>
        <v>0</v>
      </c>
      <c r="AB913" s="50">
        <f>IFERROR(VLOOKUP(K913,'Վարկանիշային չափորոշիչներ'!$G$6:$GE$68,4,FALSE),0)</f>
        <v>0</v>
      </c>
      <c r="AC913" s="50">
        <f>IFERROR(VLOOKUP(L913,'Վարկանիշային չափորոշիչներ'!$G$6:$GE$68,4,FALSE),0)</f>
        <v>0</v>
      </c>
      <c r="AD913" s="50">
        <f>IFERROR(VLOOKUP(M913,'Վարկանիշային չափորոշիչներ'!$G$6:$GE$68,4,FALSE),0)</f>
        <v>0</v>
      </c>
      <c r="AE913" s="50">
        <f>IFERROR(VLOOKUP(N913,'Վարկանիշային չափորոշիչներ'!$G$6:$GE$68,4,FALSE),0)</f>
        <v>0</v>
      </c>
      <c r="AF913" s="50">
        <f>IFERROR(VLOOKUP(O913,'Վարկանիշային չափորոշիչներ'!$G$6:$GE$68,4,FALSE),0)</f>
        <v>0</v>
      </c>
      <c r="AG913" s="50">
        <f>IFERROR(VLOOKUP(P913,'Վարկանիշային չափորոշիչներ'!$G$6:$GE$68,4,FALSE),0)</f>
        <v>0</v>
      </c>
      <c r="AH913" s="50">
        <f>IFERROR(VLOOKUP(Q913,'Վարկանիշային չափորոշիչներ'!$G$6:$GE$68,4,FALSE),0)</f>
        <v>0</v>
      </c>
      <c r="AI913" s="50">
        <f>IFERROR(VLOOKUP(R913,'Վարկանիշային չափորոշիչներ'!$G$6:$GE$68,4,FALSE),0)</f>
        <v>0</v>
      </c>
      <c r="AJ913" s="50">
        <f>IFERROR(VLOOKUP(S913,'Վարկանիշային չափորոշիչներ'!$G$6:$GE$68,4,FALSE),0)</f>
        <v>0</v>
      </c>
      <c r="AK913" s="50">
        <f>IFERROR(VLOOKUP(T913,'Վարկանիշային չափորոշիչներ'!$G$6:$GE$68,4,FALSE),0)</f>
        <v>0</v>
      </c>
      <c r="AL913" s="50">
        <f>IFERROR(VLOOKUP(U913,'Վարկանիշային չափորոշիչներ'!$G$6:$GE$68,4,FALSE),0)</f>
        <v>0</v>
      </c>
      <c r="AM913" s="50">
        <f>IFERROR(VLOOKUP(V913,'Վարկանիշային չափորոշիչներ'!$G$6:$GE$68,4,FALSE),0)</f>
        <v>0</v>
      </c>
      <c r="AN913" s="50">
        <f t="shared" si="224"/>
        <v>0</v>
      </c>
    </row>
    <row r="914" spans="1:40" s="39" customFormat="1" ht="34.5" hidden="1" collapsed="1">
      <c r="A914" s="68" t="s">
        <v>0</v>
      </c>
      <c r="B914" s="130"/>
      <c r="C914" s="145" t="s">
        <v>979</v>
      </c>
      <c r="D914" s="146">
        <f>D915+D920+D933+D935+D944+D951+D956+D965+D973+D983+D989+D1004+D1007+D1015+D1018+D1032+D1040+D981+D1036</f>
        <v>0</v>
      </c>
      <c r="E914" s="146">
        <f>E915+E920+E933+E935+E944+E951+E956+E965+E973+E983+E989+E1004+E1007+E1015+E1018+E1032+E1040+E981+E1036</f>
        <v>0</v>
      </c>
      <c r="F914" s="147">
        <f t="shared" ref="F914:H914" si="229">F915+F920+F933+F935+F944+F951+F956+F965+F973+F983+F989+F1004+F1007+F1015+F1018+F1032+F1040+F981+F1036</f>
        <v>0</v>
      </c>
      <c r="G914" s="147">
        <f t="shared" si="229"/>
        <v>0</v>
      </c>
      <c r="H914" s="147">
        <f t="shared" si="229"/>
        <v>0</v>
      </c>
      <c r="I914" s="148" t="s">
        <v>74</v>
      </c>
      <c r="J914" s="148" t="s">
        <v>74</v>
      </c>
      <c r="K914" s="56" t="s">
        <v>74</v>
      </c>
      <c r="L914" s="56" t="s">
        <v>74</v>
      </c>
      <c r="M914" s="56" t="s">
        <v>74</v>
      </c>
      <c r="N914" s="56" t="s">
        <v>74</v>
      </c>
      <c r="O914" s="56" t="s">
        <v>74</v>
      </c>
      <c r="P914" s="56" t="s">
        <v>74</v>
      </c>
      <c r="Q914" s="56" t="s">
        <v>74</v>
      </c>
      <c r="R914" s="56" t="s">
        <v>74</v>
      </c>
      <c r="S914" s="56" t="s">
        <v>74</v>
      </c>
      <c r="T914" s="56" t="s">
        <v>74</v>
      </c>
      <c r="U914" s="56" t="s">
        <v>74</v>
      </c>
      <c r="V914" s="56" t="s">
        <v>74</v>
      </c>
      <c r="W914" s="56" t="s">
        <v>74</v>
      </c>
      <c r="AB914" s="50">
        <f>IFERROR(VLOOKUP(K914,'Վարկանիշային չափորոշիչներ'!$G$6:$GE$68,4,FALSE),0)</f>
        <v>0</v>
      </c>
      <c r="AC914" s="50">
        <f>IFERROR(VLOOKUP(L914,'Վարկանիշային չափորոշիչներ'!$G$6:$GE$68,4,FALSE),0)</f>
        <v>0</v>
      </c>
      <c r="AD914" s="50">
        <f>IFERROR(VLOOKUP(M914,'Վարկանիշային չափորոշիչներ'!$G$6:$GE$68,4,FALSE),0)</f>
        <v>0</v>
      </c>
      <c r="AE914" s="50">
        <f>IFERROR(VLOOKUP(N914,'Վարկանիշային չափորոշիչներ'!$G$6:$GE$68,4,FALSE),0)</f>
        <v>0</v>
      </c>
      <c r="AF914" s="50">
        <f>IFERROR(VLOOKUP(O914,'Վարկանիշային չափորոշիչներ'!$G$6:$GE$68,4,FALSE),0)</f>
        <v>0</v>
      </c>
      <c r="AG914" s="50">
        <f>IFERROR(VLOOKUP(P914,'Վարկանիշային չափորոշիչներ'!$G$6:$GE$68,4,FALSE),0)</f>
        <v>0</v>
      </c>
      <c r="AH914" s="50">
        <f>IFERROR(VLOOKUP(Q914,'Վարկանիշային չափորոշիչներ'!$G$6:$GE$68,4,FALSE),0)</f>
        <v>0</v>
      </c>
      <c r="AI914" s="50">
        <f>IFERROR(VLOOKUP(R914,'Վարկանիշային չափորոշիչներ'!$G$6:$GE$68,4,FALSE),0)</f>
        <v>0</v>
      </c>
      <c r="AJ914" s="50">
        <f>IFERROR(VLOOKUP(S914,'Վարկանիշային չափորոշիչներ'!$G$6:$GE$68,4,FALSE),0)</f>
        <v>0</v>
      </c>
      <c r="AK914" s="50">
        <f>IFERROR(VLOOKUP(T914,'Վարկանիշային չափորոշիչներ'!$G$6:$GE$68,4,FALSE),0)</f>
        <v>0</v>
      </c>
      <c r="AL914" s="50">
        <f>IFERROR(VLOOKUP(U914,'Վարկանիշային չափորոշիչներ'!$G$6:$GE$68,4,FALSE),0)</f>
        <v>0</v>
      </c>
      <c r="AM914" s="50">
        <f>IFERROR(VLOOKUP(V914,'Վարկանիշային չափորոշիչներ'!$G$6:$GE$68,4,FALSE),0)</f>
        <v>0</v>
      </c>
      <c r="AN914" s="50">
        <f t="shared" si="224"/>
        <v>0</v>
      </c>
    </row>
    <row r="915" spans="1:40" s="39" customFormat="1" ht="34.5" hidden="1" outlineLevel="1">
      <c r="A915" s="57">
        <v>1005</v>
      </c>
      <c r="B915" s="130"/>
      <c r="C915" s="165" t="s">
        <v>980</v>
      </c>
      <c r="D915" s="59">
        <f>SUM(D916:D919)</f>
        <v>0</v>
      </c>
      <c r="E915" s="59">
        <f>SUM(E916:E919)</f>
        <v>0</v>
      </c>
      <c r="F915" s="60">
        <f t="shared" ref="F915:H915" si="230">SUM(F916:F919)</f>
        <v>0</v>
      </c>
      <c r="G915" s="60">
        <f t="shared" si="230"/>
        <v>0</v>
      </c>
      <c r="H915" s="60">
        <f t="shared" si="230"/>
        <v>0</v>
      </c>
      <c r="I915" s="61" t="s">
        <v>74</v>
      </c>
      <c r="J915" s="61" t="s">
        <v>74</v>
      </c>
      <c r="K915" s="61" t="s">
        <v>74</v>
      </c>
      <c r="L915" s="61" t="s">
        <v>74</v>
      </c>
      <c r="M915" s="61" t="s">
        <v>74</v>
      </c>
      <c r="N915" s="61" t="s">
        <v>74</v>
      </c>
      <c r="O915" s="61" t="s">
        <v>74</v>
      </c>
      <c r="P915" s="61" t="s">
        <v>74</v>
      </c>
      <c r="Q915" s="61" t="s">
        <v>74</v>
      </c>
      <c r="R915" s="61" t="s">
        <v>74</v>
      </c>
      <c r="S915" s="61" t="s">
        <v>74</v>
      </c>
      <c r="T915" s="61" t="s">
        <v>74</v>
      </c>
      <c r="U915" s="61" t="s">
        <v>74</v>
      </c>
      <c r="V915" s="61" t="s">
        <v>74</v>
      </c>
      <c r="W915" s="61" t="s">
        <v>74</v>
      </c>
      <c r="AB915" s="50">
        <f>IFERROR(VLOOKUP(K915,'Վարկանիշային չափորոշիչներ'!$G$6:$GE$68,4,FALSE),0)</f>
        <v>0</v>
      </c>
      <c r="AC915" s="50">
        <f>IFERROR(VLOOKUP(L915,'Վարկանիշային չափորոշիչներ'!$G$6:$GE$68,4,FALSE),0)</f>
        <v>0</v>
      </c>
      <c r="AD915" s="50">
        <f>IFERROR(VLOOKUP(M915,'Վարկանիշային չափորոշիչներ'!$G$6:$GE$68,4,FALSE),0)</f>
        <v>0</v>
      </c>
      <c r="AE915" s="50">
        <f>IFERROR(VLOOKUP(N915,'Վարկանիշային չափորոշիչներ'!$G$6:$GE$68,4,FALSE),0)</f>
        <v>0</v>
      </c>
      <c r="AF915" s="50">
        <f>IFERROR(VLOOKUP(O915,'Վարկանիշային չափորոշիչներ'!$G$6:$GE$68,4,FALSE),0)</f>
        <v>0</v>
      </c>
      <c r="AG915" s="50">
        <f>IFERROR(VLOOKUP(P915,'Վարկանիշային չափորոշիչներ'!$G$6:$GE$68,4,FALSE),0)</f>
        <v>0</v>
      </c>
      <c r="AH915" s="50">
        <f>IFERROR(VLOOKUP(Q915,'Վարկանիշային չափորոշիչներ'!$G$6:$GE$68,4,FALSE),0)</f>
        <v>0</v>
      </c>
      <c r="AI915" s="50">
        <f>IFERROR(VLOOKUP(R915,'Վարկանիշային չափորոշիչներ'!$G$6:$GE$68,4,FALSE),0)</f>
        <v>0</v>
      </c>
      <c r="AJ915" s="50">
        <f>IFERROR(VLOOKUP(S915,'Վարկանիշային չափորոշիչներ'!$G$6:$GE$68,4,FALSE),0)</f>
        <v>0</v>
      </c>
      <c r="AK915" s="50">
        <f>IFERROR(VLOOKUP(T915,'Վարկանիշային չափորոշիչներ'!$G$6:$GE$68,4,FALSE),0)</f>
        <v>0</v>
      </c>
      <c r="AL915" s="50">
        <f>IFERROR(VLOOKUP(U915,'Վարկանիշային չափորոշիչներ'!$G$6:$GE$68,4,FALSE),0)</f>
        <v>0</v>
      </c>
      <c r="AM915" s="50">
        <f>IFERROR(VLOOKUP(V915,'Վարկանիշային չափորոշիչներ'!$G$6:$GE$68,4,FALSE),0)</f>
        <v>0</v>
      </c>
      <c r="AN915" s="50">
        <f t="shared" si="224"/>
        <v>0</v>
      </c>
    </row>
    <row r="916" spans="1:40" s="39" customFormat="1" ht="155.25" hidden="1" outlineLevel="2">
      <c r="A916" s="57">
        <v>1005</v>
      </c>
      <c r="B916" s="62">
        <v>12001</v>
      </c>
      <c r="C916" s="114" t="s">
        <v>981</v>
      </c>
      <c r="D916" s="64"/>
      <c r="E916" s="64"/>
      <c r="F916" s="65"/>
      <c r="G916" s="65"/>
      <c r="H916" s="65"/>
      <c r="I916" s="64"/>
      <c r="J916" s="64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50">
        <f>AN916</f>
        <v>0</v>
      </c>
      <c r="AB916" s="50">
        <f>IFERROR(VLOOKUP(K916,'Վարկանիշային չափորոշիչներ'!$G$6:$GE$68,4,FALSE),0)</f>
        <v>0</v>
      </c>
      <c r="AC916" s="50">
        <f>IFERROR(VLOOKUP(L916,'Վարկանիշային չափորոշիչներ'!$G$6:$GE$68,4,FALSE),0)</f>
        <v>0</v>
      </c>
      <c r="AD916" s="50">
        <f>IFERROR(VLOOKUP(M916,'Վարկանիշային չափորոշիչներ'!$G$6:$GE$68,4,FALSE),0)</f>
        <v>0</v>
      </c>
      <c r="AE916" s="50">
        <f>IFERROR(VLOOKUP(N916,'Վարկանիշային չափորոշիչներ'!$G$6:$GE$68,4,FALSE),0)</f>
        <v>0</v>
      </c>
      <c r="AF916" s="50">
        <f>IFERROR(VLOOKUP(O916,'Վարկանիշային չափորոշիչներ'!$G$6:$GE$68,4,FALSE),0)</f>
        <v>0</v>
      </c>
      <c r="AG916" s="50">
        <f>IFERROR(VLOOKUP(P916,'Վարկանիշային չափորոշիչներ'!$G$6:$GE$68,4,FALSE),0)</f>
        <v>0</v>
      </c>
      <c r="AH916" s="50">
        <f>IFERROR(VLOOKUP(Q916,'Վարկանիշային չափորոշիչներ'!$G$6:$GE$68,4,FALSE),0)</f>
        <v>0</v>
      </c>
      <c r="AI916" s="50">
        <f>IFERROR(VLOOKUP(R916,'Վարկանիշային չափորոշիչներ'!$G$6:$GE$68,4,FALSE),0)</f>
        <v>0</v>
      </c>
      <c r="AJ916" s="50">
        <f>IFERROR(VLOOKUP(S916,'Վարկանիշային չափորոշիչներ'!$G$6:$GE$68,4,FALSE),0)</f>
        <v>0</v>
      </c>
      <c r="AK916" s="50">
        <f>IFERROR(VLOOKUP(T916,'Վարկանիշային չափորոշիչներ'!$G$6:$GE$68,4,FALSE),0)</f>
        <v>0</v>
      </c>
      <c r="AL916" s="50">
        <f>IFERROR(VLOOKUP(U916,'Վարկանիշային չափորոշիչներ'!$G$6:$GE$68,4,FALSE),0)</f>
        <v>0</v>
      </c>
      <c r="AM916" s="50">
        <f>IFERROR(VLOOKUP(V916,'Վարկանիշային չափորոշիչներ'!$G$6:$GE$68,4,FALSE),0)</f>
        <v>0</v>
      </c>
      <c r="AN916" s="50">
        <f t="shared" si="224"/>
        <v>0</v>
      </c>
    </row>
    <row r="917" spans="1:40" s="39" customFormat="1" hidden="1" outlineLevel="2">
      <c r="A917" s="57">
        <v>1005</v>
      </c>
      <c r="B917" s="62">
        <v>12002</v>
      </c>
      <c r="C917" s="114" t="s">
        <v>982</v>
      </c>
      <c r="D917" s="64"/>
      <c r="E917" s="64"/>
      <c r="F917" s="65"/>
      <c r="G917" s="65"/>
      <c r="H917" s="65"/>
      <c r="I917" s="64"/>
      <c r="J917" s="64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50">
        <f>AN917</f>
        <v>0</v>
      </c>
      <c r="AB917" s="50">
        <f>IFERROR(VLOOKUP(K917,'Վարկանիշային չափորոշիչներ'!$G$6:$GE$68,4,FALSE),0)</f>
        <v>0</v>
      </c>
      <c r="AC917" s="50">
        <f>IFERROR(VLOOKUP(L917,'Վարկանիշային չափորոշիչներ'!$G$6:$GE$68,4,FALSE),0)</f>
        <v>0</v>
      </c>
      <c r="AD917" s="50">
        <f>IFERROR(VLOOKUP(M917,'Վարկանիշային չափորոշիչներ'!$G$6:$GE$68,4,FALSE),0)</f>
        <v>0</v>
      </c>
      <c r="AE917" s="50">
        <f>IFERROR(VLOOKUP(N917,'Վարկանիշային չափորոշիչներ'!$G$6:$GE$68,4,FALSE),0)</f>
        <v>0</v>
      </c>
      <c r="AF917" s="50">
        <f>IFERROR(VLOOKUP(O917,'Վարկանիշային չափորոշիչներ'!$G$6:$GE$68,4,FALSE),0)</f>
        <v>0</v>
      </c>
      <c r="AG917" s="50">
        <f>IFERROR(VLOOKUP(P917,'Վարկանիշային չափորոշիչներ'!$G$6:$GE$68,4,FALSE),0)</f>
        <v>0</v>
      </c>
      <c r="AH917" s="50">
        <f>IFERROR(VLOOKUP(Q917,'Վարկանիշային չափորոշիչներ'!$G$6:$GE$68,4,FALSE),0)</f>
        <v>0</v>
      </c>
      <c r="AI917" s="50">
        <f>IFERROR(VLOOKUP(R917,'Վարկանիշային չափորոշիչներ'!$G$6:$GE$68,4,FALSE),0)</f>
        <v>0</v>
      </c>
      <c r="AJ917" s="50">
        <f>IFERROR(VLOOKUP(S917,'Վարկանիշային չափորոշիչներ'!$G$6:$GE$68,4,FALSE),0)</f>
        <v>0</v>
      </c>
      <c r="AK917" s="50">
        <f>IFERROR(VLOOKUP(T917,'Վարկանիշային չափորոշիչներ'!$G$6:$GE$68,4,FALSE),0)</f>
        <v>0</v>
      </c>
      <c r="AL917" s="50">
        <f>IFERROR(VLOOKUP(U917,'Վարկանիշային չափորոշիչներ'!$G$6:$GE$68,4,FALSE),0)</f>
        <v>0</v>
      </c>
      <c r="AM917" s="50">
        <f>IFERROR(VLOOKUP(V917,'Վարկանիշային չափորոշիչներ'!$G$6:$GE$68,4,FALSE),0)</f>
        <v>0</v>
      </c>
      <c r="AN917" s="50">
        <f t="shared" si="224"/>
        <v>0</v>
      </c>
    </row>
    <row r="918" spans="1:40" s="39" customFormat="1" ht="120.75" hidden="1" outlineLevel="2">
      <c r="A918" s="57">
        <v>1005</v>
      </c>
      <c r="B918" s="62">
        <v>12003</v>
      </c>
      <c r="C918" s="114" t="s">
        <v>983</v>
      </c>
      <c r="D918" s="64"/>
      <c r="E918" s="64"/>
      <c r="F918" s="65"/>
      <c r="G918" s="65"/>
      <c r="H918" s="65"/>
      <c r="I918" s="64"/>
      <c r="J918" s="64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50">
        <f>AN918</f>
        <v>0</v>
      </c>
      <c r="AB918" s="50">
        <f>IFERROR(VLOOKUP(K918,'Վարկանիշային չափորոշիչներ'!$G$6:$GE$68,4,FALSE),0)</f>
        <v>0</v>
      </c>
      <c r="AC918" s="50">
        <f>IFERROR(VLOOKUP(L918,'Վարկանիշային չափորոշիչներ'!$G$6:$GE$68,4,FALSE),0)</f>
        <v>0</v>
      </c>
      <c r="AD918" s="50">
        <f>IFERROR(VLOOKUP(M918,'Վարկանիշային չափորոշիչներ'!$G$6:$GE$68,4,FALSE),0)</f>
        <v>0</v>
      </c>
      <c r="AE918" s="50">
        <f>IFERROR(VLOOKUP(N918,'Վարկանիշային չափորոշիչներ'!$G$6:$GE$68,4,FALSE),0)</f>
        <v>0</v>
      </c>
      <c r="AF918" s="50">
        <f>IFERROR(VLOOKUP(O918,'Վարկանիշային չափորոշիչներ'!$G$6:$GE$68,4,FALSE),0)</f>
        <v>0</v>
      </c>
      <c r="AG918" s="50">
        <f>IFERROR(VLOOKUP(P918,'Վարկանիշային չափորոշիչներ'!$G$6:$GE$68,4,FALSE),0)</f>
        <v>0</v>
      </c>
      <c r="AH918" s="50">
        <f>IFERROR(VLOOKUP(Q918,'Վարկանիշային չափորոշիչներ'!$G$6:$GE$68,4,FALSE),0)</f>
        <v>0</v>
      </c>
      <c r="AI918" s="50">
        <f>IFERROR(VLOOKUP(R918,'Վարկանիշային չափորոշիչներ'!$G$6:$GE$68,4,FALSE),0)</f>
        <v>0</v>
      </c>
      <c r="AJ918" s="50">
        <f>IFERROR(VLOOKUP(S918,'Վարկանիշային չափորոշիչներ'!$G$6:$GE$68,4,FALSE),0)</f>
        <v>0</v>
      </c>
      <c r="AK918" s="50">
        <f>IFERROR(VLOOKUP(T918,'Վարկանիշային չափորոշիչներ'!$G$6:$GE$68,4,FALSE),0)</f>
        <v>0</v>
      </c>
      <c r="AL918" s="50">
        <f>IFERROR(VLOOKUP(U918,'Վարկանիշային չափորոշիչներ'!$G$6:$GE$68,4,FALSE),0)</f>
        <v>0</v>
      </c>
      <c r="AM918" s="50">
        <f>IFERROR(VLOOKUP(V918,'Վարկանիշային չափորոշիչներ'!$G$6:$GE$68,4,FALSE),0)</f>
        <v>0</v>
      </c>
      <c r="AN918" s="50">
        <f t="shared" si="224"/>
        <v>0</v>
      </c>
    </row>
    <row r="919" spans="1:40" s="39" customFormat="1" ht="51.75" hidden="1" outlineLevel="2">
      <c r="A919" s="57">
        <v>1005</v>
      </c>
      <c r="B919" s="62">
        <v>12005</v>
      </c>
      <c r="C919" s="114" t="s">
        <v>984</v>
      </c>
      <c r="D919" s="64"/>
      <c r="E919" s="64"/>
      <c r="F919" s="65"/>
      <c r="G919" s="65"/>
      <c r="H919" s="65"/>
      <c r="I919" s="64"/>
      <c r="J919" s="64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50">
        <f>AN919</f>
        <v>0</v>
      </c>
      <c r="AB919" s="50">
        <f>IFERROR(VLOOKUP(K919,'Վարկանիշային չափորոշիչներ'!$G$6:$GE$68,4,FALSE),0)</f>
        <v>0</v>
      </c>
      <c r="AC919" s="50">
        <f>IFERROR(VLOOKUP(L919,'Վարկանիշային չափորոշիչներ'!$G$6:$GE$68,4,FALSE),0)</f>
        <v>0</v>
      </c>
      <c r="AD919" s="50">
        <f>IFERROR(VLOOKUP(M919,'Վարկանիշային չափորոշիչներ'!$G$6:$GE$68,4,FALSE),0)</f>
        <v>0</v>
      </c>
      <c r="AE919" s="50">
        <f>IFERROR(VLOOKUP(N919,'Վարկանիշային չափորոշիչներ'!$G$6:$GE$68,4,FALSE),0)</f>
        <v>0</v>
      </c>
      <c r="AF919" s="50">
        <f>IFERROR(VLOOKUP(O919,'Վարկանիշային չափորոշիչներ'!$G$6:$GE$68,4,FALSE),0)</f>
        <v>0</v>
      </c>
      <c r="AG919" s="50">
        <f>IFERROR(VLOOKUP(P919,'Վարկանիշային չափորոշիչներ'!$G$6:$GE$68,4,FALSE),0)</f>
        <v>0</v>
      </c>
      <c r="AH919" s="50">
        <f>IFERROR(VLOOKUP(Q919,'Վարկանիշային չափորոշիչներ'!$G$6:$GE$68,4,FALSE),0)</f>
        <v>0</v>
      </c>
      <c r="AI919" s="50">
        <f>IFERROR(VLOOKUP(R919,'Վարկանիշային չափորոշիչներ'!$G$6:$GE$68,4,FALSE),0)</f>
        <v>0</v>
      </c>
      <c r="AJ919" s="50">
        <f>IFERROR(VLOOKUP(S919,'Վարկանիշային չափորոշիչներ'!$G$6:$GE$68,4,FALSE),0)</f>
        <v>0</v>
      </c>
      <c r="AK919" s="50">
        <f>IFERROR(VLOOKUP(T919,'Վարկանիշային չափորոշիչներ'!$G$6:$GE$68,4,FALSE),0)</f>
        <v>0</v>
      </c>
      <c r="AL919" s="50">
        <f>IFERROR(VLOOKUP(U919,'Վարկանիշային չափորոշիչներ'!$G$6:$GE$68,4,FALSE),0)</f>
        <v>0</v>
      </c>
      <c r="AM919" s="50">
        <f>IFERROR(VLOOKUP(V919,'Վարկանիշային չափորոշիչներ'!$G$6:$GE$68,4,FALSE),0)</f>
        <v>0</v>
      </c>
      <c r="AN919" s="50">
        <f t="shared" si="224"/>
        <v>0</v>
      </c>
    </row>
    <row r="920" spans="1:40" s="39" customFormat="1" ht="34.5" hidden="1" outlineLevel="1">
      <c r="A920" s="57">
        <v>1011</v>
      </c>
      <c r="B920" s="130"/>
      <c r="C920" s="165" t="s">
        <v>985</v>
      </c>
      <c r="D920" s="59">
        <f>SUM(D921:D932)</f>
        <v>0</v>
      </c>
      <c r="E920" s="59">
        <f>SUM(E921:E932)</f>
        <v>0</v>
      </c>
      <c r="F920" s="60">
        <f t="shared" ref="F920:H920" si="231">SUM(F921:F932)</f>
        <v>0</v>
      </c>
      <c r="G920" s="60">
        <f t="shared" si="231"/>
        <v>0</v>
      </c>
      <c r="H920" s="60">
        <f t="shared" si="231"/>
        <v>0</v>
      </c>
      <c r="I920" s="61" t="s">
        <v>74</v>
      </c>
      <c r="J920" s="61" t="s">
        <v>74</v>
      </c>
      <c r="K920" s="61" t="s">
        <v>74</v>
      </c>
      <c r="L920" s="61" t="s">
        <v>74</v>
      </c>
      <c r="M920" s="61" t="s">
        <v>74</v>
      </c>
      <c r="N920" s="61" t="s">
        <v>74</v>
      </c>
      <c r="O920" s="61" t="s">
        <v>74</v>
      </c>
      <c r="P920" s="61" t="s">
        <v>74</v>
      </c>
      <c r="Q920" s="61" t="s">
        <v>74</v>
      </c>
      <c r="R920" s="61" t="s">
        <v>74</v>
      </c>
      <c r="S920" s="61" t="s">
        <v>74</v>
      </c>
      <c r="T920" s="61" t="s">
        <v>74</v>
      </c>
      <c r="U920" s="61" t="s">
        <v>74</v>
      </c>
      <c r="V920" s="61" t="s">
        <v>74</v>
      </c>
      <c r="W920" s="61" t="s">
        <v>74</v>
      </c>
      <c r="AB920" s="50">
        <f>IFERROR(VLOOKUP(K920,'Վարկանիշային չափորոշիչներ'!$G$6:$GE$68,4,FALSE),0)</f>
        <v>0</v>
      </c>
      <c r="AC920" s="50">
        <f>IFERROR(VLOOKUP(L920,'Վարկանիշային չափորոշիչներ'!$G$6:$GE$68,4,FALSE),0)</f>
        <v>0</v>
      </c>
      <c r="AD920" s="50">
        <f>IFERROR(VLOOKUP(M920,'Վարկանիշային չափորոշիչներ'!$G$6:$GE$68,4,FALSE),0)</f>
        <v>0</v>
      </c>
      <c r="AE920" s="50">
        <f>IFERROR(VLOOKUP(N920,'Վարկանիշային չափորոշիչներ'!$G$6:$GE$68,4,FALSE),0)</f>
        <v>0</v>
      </c>
      <c r="AF920" s="50">
        <f>IFERROR(VLOOKUP(O920,'Վարկանիշային չափորոշիչներ'!$G$6:$GE$68,4,FALSE),0)</f>
        <v>0</v>
      </c>
      <c r="AG920" s="50">
        <f>IFERROR(VLOOKUP(P920,'Վարկանիշային չափորոշիչներ'!$G$6:$GE$68,4,FALSE),0)</f>
        <v>0</v>
      </c>
      <c r="AH920" s="50">
        <f>IFERROR(VLOOKUP(Q920,'Վարկանիշային չափորոշիչներ'!$G$6:$GE$68,4,FALSE),0)</f>
        <v>0</v>
      </c>
      <c r="AI920" s="50">
        <f>IFERROR(VLOOKUP(R920,'Վարկանիշային չափորոշիչներ'!$G$6:$GE$68,4,FALSE),0)</f>
        <v>0</v>
      </c>
      <c r="AJ920" s="50">
        <f>IFERROR(VLOOKUP(S920,'Վարկանիշային չափորոշիչներ'!$G$6:$GE$68,4,FALSE),0)</f>
        <v>0</v>
      </c>
      <c r="AK920" s="50">
        <f>IFERROR(VLOOKUP(T920,'Վարկանիշային չափորոշիչներ'!$G$6:$GE$68,4,FALSE),0)</f>
        <v>0</v>
      </c>
      <c r="AL920" s="50">
        <f>IFERROR(VLOOKUP(U920,'Վարկանիշային չափորոշիչներ'!$G$6:$GE$68,4,FALSE),0)</f>
        <v>0</v>
      </c>
      <c r="AM920" s="50">
        <f>IFERROR(VLOOKUP(V920,'Վարկանիշային չափորոշիչներ'!$G$6:$GE$68,4,FALSE),0)</f>
        <v>0</v>
      </c>
      <c r="AN920" s="50">
        <f t="shared" si="224"/>
        <v>0</v>
      </c>
    </row>
    <row r="921" spans="1:40" s="39" customFormat="1" ht="69" hidden="1" outlineLevel="2">
      <c r="A921" s="62">
        <v>1011</v>
      </c>
      <c r="B921" s="62">
        <v>11001</v>
      </c>
      <c r="C921" s="114" t="s">
        <v>986</v>
      </c>
      <c r="D921" s="64"/>
      <c r="E921" s="64"/>
      <c r="F921" s="65"/>
      <c r="G921" s="65"/>
      <c r="H921" s="65"/>
      <c r="I921" s="64"/>
      <c r="J921" s="64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50">
        <f t="shared" ref="W921:W932" si="232">AN921</f>
        <v>0</v>
      </c>
      <c r="AB921" s="50">
        <f>IFERROR(VLOOKUP(K921,'Վարկանիշային չափորոշիչներ'!$G$6:$GE$68,4,FALSE),0)</f>
        <v>0</v>
      </c>
      <c r="AC921" s="50">
        <f>IFERROR(VLOOKUP(L921,'Վարկանիշային չափորոշիչներ'!$G$6:$GE$68,4,FALSE),0)</f>
        <v>0</v>
      </c>
      <c r="AD921" s="50">
        <f>IFERROR(VLOOKUP(M921,'Վարկանիշային չափորոշիչներ'!$G$6:$GE$68,4,FALSE),0)</f>
        <v>0</v>
      </c>
      <c r="AE921" s="50">
        <f>IFERROR(VLOOKUP(N921,'Վարկանիշային չափորոշիչներ'!$G$6:$GE$68,4,FALSE),0)</f>
        <v>0</v>
      </c>
      <c r="AF921" s="50">
        <f>IFERROR(VLOOKUP(O921,'Վարկանիշային չափորոշիչներ'!$G$6:$GE$68,4,FALSE),0)</f>
        <v>0</v>
      </c>
      <c r="AG921" s="50">
        <f>IFERROR(VLOOKUP(P921,'Վարկանիշային չափորոշիչներ'!$G$6:$GE$68,4,FALSE),0)</f>
        <v>0</v>
      </c>
      <c r="AH921" s="50">
        <f>IFERROR(VLOOKUP(Q921,'Վարկանիշային չափորոշիչներ'!$G$6:$GE$68,4,FALSE),0)</f>
        <v>0</v>
      </c>
      <c r="AI921" s="50">
        <f>IFERROR(VLOOKUP(R921,'Վարկանիշային չափորոշիչներ'!$G$6:$GE$68,4,FALSE),0)</f>
        <v>0</v>
      </c>
      <c r="AJ921" s="50">
        <f>IFERROR(VLOOKUP(S921,'Վարկանիշային չափորոշիչներ'!$G$6:$GE$68,4,FALSE),0)</f>
        <v>0</v>
      </c>
      <c r="AK921" s="50">
        <f>IFERROR(VLOOKUP(T921,'Վարկանիշային չափորոշիչներ'!$G$6:$GE$68,4,FALSE),0)</f>
        <v>0</v>
      </c>
      <c r="AL921" s="50">
        <f>IFERROR(VLOOKUP(U921,'Վարկանիշային չափորոշիչներ'!$G$6:$GE$68,4,FALSE),0)</f>
        <v>0</v>
      </c>
      <c r="AM921" s="50">
        <f>IFERROR(VLOOKUP(V921,'Վարկանիշային չափորոշիչներ'!$G$6:$GE$68,4,FALSE),0)</f>
        <v>0</v>
      </c>
      <c r="AN921" s="50">
        <f t="shared" si="224"/>
        <v>0</v>
      </c>
    </row>
    <row r="922" spans="1:40" s="39" customFormat="1" ht="34.5" hidden="1" outlineLevel="2">
      <c r="A922" s="62">
        <v>1011</v>
      </c>
      <c r="B922" s="62">
        <v>11003</v>
      </c>
      <c r="C922" s="114" t="s">
        <v>987</v>
      </c>
      <c r="D922" s="74"/>
      <c r="E922" s="74"/>
      <c r="F922" s="65"/>
      <c r="G922" s="65"/>
      <c r="H922" s="65"/>
      <c r="I922" s="64"/>
      <c r="J922" s="64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50">
        <f t="shared" si="232"/>
        <v>0</v>
      </c>
      <c r="AB922" s="50">
        <f>IFERROR(VLOOKUP(K922,'Վարկանիշային չափորոշիչներ'!$G$6:$GE$68,4,FALSE),0)</f>
        <v>0</v>
      </c>
      <c r="AC922" s="50">
        <f>IFERROR(VLOOKUP(L922,'Վարկանիշային չափորոշիչներ'!$G$6:$GE$68,4,FALSE),0)</f>
        <v>0</v>
      </c>
      <c r="AD922" s="50">
        <f>IFERROR(VLOOKUP(M922,'Վարկանիշային չափորոշիչներ'!$G$6:$GE$68,4,FALSE),0)</f>
        <v>0</v>
      </c>
      <c r="AE922" s="50">
        <f>IFERROR(VLOOKUP(N922,'Վարկանիշային չափորոշիչներ'!$G$6:$GE$68,4,FALSE),0)</f>
        <v>0</v>
      </c>
      <c r="AF922" s="50">
        <f>IFERROR(VLOOKUP(O922,'Վարկանիշային չափորոշիչներ'!$G$6:$GE$68,4,FALSE),0)</f>
        <v>0</v>
      </c>
      <c r="AG922" s="50">
        <f>IFERROR(VLOOKUP(P922,'Վարկանիշային չափորոշիչներ'!$G$6:$GE$68,4,FALSE),0)</f>
        <v>0</v>
      </c>
      <c r="AH922" s="50">
        <f>IFERROR(VLOOKUP(Q922,'Վարկանիշային չափորոշիչներ'!$G$6:$GE$68,4,FALSE),0)</f>
        <v>0</v>
      </c>
      <c r="AI922" s="50">
        <f>IFERROR(VLOOKUP(R922,'Վարկանիշային չափորոշիչներ'!$G$6:$GE$68,4,FALSE),0)</f>
        <v>0</v>
      </c>
      <c r="AJ922" s="50">
        <f>IFERROR(VLOOKUP(S922,'Վարկանիշային չափորոշիչներ'!$G$6:$GE$68,4,FALSE),0)</f>
        <v>0</v>
      </c>
      <c r="AK922" s="50">
        <f>IFERROR(VLOOKUP(T922,'Վարկանիշային չափորոշիչներ'!$G$6:$GE$68,4,FALSE),0)</f>
        <v>0</v>
      </c>
      <c r="AL922" s="50">
        <f>IFERROR(VLOOKUP(U922,'Վարկանիշային չափորոշիչներ'!$G$6:$GE$68,4,FALSE),0)</f>
        <v>0</v>
      </c>
      <c r="AM922" s="50">
        <f>IFERROR(VLOOKUP(V922,'Վարկանիշային չափորոշիչներ'!$G$6:$GE$68,4,FALSE),0)</f>
        <v>0</v>
      </c>
      <c r="AN922" s="50">
        <f t="shared" si="224"/>
        <v>0</v>
      </c>
    </row>
    <row r="923" spans="1:40" s="39" customFormat="1" hidden="1" outlineLevel="2">
      <c r="A923" s="62">
        <v>1011</v>
      </c>
      <c r="B923" s="62">
        <v>11005</v>
      </c>
      <c r="C923" s="114" t="s">
        <v>988</v>
      </c>
      <c r="D923" s="166"/>
      <c r="E923" s="167"/>
      <c r="F923" s="65"/>
      <c r="G923" s="65"/>
      <c r="H923" s="65"/>
      <c r="I923" s="64"/>
      <c r="J923" s="64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50">
        <f t="shared" si="232"/>
        <v>0</v>
      </c>
      <c r="AB923" s="50">
        <f>IFERROR(VLOOKUP(K923,'Վարկանիշային չափորոշիչներ'!$G$6:$GE$68,4,FALSE),0)</f>
        <v>0</v>
      </c>
      <c r="AC923" s="50">
        <f>IFERROR(VLOOKUP(L923,'Վարկանիշային չափորոշիչներ'!$G$6:$GE$68,4,FALSE),0)</f>
        <v>0</v>
      </c>
      <c r="AD923" s="50">
        <f>IFERROR(VLOOKUP(M923,'Վարկանիշային չափորոշիչներ'!$G$6:$GE$68,4,FALSE),0)</f>
        <v>0</v>
      </c>
      <c r="AE923" s="50">
        <f>IFERROR(VLOOKUP(N923,'Վարկանիշային չափորոշիչներ'!$G$6:$GE$68,4,FALSE),0)</f>
        <v>0</v>
      </c>
      <c r="AF923" s="50">
        <f>IFERROR(VLOOKUP(O923,'Վարկանիշային չափորոշիչներ'!$G$6:$GE$68,4,FALSE),0)</f>
        <v>0</v>
      </c>
      <c r="AG923" s="50">
        <f>IFERROR(VLOOKUP(P923,'Վարկանիշային չափորոշիչներ'!$G$6:$GE$68,4,FALSE),0)</f>
        <v>0</v>
      </c>
      <c r="AH923" s="50">
        <f>IFERROR(VLOOKUP(Q923,'Վարկանիշային չափորոշիչներ'!$G$6:$GE$68,4,FALSE),0)</f>
        <v>0</v>
      </c>
      <c r="AI923" s="50">
        <f>IFERROR(VLOOKUP(R923,'Վարկանիշային չափորոշիչներ'!$G$6:$GE$68,4,FALSE),0)</f>
        <v>0</v>
      </c>
      <c r="AJ923" s="50">
        <f>IFERROR(VLOOKUP(S923,'Վարկանիշային չափորոշիչներ'!$G$6:$GE$68,4,FALSE),0)</f>
        <v>0</v>
      </c>
      <c r="AK923" s="50">
        <f>IFERROR(VLOOKUP(T923,'Վարկանիշային չափորոշիչներ'!$G$6:$GE$68,4,FALSE),0)</f>
        <v>0</v>
      </c>
      <c r="AL923" s="50">
        <f>IFERROR(VLOOKUP(U923,'Վարկանիշային չափորոշիչներ'!$G$6:$GE$68,4,FALSE),0)</f>
        <v>0</v>
      </c>
      <c r="AM923" s="50">
        <f>IFERROR(VLOOKUP(V923,'Վարկանիշային չափորոշիչներ'!$G$6:$GE$68,4,FALSE),0)</f>
        <v>0</v>
      </c>
      <c r="AN923" s="50">
        <f t="shared" si="224"/>
        <v>0</v>
      </c>
    </row>
    <row r="924" spans="1:40" s="39" customFormat="1" ht="51.75" hidden="1" outlineLevel="2">
      <c r="A924" s="62">
        <v>1011</v>
      </c>
      <c r="B924" s="62">
        <v>11007</v>
      </c>
      <c r="C924" s="114" t="s">
        <v>989</v>
      </c>
      <c r="D924" s="64"/>
      <c r="E924" s="64"/>
      <c r="F924" s="65"/>
      <c r="G924" s="65"/>
      <c r="H924" s="65"/>
      <c r="I924" s="64"/>
      <c r="J924" s="64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50">
        <f t="shared" si="232"/>
        <v>0</v>
      </c>
      <c r="AB924" s="50">
        <f>IFERROR(VLOOKUP(K924,'Վարկանիշային չափորոշիչներ'!$G$6:$GE$68,4,FALSE),0)</f>
        <v>0</v>
      </c>
      <c r="AC924" s="50">
        <f>IFERROR(VLOOKUP(L924,'Վարկանիշային չափորոշիչներ'!$G$6:$GE$68,4,FALSE),0)</f>
        <v>0</v>
      </c>
      <c r="AD924" s="50">
        <f>IFERROR(VLOOKUP(M924,'Վարկանիշային չափորոշիչներ'!$G$6:$GE$68,4,FALSE),0)</f>
        <v>0</v>
      </c>
      <c r="AE924" s="50">
        <f>IFERROR(VLOOKUP(N924,'Վարկանիշային չափորոշիչներ'!$G$6:$GE$68,4,FALSE),0)</f>
        <v>0</v>
      </c>
      <c r="AF924" s="50">
        <f>IFERROR(VLOOKUP(O924,'Վարկանիշային չափորոշիչներ'!$G$6:$GE$68,4,FALSE),0)</f>
        <v>0</v>
      </c>
      <c r="AG924" s="50">
        <f>IFERROR(VLOOKUP(P924,'Վարկանիշային չափորոշիչներ'!$G$6:$GE$68,4,FALSE),0)</f>
        <v>0</v>
      </c>
      <c r="AH924" s="50">
        <f>IFERROR(VLOOKUP(Q924,'Վարկանիշային չափորոշիչներ'!$G$6:$GE$68,4,FALSE),0)</f>
        <v>0</v>
      </c>
      <c r="AI924" s="50">
        <f>IFERROR(VLOOKUP(R924,'Վարկանիշային չափորոշիչներ'!$G$6:$GE$68,4,FALSE),0)</f>
        <v>0</v>
      </c>
      <c r="AJ924" s="50">
        <f>IFERROR(VLOOKUP(S924,'Վարկանիշային չափորոշիչներ'!$G$6:$GE$68,4,FALSE),0)</f>
        <v>0</v>
      </c>
      <c r="AK924" s="50">
        <f>IFERROR(VLOOKUP(T924,'Վարկանիշային չափորոշիչներ'!$G$6:$GE$68,4,FALSE),0)</f>
        <v>0</v>
      </c>
      <c r="AL924" s="50">
        <f>IFERROR(VLOOKUP(U924,'Վարկանիշային չափորոշիչներ'!$G$6:$GE$68,4,FALSE),0)</f>
        <v>0</v>
      </c>
      <c r="AM924" s="50">
        <f>IFERROR(VLOOKUP(V924,'Վարկանիշային չափորոշիչներ'!$G$6:$GE$68,4,FALSE),0)</f>
        <v>0</v>
      </c>
      <c r="AN924" s="50">
        <f t="shared" si="224"/>
        <v>0</v>
      </c>
    </row>
    <row r="925" spans="1:40" s="39" customFormat="1" ht="69" hidden="1" outlineLevel="2">
      <c r="A925" s="62">
        <v>1011</v>
      </c>
      <c r="B925" s="62">
        <v>11008</v>
      </c>
      <c r="C925" s="114" t="s">
        <v>990</v>
      </c>
      <c r="D925" s="135"/>
      <c r="E925" s="96"/>
      <c r="F925" s="65"/>
      <c r="G925" s="65"/>
      <c r="H925" s="65"/>
      <c r="I925" s="64"/>
      <c r="J925" s="64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50">
        <f t="shared" si="232"/>
        <v>0</v>
      </c>
      <c r="AB925" s="50">
        <f>IFERROR(VLOOKUP(K925,'Վարկանիշային չափորոշիչներ'!$G$6:$GE$68,4,FALSE),0)</f>
        <v>0</v>
      </c>
      <c r="AC925" s="50">
        <f>IFERROR(VLOOKUP(L925,'Վարկանիշային չափորոշիչներ'!$G$6:$GE$68,4,FALSE),0)</f>
        <v>0</v>
      </c>
      <c r="AD925" s="50">
        <f>IFERROR(VLOOKUP(M925,'Վարկանիշային չափորոշիչներ'!$G$6:$GE$68,4,FALSE),0)</f>
        <v>0</v>
      </c>
      <c r="AE925" s="50">
        <f>IFERROR(VLOOKUP(N925,'Վարկանիշային չափորոշիչներ'!$G$6:$GE$68,4,FALSE),0)</f>
        <v>0</v>
      </c>
      <c r="AF925" s="50">
        <f>IFERROR(VLOOKUP(O925,'Վարկանիշային չափորոշիչներ'!$G$6:$GE$68,4,FALSE),0)</f>
        <v>0</v>
      </c>
      <c r="AG925" s="50">
        <f>IFERROR(VLOOKUP(P925,'Վարկանիշային չափորոշիչներ'!$G$6:$GE$68,4,FALSE),0)</f>
        <v>0</v>
      </c>
      <c r="AH925" s="50">
        <f>IFERROR(VLOOKUP(Q925,'Վարկանիշային չափորոշիչներ'!$G$6:$GE$68,4,FALSE),0)</f>
        <v>0</v>
      </c>
      <c r="AI925" s="50">
        <f>IFERROR(VLOOKUP(R925,'Վարկանիշային չափորոշիչներ'!$G$6:$GE$68,4,FALSE),0)</f>
        <v>0</v>
      </c>
      <c r="AJ925" s="50">
        <f>IFERROR(VLOOKUP(S925,'Վարկանիշային չափորոշիչներ'!$G$6:$GE$68,4,FALSE),0)</f>
        <v>0</v>
      </c>
      <c r="AK925" s="50">
        <f>IFERROR(VLOOKUP(T925,'Վարկանիշային չափորոշիչներ'!$G$6:$GE$68,4,FALSE),0)</f>
        <v>0</v>
      </c>
      <c r="AL925" s="50">
        <f>IFERROR(VLOOKUP(U925,'Վարկանիշային չափորոշիչներ'!$G$6:$GE$68,4,FALSE),0)</f>
        <v>0</v>
      </c>
      <c r="AM925" s="50">
        <f>IFERROR(VLOOKUP(V925,'Վարկանիշային չափորոշիչներ'!$G$6:$GE$68,4,FALSE),0)</f>
        <v>0</v>
      </c>
      <c r="AN925" s="50">
        <f t="shared" si="224"/>
        <v>0</v>
      </c>
    </row>
    <row r="926" spans="1:40" s="39" customFormat="1" ht="34.5" hidden="1" outlineLevel="2">
      <c r="A926" s="62">
        <v>1011</v>
      </c>
      <c r="B926" s="62">
        <v>11009</v>
      </c>
      <c r="C926" s="114" t="s">
        <v>991</v>
      </c>
      <c r="D926" s="135"/>
      <c r="E926" s="96"/>
      <c r="F926" s="65"/>
      <c r="G926" s="65"/>
      <c r="H926" s="65"/>
      <c r="I926" s="64"/>
      <c r="J926" s="64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50">
        <f t="shared" si="232"/>
        <v>0</v>
      </c>
      <c r="AB926" s="50">
        <f>IFERROR(VLOOKUP(K926,'Վարկանիշային չափորոշիչներ'!$G$6:$GE$68,4,FALSE),0)</f>
        <v>0</v>
      </c>
      <c r="AC926" s="50">
        <f>IFERROR(VLOOKUP(L926,'Վարկանիշային չափորոշիչներ'!$G$6:$GE$68,4,FALSE),0)</f>
        <v>0</v>
      </c>
      <c r="AD926" s="50">
        <f>IFERROR(VLOOKUP(M926,'Վարկանիշային չափորոշիչներ'!$G$6:$GE$68,4,FALSE),0)</f>
        <v>0</v>
      </c>
      <c r="AE926" s="50">
        <f>IFERROR(VLOOKUP(N926,'Վարկանիշային չափորոշիչներ'!$G$6:$GE$68,4,FALSE),0)</f>
        <v>0</v>
      </c>
      <c r="AF926" s="50">
        <f>IFERROR(VLOOKUP(O926,'Վարկանիշային չափորոշիչներ'!$G$6:$GE$68,4,FALSE),0)</f>
        <v>0</v>
      </c>
      <c r="AG926" s="50">
        <f>IFERROR(VLOOKUP(P926,'Վարկանիշային չափորոշիչներ'!$G$6:$GE$68,4,FALSE),0)</f>
        <v>0</v>
      </c>
      <c r="AH926" s="50">
        <f>IFERROR(VLOOKUP(Q926,'Վարկանիշային չափորոշիչներ'!$G$6:$GE$68,4,FALSE),0)</f>
        <v>0</v>
      </c>
      <c r="AI926" s="50">
        <f>IFERROR(VLOOKUP(R926,'Վարկանիշային չափորոշիչներ'!$G$6:$GE$68,4,FALSE),0)</f>
        <v>0</v>
      </c>
      <c r="AJ926" s="50">
        <f>IFERROR(VLOOKUP(S926,'Վարկանիշային չափորոշիչներ'!$G$6:$GE$68,4,FALSE),0)</f>
        <v>0</v>
      </c>
      <c r="AK926" s="50">
        <f>IFERROR(VLOOKUP(T926,'Վարկանիշային չափորոշիչներ'!$G$6:$GE$68,4,FALSE),0)</f>
        <v>0</v>
      </c>
      <c r="AL926" s="50">
        <f>IFERROR(VLOOKUP(U926,'Վարկանիշային չափորոշիչներ'!$G$6:$GE$68,4,FALSE),0)</f>
        <v>0</v>
      </c>
      <c r="AM926" s="50">
        <f>IFERROR(VLOOKUP(V926,'Վարկանիշային չափորոշիչներ'!$G$6:$GE$68,4,FALSE),0)</f>
        <v>0</v>
      </c>
      <c r="AN926" s="50">
        <f t="shared" si="224"/>
        <v>0</v>
      </c>
    </row>
    <row r="927" spans="1:40" s="39" customFormat="1" ht="51.75" hidden="1" outlineLevel="2">
      <c r="A927" s="62">
        <v>1011</v>
      </c>
      <c r="B927" s="62">
        <v>12001</v>
      </c>
      <c r="C927" s="114" t="s">
        <v>992</v>
      </c>
      <c r="D927" s="74"/>
      <c r="E927" s="74"/>
      <c r="F927" s="65"/>
      <c r="G927" s="65"/>
      <c r="H927" s="65"/>
      <c r="I927" s="64"/>
      <c r="J927" s="64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50">
        <f t="shared" si="232"/>
        <v>0</v>
      </c>
      <c r="AB927" s="50">
        <f>IFERROR(VLOOKUP(K927,'Վարկանիշային չափորոշիչներ'!$G$6:$GE$68,4,FALSE),0)</f>
        <v>0</v>
      </c>
      <c r="AC927" s="50">
        <f>IFERROR(VLOOKUP(L927,'Վարկանիշային չափորոշիչներ'!$G$6:$GE$68,4,FALSE),0)</f>
        <v>0</v>
      </c>
      <c r="AD927" s="50">
        <f>IFERROR(VLOOKUP(M927,'Վարկանիշային չափորոշիչներ'!$G$6:$GE$68,4,FALSE),0)</f>
        <v>0</v>
      </c>
      <c r="AE927" s="50">
        <f>IFERROR(VLOOKUP(N927,'Վարկանիշային չափորոշիչներ'!$G$6:$GE$68,4,FALSE),0)</f>
        <v>0</v>
      </c>
      <c r="AF927" s="50">
        <f>IFERROR(VLOOKUP(O927,'Վարկանիշային չափորոշիչներ'!$G$6:$GE$68,4,FALSE),0)</f>
        <v>0</v>
      </c>
      <c r="AG927" s="50">
        <f>IFERROR(VLOOKUP(P927,'Վարկանիշային չափորոշիչներ'!$G$6:$GE$68,4,FALSE),0)</f>
        <v>0</v>
      </c>
      <c r="AH927" s="50">
        <f>IFERROR(VLOOKUP(Q927,'Վարկանիշային չափորոշիչներ'!$G$6:$GE$68,4,FALSE),0)</f>
        <v>0</v>
      </c>
      <c r="AI927" s="50">
        <f>IFERROR(VLOOKUP(R927,'Վարկանիշային չափորոշիչներ'!$G$6:$GE$68,4,FALSE),0)</f>
        <v>0</v>
      </c>
      <c r="AJ927" s="50">
        <f>IFERROR(VLOOKUP(S927,'Վարկանիշային չափորոշիչներ'!$G$6:$GE$68,4,FALSE),0)</f>
        <v>0</v>
      </c>
      <c r="AK927" s="50">
        <f>IFERROR(VLOOKUP(T927,'Վարկանիշային չափորոշիչներ'!$G$6:$GE$68,4,FALSE),0)</f>
        <v>0</v>
      </c>
      <c r="AL927" s="50">
        <f>IFERROR(VLOOKUP(U927,'Վարկանիշային չափորոշիչներ'!$G$6:$GE$68,4,FALSE),0)</f>
        <v>0</v>
      </c>
      <c r="AM927" s="50">
        <f>IFERROR(VLOOKUP(V927,'Վարկանիշային չափորոշիչներ'!$G$6:$GE$68,4,FALSE),0)</f>
        <v>0</v>
      </c>
      <c r="AN927" s="50">
        <f t="shared" si="224"/>
        <v>0</v>
      </c>
    </row>
    <row r="928" spans="1:40" s="39" customFormat="1" ht="103.5" hidden="1" outlineLevel="2">
      <c r="A928" s="62">
        <v>1011</v>
      </c>
      <c r="B928" s="62">
        <v>12010</v>
      </c>
      <c r="C928" s="114" t="s">
        <v>993</v>
      </c>
      <c r="D928" s="135"/>
      <c r="E928" s="96"/>
      <c r="F928" s="65"/>
      <c r="G928" s="66"/>
      <c r="H928" s="65"/>
      <c r="I928" s="64"/>
      <c r="J928" s="64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50">
        <f t="shared" si="232"/>
        <v>0</v>
      </c>
      <c r="AB928" s="50">
        <f>IFERROR(VLOOKUP(K928,'Վարկանիշային չափորոշիչներ'!$G$6:$GE$68,4,FALSE),0)</f>
        <v>0</v>
      </c>
      <c r="AC928" s="50">
        <f>IFERROR(VLOOKUP(L928,'Վարկանիշային չափորոշիչներ'!$G$6:$GE$68,4,FALSE),0)</f>
        <v>0</v>
      </c>
      <c r="AD928" s="50">
        <f>IFERROR(VLOOKUP(M928,'Վարկանիշային չափորոշիչներ'!$G$6:$GE$68,4,FALSE),0)</f>
        <v>0</v>
      </c>
      <c r="AE928" s="50">
        <f>IFERROR(VLOOKUP(N928,'Վարկանիշային չափորոշիչներ'!$G$6:$GE$68,4,FALSE),0)</f>
        <v>0</v>
      </c>
      <c r="AF928" s="50">
        <f>IFERROR(VLOOKUP(O928,'Վարկանիշային չափորոշիչներ'!$G$6:$GE$68,4,FALSE),0)</f>
        <v>0</v>
      </c>
      <c r="AG928" s="50">
        <f>IFERROR(VLOOKUP(P928,'Վարկանիշային չափորոշիչներ'!$G$6:$GE$68,4,FALSE),0)</f>
        <v>0</v>
      </c>
      <c r="AH928" s="50">
        <f>IFERROR(VLOOKUP(Q928,'Վարկանիշային չափորոշիչներ'!$G$6:$GE$68,4,FALSE),0)</f>
        <v>0</v>
      </c>
      <c r="AI928" s="50">
        <f>IFERROR(VLOOKUP(R928,'Վարկանիշային չափորոշիչներ'!$G$6:$GE$68,4,FALSE),0)</f>
        <v>0</v>
      </c>
      <c r="AJ928" s="50">
        <f>IFERROR(VLOOKUP(S928,'Վարկանիշային չափորոշիչներ'!$G$6:$GE$68,4,FALSE),0)</f>
        <v>0</v>
      </c>
      <c r="AK928" s="50">
        <f>IFERROR(VLOOKUP(T928,'Վարկանիշային չափորոշիչներ'!$G$6:$GE$68,4,FALSE),0)</f>
        <v>0</v>
      </c>
      <c r="AL928" s="50">
        <f>IFERROR(VLOOKUP(U928,'Վարկանիշային չափորոշիչներ'!$G$6:$GE$68,4,FALSE),0)</f>
        <v>0</v>
      </c>
      <c r="AM928" s="50">
        <f>IFERROR(VLOOKUP(V928,'Վարկանիշային չափորոշիչներ'!$G$6:$GE$68,4,FALSE),0)</f>
        <v>0</v>
      </c>
      <c r="AN928" s="50">
        <f t="shared" si="224"/>
        <v>0</v>
      </c>
    </row>
    <row r="929" spans="1:40" s="39" customFormat="1" ht="51.75" hidden="1" outlineLevel="2">
      <c r="A929" s="62">
        <v>1011</v>
      </c>
      <c r="B929" s="62">
        <v>12011</v>
      </c>
      <c r="C929" s="114" t="s">
        <v>994</v>
      </c>
      <c r="D929" s="135"/>
      <c r="E929" s="96"/>
      <c r="F929" s="65"/>
      <c r="G929" s="66"/>
      <c r="H929" s="65"/>
      <c r="I929" s="64"/>
      <c r="J929" s="64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50">
        <f t="shared" si="232"/>
        <v>0</v>
      </c>
      <c r="AB929" s="50">
        <f>IFERROR(VLOOKUP(K929,'Վարկանիշային չափորոշիչներ'!$G$6:$GE$68,4,FALSE),0)</f>
        <v>0</v>
      </c>
      <c r="AC929" s="50">
        <f>IFERROR(VLOOKUP(L929,'Վարկանիշային չափորոշիչներ'!$G$6:$GE$68,4,FALSE),0)</f>
        <v>0</v>
      </c>
      <c r="AD929" s="50">
        <f>IFERROR(VLOOKUP(M929,'Վարկանիշային չափորոշիչներ'!$G$6:$GE$68,4,FALSE),0)</f>
        <v>0</v>
      </c>
      <c r="AE929" s="50">
        <f>IFERROR(VLOOKUP(N929,'Վարկանիշային չափորոշիչներ'!$G$6:$GE$68,4,FALSE),0)</f>
        <v>0</v>
      </c>
      <c r="AF929" s="50">
        <f>IFERROR(VLOOKUP(O929,'Վարկանիշային չափորոշիչներ'!$G$6:$GE$68,4,FALSE),0)</f>
        <v>0</v>
      </c>
      <c r="AG929" s="50">
        <f>IFERROR(VLOOKUP(P929,'Վարկանիշային չափորոշիչներ'!$G$6:$GE$68,4,FALSE),0)</f>
        <v>0</v>
      </c>
      <c r="AH929" s="50">
        <f>IFERROR(VLOOKUP(Q929,'Վարկանիշային չափորոշիչներ'!$G$6:$GE$68,4,FALSE),0)</f>
        <v>0</v>
      </c>
      <c r="AI929" s="50">
        <f>IFERROR(VLOOKUP(R929,'Վարկանիշային չափորոշիչներ'!$G$6:$GE$68,4,FALSE),0)</f>
        <v>0</v>
      </c>
      <c r="AJ929" s="50">
        <f>IFERROR(VLOOKUP(S929,'Վարկանիշային չափորոշիչներ'!$G$6:$GE$68,4,FALSE),0)</f>
        <v>0</v>
      </c>
      <c r="AK929" s="50">
        <f>IFERROR(VLOOKUP(T929,'Վարկանիշային չափորոշիչներ'!$G$6:$GE$68,4,FALSE),0)</f>
        <v>0</v>
      </c>
      <c r="AL929" s="50">
        <f>IFERROR(VLOOKUP(U929,'Վարկանիշային չափորոշիչներ'!$G$6:$GE$68,4,FALSE),0)</f>
        <v>0</v>
      </c>
      <c r="AM929" s="50">
        <f>IFERROR(VLOOKUP(V929,'Վարկանիշային չափորոշիչներ'!$G$6:$GE$68,4,FALSE),0)</f>
        <v>0</v>
      </c>
      <c r="AN929" s="50">
        <f t="shared" si="224"/>
        <v>0</v>
      </c>
    </row>
    <row r="930" spans="1:40" s="39" customFormat="1" ht="120.75" hidden="1" outlineLevel="2">
      <c r="A930" s="62">
        <v>1011</v>
      </c>
      <c r="B930" s="62">
        <v>12007</v>
      </c>
      <c r="C930" s="114" t="s">
        <v>995</v>
      </c>
      <c r="D930" s="64"/>
      <c r="E930" s="64"/>
      <c r="F930" s="65"/>
      <c r="G930" s="66"/>
      <c r="H930" s="66"/>
      <c r="I930" s="64"/>
      <c r="J930" s="64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50">
        <f t="shared" si="232"/>
        <v>0</v>
      </c>
      <c r="AB930" s="50">
        <f>IFERROR(VLOOKUP(K930,'Վարկանիշային չափորոշիչներ'!$G$6:$GE$68,4,FALSE),0)</f>
        <v>0</v>
      </c>
      <c r="AC930" s="50">
        <f>IFERROR(VLOOKUP(L930,'Վարկանիշային չափորոշիչներ'!$G$6:$GE$68,4,FALSE),0)</f>
        <v>0</v>
      </c>
      <c r="AD930" s="50">
        <f>IFERROR(VLOOKUP(M930,'Վարկանիշային չափորոշիչներ'!$G$6:$GE$68,4,FALSE),0)</f>
        <v>0</v>
      </c>
      <c r="AE930" s="50">
        <f>IFERROR(VLOOKUP(N930,'Վարկանիշային չափորոշիչներ'!$G$6:$GE$68,4,FALSE),0)</f>
        <v>0</v>
      </c>
      <c r="AF930" s="50">
        <f>IFERROR(VLOOKUP(O930,'Վարկանիշային չափորոշիչներ'!$G$6:$GE$68,4,FALSE),0)</f>
        <v>0</v>
      </c>
      <c r="AG930" s="50">
        <f>IFERROR(VLOOKUP(P930,'Վարկանիշային չափորոշիչներ'!$G$6:$GE$68,4,FALSE),0)</f>
        <v>0</v>
      </c>
      <c r="AH930" s="50">
        <f>IFERROR(VLOOKUP(Q930,'Վարկանիշային չափորոշիչներ'!$G$6:$GE$68,4,FALSE),0)</f>
        <v>0</v>
      </c>
      <c r="AI930" s="50">
        <f>IFERROR(VLOOKUP(R930,'Վարկանիշային չափորոշիչներ'!$G$6:$GE$68,4,FALSE),0)</f>
        <v>0</v>
      </c>
      <c r="AJ930" s="50">
        <f>IFERROR(VLOOKUP(S930,'Վարկանիշային չափորոշիչներ'!$G$6:$GE$68,4,FALSE),0)</f>
        <v>0</v>
      </c>
      <c r="AK930" s="50">
        <f>IFERROR(VLOOKUP(T930,'Վարկանիշային չափորոշիչներ'!$G$6:$GE$68,4,FALSE),0)</f>
        <v>0</v>
      </c>
      <c r="AL930" s="50">
        <f>IFERROR(VLOOKUP(U930,'Վարկանիշային չափորոշիչներ'!$G$6:$GE$68,4,FALSE),0)</f>
        <v>0</v>
      </c>
      <c r="AM930" s="50">
        <f>IFERROR(VLOOKUP(V930,'Վարկանիշային չափորոշիչներ'!$G$6:$GE$68,4,FALSE),0)</f>
        <v>0</v>
      </c>
      <c r="AN930" s="50">
        <f t="shared" si="224"/>
        <v>0</v>
      </c>
    </row>
    <row r="931" spans="1:40" s="39" customFormat="1" ht="103.5" hidden="1" outlineLevel="2">
      <c r="A931" s="62">
        <v>1011</v>
      </c>
      <c r="B931" s="62">
        <v>12008</v>
      </c>
      <c r="C931" s="114" t="s">
        <v>996</v>
      </c>
      <c r="D931" s="64"/>
      <c r="E931" s="64"/>
      <c r="F931" s="65"/>
      <c r="G931" s="66"/>
      <c r="H931" s="66"/>
      <c r="I931" s="64"/>
      <c r="J931" s="64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50">
        <f t="shared" si="232"/>
        <v>0</v>
      </c>
      <c r="AB931" s="50">
        <f>IFERROR(VLOOKUP(K931,'Վարկանիշային չափորոշիչներ'!$G$6:$GE$68,4,FALSE),0)</f>
        <v>0</v>
      </c>
      <c r="AC931" s="50">
        <f>IFERROR(VLOOKUP(L931,'Վարկանիշային չափորոշիչներ'!$G$6:$GE$68,4,FALSE),0)</f>
        <v>0</v>
      </c>
      <c r="AD931" s="50">
        <f>IFERROR(VLOOKUP(M931,'Վարկանիշային չափորոշիչներ'!$G$6:$GE$68,4,FALSE),0)</f>
        <v>0</v>
      </c>
      <c r="AE931" s="50">
        <f>IFERROR(VLOOKUP(N931,'Վարկանիշային չափորոշիչներ'!$G$6:$GE$68,4,FALSE),0)</f>
        <v>0</v>
      </c>
      <c r="AF931" s="50">
        <f>IFERROR(VLOOKUP(O931,'Վարկանիշային չափորոշիչներ'!$G$6:$GE$68,4,FALSE),0)</f>
        <v>0</v>
      </c>
      <c r="AG931" s="50">
        <f>IFERROR(VLOOKUP(P931,'Վարկանիշային չափորոշիչներ'!$G$6:$GE$68,4,FALSE),0)</f>
        <v>0</v>
      </c>
      <c r="AH931" s="50">
        <f>IFERROR(VLOOKUP(Q931,'Վարկանիշային չափորոշիչներ'!$G$6:$GE$68,4,FALSE),0)</f>
        <v>0</v>
      </c>
      <c r="AI931" s="50">
        <f>IFERROR(VLOOKUP(R931,'Վարկանիշային չափորոշիչներ'!$G$6:$GE$68,4,FALSE),0)</f>
        <v>0</v>
      </c>
      <c r="AJ931" s="50">
        <f>IFERROR(VLOOKUP(S931,'Վարկանիշային չափորոշիչներ'!$G$6:$GE$68,4,FALSE),0)</f>
        <v>0</v>
      </c>
      <c r="AK931" s="50">
        <f>IFERROR(VLOOKUP(T931,'Վարկանիշային չափորոշիչներ'!$G$6:$GE$68,4,FALSE),0)</f>
        <v>0</v>
      </c>
      <c r="AL931" s="50">
        <f>IFERROR(VLOOKUP(U931,'Վարկանիշային չափորոշիչներ'!$G$6:$GE$68,4,FALSE),0)</f>
        <v>0</v>
      </c>
      <c r="AM931" s="50">
        <f>IFERROR(VLOOKUP(V931,'Վարկանիշային չափորոշիչներ'!$G$6:$GE$68,4,FALSE),0)</f>
        <v>0</v>
      </c>
      <c r="AN931" s="50">
        <f t="shared" si="224"/>
        <v>0</v>
      </c>
    </row>
    <row r="932" spans="1:40" s="39" customFormat="1" ht="120.75" hidden="1" outlineLevel="2">
      <c r="A932" s="62">
        <v>1011</v>
      </c>
      <c r="B932" s="62">
        <v>12009</v>
      </c>
      <c r="C932" s="114" t="s">
        <v>997</v>
      </c>
      <c r="D932" s="64"/>
      <c r="E932" s="64"/>
      <c r="F932" s="65"/>
      <c r="G932" s="66"/>
      <c r="H932" s="66"/>
      <c r="I932" s="64"/>
      <c r="J932" s="64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50">
        <f t="shared" si="232"/>
        <v>0</v>
      </c>
      <c r="AB932" s="50">
        <f>IFERROR(VLOOKUP(K932,'Վարկանիշային չափորոշիչներ'!$G$6:$GE$68,4,FALSE),0)</f>
        <v>0</v>
      </c>
      <c r="AC932" s="50">
        <f>IFERROR(VLOOKUP(L932,'Վարկանիշային չափորոշիչներ'!$G$6:$GE$68,4,FALSE),0)</f>
        <v>0</v>
      </c>
      <c r="AD932" s="50">
        <f>IFERROR(VLOOKUP(M932,'Վարկանիշային չափորոշիչներ'!$G$6:$GE$68,4,FALSE),0)</f>
        <v>0</v>
      </c>
      <c r="AE932" s="50">
        <f>IFERROR(VLOOKUP(N932,'Վարկանիշային չափորոշիչներ'!$G$6:$GE$68,4,FALSE),0)</f>
        <v>0</v>
      </c>
      <c r="AF932" s="50">
        <f>IFERROR(VLOOKUP(O932,'Վարկանիշային չափորոշիչներ'!$G$6:$GE$68,4,FALSE),0)</f>
        <v>0</v>
      </c>
      <c r="AG932" s="50">
        <f>IFERROR(VLOOKUP(P932,'Վարկանիշային չափորոշիչներ'!$G$6:$GE$68,4,FALSE),0)</f>
        <v>0</v>
      </c>
      <c r="AH932" s="50">
        <f>IFERROR(VLOOKUP(Q932,'Վարկանիշային չափորոշիչներ'!$G$6:$GE$68,4,FALSE),0)</f>
        <v>0</v>
      </c>
      <c r="AI932" s="50">
        <f>IFERROR(VLOOKUP(R932,'Վարկանիշային չափորոշիչներ'!$G$6:$GE$68,4,FALSE),0)</f>
        <v>0</v>
      </c>
      <c r="AJ932" s="50">
        <f>IFERROR(VLOOKUP(S932,'Վարկանիշային չափորոշիչներ'!$G$6:$GE$68,4,FALSE),0)</f>
        <v>0</v>
      </c>
      <c r="AK932" s="50">
        <f>IFERROR(VLOOKUP(T932,'Վարկանիշային չափորոշիչներ'!$G$6:$GE$68,4,FALSE),0)</f>
        <v>0</v>
      </c>
      <c r="AL932" s="50">
        <f>IFERROR(VLOOKUP(U932,'Վարկանիշային չափորոշիչներ'!$G$6:$GE$68,4,FALSE),0)</f>
        <v>0</v>
      </c>
      <c r="AM932" s="50">
        <f>IFERROR(VLOOKUP(V932,'Վարկանիշային չափորոշիչներ'!$G$6:$GE$68,4,FALSE),0)</f>
        <v>0</v>
      </c>
      <c r="AN932" s="50">
        <f t="shared" si="224"/>
        <v>0</v>
      </c>
    </row>
    <row r="933" spans="1:40" s="39" customFormat="1" ht="34.5" hidden="1" outlineLevel="1">
      <c r="A933" s="57">
        <v>1015</v>
      </c>
      <c r="B933" s="130"/>
      <c r="C933" s="165" t="s">
        <v>998</v>
      </c>
      <c r="D933" s="136">
        <f>SUM(D934:D934)</f>
        <v>0</v>
      </c>
      <c r="E933" s="59">
        <f>SUM(E934:E934)</f>
        <v>0</v>
      </c>
      <c r="F933" s="60">
        <f t="shared" ref="F933:H933" si="233">SUM(F934:F934)</f>
        <v>0</v>
      </c>
      <c r="G933" s="60">
        <f t="shared" si="233"/>
        <v>0</v>
      </c>
      <c r="H933" s="60">
        <f t="shared" si="233"/>
        <v>0</v>
      </c>
      <c r="I933" s="61" t="s">
        <v>74</v>
      </c>
      <c r="J933" s="61" t="s">
        <v>74</v>
      </c>
      <c r="K933" s="61" t="s">
        <v>74</v>
      </c>
      <c r="L933" s="61" t="s">
        <v>74</v>
      </c>
      <c r="M933" s="61" t="s">
        <v>74</v>
      </c>
      <c r="N933" s="61" t="s">
        <v>74</v>
      </c>
      <c r="O933" s="61" t="s">
        <v>74</v>
      </c>
      <c r="P933" s="61" t="s">
        <v>74</v>
      </c>
      <c r="Q933" s="61" t="s">
        <v>74</v>
      </c>
      <c r="R933" s="61" t="s">
        <v>74</v>
      </c>
      <c r="S933" s="61" t="s">
        <v>74</v>
      </c>
      <c r="T933" s="61" t="s">
        <v>74</v>
      </c>
      <c r="U933" s="61" t="s">
        <v>74</v>
      </c>
      <c r="V933" s="61" t="s">
        <v>74</v>
      </c>
      <c r="W933" s="61" t="s">
        <v>74</v>
      </c>
      <c r="AB933" s="50">
        <f>IFERROR(VLOOKUP(K933,'Վարկանիշային չափորոշիչներ'!$G$6:$GE$68,4,FALSE),0)</f>
        <v>0</v>
      </c>
      <c r="AC933" s="50">
        <f>IFERROR(VLOOKUP(L933,'Վարկանիշային չափորոշիչներ'!$G$6:$GE$68,4,FALSE),0)</f>
        <v>0</v>
      </c>
      <c r="AD933" s="50">
        <f>IFERROR(VLOOKUP(M933,'Վարկանիշային չափորոշիչներ'!$G$6:$GE$68,4,FALSE),0)</f>
        <v>0</v>
      </c>
      <c r="AE933" s="50">
        <f>IFERROR(VLOOKUP(N933,'Վարկանիշային չափորոշիչներ'!$G$6:$GE$68,4,FALSE),0)</f>
        <v>0</v>
      </c>
      <c r="AF933" s="50">
        <f>IFERROR(VLOOKUP(O933,'Վարկանիշային չափորոշիչներ'!$G$6:$GE$68,4,FALSE),0)</f>
        <v>0</v>
      </c>
      <c r="AG933" s="50">
        <f>IFERROR(VLOOKUP(P933,'Վարկանիշային չափորոշիչներ'!$G$6:$GE$68,4,FALSE),0)</f>
        <v>0</v>
      </c>
      <c r="AH933" s="50">
        <f>IFERROR(VLOOKUP(Q933,'Վարկանիշային չափորոշիչներ'!$G$6:$GE$68,4,FALSE),0)</f>
        <v>0</v>
      </c>
      <c r="AI933" s="50">
        <f>IFERROR(VLOOKUP(R933,'Վարկանիշային չափորոշիչներ'!$G$6:$GE$68,4,FALSE),0)</f>
        <v>0</v>
      </c>
      <c r="AJ933" s="50">
        <f>IFERROR(VLOOKUP(S933,'Վարկանիշային չափորոշիչներ'!$G$6:$GE$68,4,FALSE),0)</f>
        <v>0</v>
      </c>
      <c r="AK933" s="50">
        <f>IFERROR(VLOOKUP(T933,'Վարկանիշային չափորոշիչներ'!$G$6:$GE$68,4,FALSE),0)</f>
        <v>0</v>
      </c>
      <c r="AL933" s="50">
        <f>IFERROR(VLOOKUP(U933,'Վարկանիշային չափորոշիչներ'!$G$6:$GE$68,4,FALSE),0)</f>
        <v>0</v>
      </c>
      <c r="AM933" s="50">
        <f>IFERROR(VLOOKUP(V933,'Վարկանիշային չափորոշիչներ'!$G$6:$GE$68,4,FALSE),0)</f>
        <v>0</v>
      </c>
      <c r="AN933" s="50">
        <f t="shared" si="224"/>
        <v>0</v>
      </c>
    </row>
    <row r="934" spans="1:40" s="39" customFormat="1" ht="69" hidden="1" outlineLevel="2">
      <c r="A934" s="62">
        <v>1015</v>
      </c>
      <c r="B934" s="62">
        <v>12001</v>
      </c>
      <c r="C934" s="114" t="s">
        <v>999</v>
      </c>
      <c r="D934" s="64"/>
      <c r="E934" s="64"/>
      <c r="F934" s="65"/>
      <c r="G934" s="66"/>
      <c r="H934" s="66"/>
      <c r="I934" s="64"/>
      <c r="J934" s="64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50">
        <f>AN934</f>
        <v>0</v>
      </c>
      <c r="AB934" s="50">
        <f>IFERROR(VLOOKUP(K934,'Վարկանիշային չափորոշիչներ'!$G$6:$GE$68,4,FALSE),0)</f>
        <v>0</v>
      </c>
      <c r="AC934" s="50">
        <f>IFERROR(VLOOKUP(L934,'Վարկանիշային չափորոշիչներ'!$G$6:$GE$68,4,FALSE),0)</f>
        <v>0</v>
      </c>
      <c r="AD934" s="50">
        <f>IFERROR(VLOOKUP(M934,'Վարկանիշային չափորոշիչներ'!$G$6:$GE$68,4,FALSE),0)</f>
        <v>0</v>
      </c>
      <c r="AE934" s="50">
        <f>IFERROR(VLOOKUP(N934,'Վարկանիշային չափորոշիչներ'!$G$6:$GE$68,4,FALSE),0)</f>
        <v>0</v>
      </c>
      <c r="AF934" s="50">
        <f>IFERROR(VLOOKUP(O934,'Վարկանիշային չափորոշիչներ'!$G$6:$GE$68,4,FALSE),0)</f>
        <v>0</v>
      </c>
      <c r="AG934" s="50">
        <f>IFERROR(VLOOKUP(P934,'Վարկանիշային չափորոշիչներ'!$G$6:$GE$68,4,FALSE),0)</f>
        <v>0</v>
      </c>
      <c r="AH934" s="50">
        <f>IFERROR(VLOOKUP(Q934,'Վարկանիշային չափորոշիչներ'!$G$6:$GE$68,4,FALSE),0)</f>
        <v>0</v>
      </c>
      <c r="AI934" s="50">
        <f>IFERROR(VLOOKUP(R934,'Վարկանիշային չափորոշիչներ'!$G$6:$GE$68,4,FALSE),0)</f>
        <v>0</v>
      </c>
      <c r="AJ934" s="50">
        <f>IFERROR(VLOOKUP(S934,'Վարկանիշային չափորոշիչներ'!$G$6:$GE$68,4,FALSE),0)</f>
        <v>0</v>
      </c>
      <c r="AK934" s="50">
        <f>IFERROR(VLOOKUP(T934,'Վարկանիշային չափորոշիչներ'!$G$6:$GE$68,4,FALSE),0)</f>
        <v>0</v>
      </c>
      <c r="AL934" s="50">
        <f>IFERROR(VLOOKUP(U934,'Վարկանիշային չափորոշիչներ'!$G$6:$GE$68,4,FALSE),0)</f>
        <v>0</v>
      </c>
      <c r="AM934" s="50">
        <f>IFERROR(VLOOKUP(V934,'Վարկանիշային չափորոշիչներ'!$G$6:$GE$68,4,FALSE),0)</f>
        <v>0</v>
      </c>
      <c r="AN934" s="50">
        <f t="shared" si="224"/>
        <v>0</v>
      </c>
    </row>
    <row r="935" spans="1:40" s="39" customFormat="1" ht="120.75" hidden="1" outlineLevel="1">
      <c r="A935" s="57">
        <v>1032</v>
      </c>
      <c r="B935" s="130"/>
      <c r="C935" s="165" t="s">
        <v>1000</v>
      </c>
      <c r="D935" s="59">
        <f>SUM(D936:D943)</f>
        <v>0</v>
      </c>
      <c r="E935" s="59">
        <f>SUM(E936:E943)</f>
        <v>0</v>
      </c>
      <c r="F935" s="60">
        <f t="shared" ref="F935:H935" si="234">SUM(F936:F943)</f>
        <v>0</v>
      </c>
      <c r="G935" s="60">
        <f t="shared" si="234"/>
        <v>0</v>
      </c>
      <c r="H935" s="60">
        <f t="shared" si="234"/>
        <v>0</v>
      </c>
      <c r="I935" s="61" t="s">
        <v>74</v>
      </c>
      <c r="J935" s="61" t="s">
        <v>74</v>
      </c>
      <c r="K935" s="61" t="s">
        <v>74</v>
      </c>
      <c r="L935" s="61" t="s">
        <v>74</v>
      </c>
      <c r="M935" s="61" t="s">
        <v>74</v>
      </c>
      <c r="N935" s="61" t="s">
        <v>74</v>
      </c>
      <c r="O935" s="61" t="s">
        <v>74</v>
      </c>
      <c r="P935" s="61" t="s">
        <v>74</v>
      </c>
      <c r="Q935" s="61" t="s">
        <v>74</v>
      </c>
      <c r="R935" s="61" t="s">
        <v>74</v>
      </c>
      <c r="S935" s="61" t="s">
        <v>74</v>
      </c>
      <c r="T935" s="61" t="s">
        <v>74</v>
      </c>
      <c r="U935" s="61" t="s">
        <v>74</v>
      </c>
      <c r="V935" s="61" t="s">
        <v>74</v>
      </c>
      <c r="W935" s="61" t="s">
        <v>74</v>
      </c>
      <c r="AB935" s="50">
        <f>IFERROR(VLOOKUP(K935,'Վարկանիշային չափորոշիչներ'!$G$6:$GE$68,4,FALSE),0)</f>
        <v>0</v>
      </c>
      <c r="AC935" s="50">
        <f>IFERROR(VLOOKUP(L935,'Վարկանիշային չափորոշիչներ'!$G$6:$GE$68,4,FALSE),0)</f>
        <v>0</v>
      </c>
      <c r="AD935" s="50">
        <f>IFERROR(VLOOKUP(M935,'Վարկանիշային չափորոշիչներ'!$G$6:$GE$68,4,FALSE),0)</f>
        <v>0</v>
      </c>
      <c r="AE935" s="50">
        <f>IFERROR(VLOOKUP(N935,'Վարկանիշային չափորոշիչներ'!$G$6:$GE$68,4,FALSE),0)</f>
        <v>0</v>
      </c>
      <c r="AF935" s="50">
        <f>IFERROR(VLOOKUP(O935,'Վարկանիշային չափորոշիչներ'!$G$6:$GE$68,4,FALSE),0)</f>
        <v>0</v>
      </c>
      <c r="AG935" s="50">
        <f>IFERROR(VLOOKUP(P935,'Վարկանիշային չափորոշիչներ'!$G$6:$GE$68,4,FALSE),0)</f>
        <v>0</v>
      </c>
      <c r="AH935" s="50">
        <f>IFERROR(VLOOKUP(Q935,'Վարկանիշային չափորոշիչներ'!$G$6:$GE$68,4,FALSE),0)</f>
        <v>0</v>
      </c>
      <c r="AI935" s="50">
        <f>IFERROR(VLOOKUP(R935,'Վարկանիշային չափորոշիչներ'!$G$6:$GE$68,4,FALSE),0)</f>
        <v>0</v>
      </c>
      <c r="AJ935" s="50">
        <f>IFERROR(VLOOKUP(S935,'Վարկանիշային չափորոշիչներ'!$G$6:$GE$68,4,FALSE),0)</f>
        <v>0</v>
      </c>
      <c r="AK935" s="50">
        <f>IFERROR(VLOOKUP(T935,'Վարկանիշային չափորոշիչներ'!$G$6:$GE$68,4,FALSE),0)</f>
        <v>0</v>
      </c>
      <c r="AL935" s="50">
        <f>IFERROR(VLOOKUP(U935,'Վարկանիշային չափորոշիչներ'!$G$6:$GE$68,4,FALSE),0)</f>
        <v>0</v>
      </c>
      <c r="AM935" s="50">
        <f>IFERROR(VLOOKUP(V935,'Վարկանիշային չափորոշիչներ'!$G$6:$GE$68,4,FALSE),0)</f>
        <v>0</v>
      </c>
      <c r="AN935" s="50">
        <f t="shared" si="224"/>
        <v>0</v>
      </c>
    </row>
    <row r="936" spans="1:40" s="39" customFormat="1" ht="69" hidden="1" outlineLevel="2">
      <c r="A936" s="62">
        <v>1032</v>
      </c>
      <c r="B936" s="62">
        <v>11001</v>
      </c>
      <c r="C936" s="114" t="s">
        <v>1001</v>
      </c>
      <c r="D936" s="64"/>
      <c r="E936" s="64"/>
      <c r="F936" s="66"/>
      <c r="G936" s="66"/>
      <c r="H936" s="66"/>
      <c r="I936" s="64"/>
      <c r="J936" s="64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50">
        <f t="shared" ref="W936:W943" si="235">AN936</f>
        <v>0</v>
      </c>
      <c r="AB936" s="50">
        <f>IFERROR(VLOOKUP(K936,'Վարկանիշային չափորոշիչներ'!$G$6:$GE$68,4,FALSE),0)</f>
        <v>0</v>
      </c>
      <c r="AC936" s="50">
        <f>IFERROR(VLOOKUP(L936,'Վարկանիշային չափորոշիչներ'!$G$6:$GE$68,4,FALSE),0)</f>
        <v>0</v>
      </c>
      <c r="AD936" s="50">
        <f>IFERROR(VLOOKUP(M936,'Վարկանիշային չափորոշիչներ'!$G$6:$GE$68,4,FALSE),0)</f>
        <v>0</v>
      </c>
      <c r="AE936" s="50">
        <f>IFERROR(VLOOKUP(N936,'Վարկանիշային չափորոշիչներ'!$G$6:$GE$68,4,FALSE),0)</f>
        <v>0</v>
      </c>
      <c r="AF936" s="50">
        <f>IFERROR(VLOOKUP(O936,'Վարկանիշային չափորոշիչներ'!$G$6:$GE$68,4,FALSE),0)</f>
        <v>0</v>
      </c>
      <c r="AG936" s="50">
        <f>IFERROR(VLOOKUP(P936,'Վարկանիշային չափորոշիչներ'!$G$6:$GE$68,4,FALSE),0)</f>
        <v>0</v>
      </c>
      <c r="AH936" s="50">
        <f>IFERROR(VLOOKUP(Q936,'Վարկանիշային չափորոշիչներ'!$G$6:$GE$68,4,FALSE),0)</f>
        <v>0</v>
      </c>
      <c r="AI936" s="50">
        <f>IFERROR(VLOOKUP(R936,'Վարկանիշային չափորոշիչներ'!$G$6:$GE$68,4,FALSE),0)</f>
        <v>0</v>
      </c>
      <c r="AJ936" s="50">
        <f>IFERROR(VLOOKUP(S936,'Վարկանիշային չափորոշիչներ'!$G$6:$GE$68,4,FALSE),0)</f>
        <v>0</v>
      </c>
      <c r="AK936" s="50">
        <f>IFERROR(VLOOKUP(T936,'Վարկանիշային չափորոշիչներ'!$G$6:$GE$68,4,FALSE),0)</f>
        <v>0</v>
      </c>
      <c r="AL936" s="50">
        <f>IFERROR(VLOOKUP(U936,'Վարկանիշային չափորոշիչներ'!$G$6:$GE$68,4,FALSE),0)</f>
        <v>0</v>
      </c>
      <c r="AM936" s="50">
        <f>IFERROR(VLOOKUP(V936,'Վարկանիշային չափորոշիչներ'!$G$6:$GE$68,4,FALSE),0)</f>
        <v>0</v>
      </c>
      <c r="AN936" s="50">
        <f t="shared" si="224"/>
        <v>0</v>
      </c>
    </row>
    <row r="937" spans="1:40" s="39" customFormat="1" ht="69" hidden="1" outlineLevel="2">
      <c r="A937" s="62">
        <v>1032</v>
      </c>
      <c r="B937" s="62">
        <v>11002</v>
      </c>
      <c r="C937" s="114" t="s">
        <v>1002</v>
      </c>
      <c r="D937" s="64"/>
      <c r="E937" s="64"/>
      <c r="F937" s="65"/>
      <c r="G937" s="65"/>
      <c r="H937" s="65"/>
      <c r="I937" s="64"/>
      <c r="J937" s="64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50">
        <f t="shared" si="235"/>
        <v>0</v>
      </c>
      <c r="AB937" s="50">
        <f>IFERROR(VLOOKUP(K937,'Վարկանիշային չափորոշիչներ'!$G$6:$GE$68,4,FALSE),0)</f>
        <v>0</v>
      </c>
      <c r="AC937" s="50">
        <f>IFERROR(VLOOKUP(L937,'Վարկանիշային չափորոշիչներ'!$G$6:$GE$68,4,FALSE),0)</f>
        <v>0</v>
      </c>
      <c r="AD937" s="50">
        <f>IFERROR(VLOOKUP(M937,'Վարկանիշային չափորոշիչներ'!$G$6:$GE$68,4,FALSE),0)</f>
        <v>0</v>
      </c>
      <c r="AE937" s="50">
        <f>IFERROR(VLOOKUP(N937,'Վարկանիշային չափորոշիչներ'!$G$6:$GE$68,4,FALSE),0)</f>
        <v>0</v>
      </c>
      <c r="AF937" s="50">
        <f>IFERROR(VLOOKUP(O937,'Վարկանիշային չափորոշիչներ'!$G$6:$GE$68,4,FALSE),0)</f>
        <v>0</v>
      </c>
      <c r="AG937" s="50">
        <f>IFERROR(VLOOKUP(P937,'Վարկանիշային չափորոշիչներ'!$G$6:$GE$68,4,FALSE),0)</f>
        <v>0</v>
      </c>
      <c r="AH937" s="50">
        <f>IFERROR(VLOOKUP(Q937,'Վարկանիշային չափորոշիչներ'!$G$6:$GE$68,4,FALSE),0)</f>
        <v>0</v>
      </c>
      <c r="AI937" s="50">
        <f>IFERROR(VLOOKUP(R937,'Վարկանիշային չափորոշիչներ'!$G$6:$GE$68,4,FALSE),0)</f>
        <v>0</v>
      </c>
      <c r="AJ937" s="50">
        <f>IFERROR(VLOOKUP(S937,'Վարկանիշային չափորոշիչներ'!$G$6:$GE$68,4,FALSE),0)</f>
        <v>0</v>
      </c>
      <c r="AK937" s="50">
        <f>IFERROR(VLOOKUP(T937,'Վարկանիշային չափորոշիչներ'!$G$6:$GE$68,4,FALSE),0)</f>
        <v>0</v>
      </c>
      <c r="AL937" s="50">
        <f>IFERROR(VLOOKUP(U937,'Վարկանիշային չափորոշիչներ'!$G$6:$GE$68,4,FALSE),0)</f>
        <v>0</v>
      </c>
      <c r="AM937" s="50">
        <f>IFERROR(VLOOKUP(V937,'Վարկանիշային չափորոշիչներ'!$G$6:$GE$68,4,FALSE),0)</f>
        <v>0</v>
      </c>
      <c r="AN937" s="50">
        <f t="shared" si="224"/>
        <v>0</v>
      </c>
    </row>
    <row r="938" spans="1:40" s="39" customFormat="1" ht="103.5" hidden="1" outlineLevel="2">
      <c r="A938" s="62">
        <v>1032</v>
      </c>
      <c r="B938" s="62">
        <v>11003</v>
      </c>
      <c r="C938" s="114" t="s">
        <v>1003</v>
      </c>
      <c r="D938" s="64"/>
      <c r="E938" s="64"/>
      <c r="F938" s="65"/>
      <c r="G938" s="66"/>
      <c r="H938" s="66"/>
      <c r="I938" s="64"/>
      <c r="J938" s="64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50">
        <f t="shared" si="235"/>
        <v>0</v>
      </c>
      <c r="AB938" s="50">
        <f>IFERROR(VLOOKUP(K938,'Վարկանիշային չափորոշիչներ'!$G$6:$GE$68,4,FALSE),0)</f>
        <v>0</v>
      </c>
      <c r="AC938" s="50">
        <f>IFERROR(VLOOKUP(L938,'Վարկանիշային չափորոշիչներ'!$G$6:$GE$68,4,FALSE),0)</f>
        <v>0</v>
      </c>
      <c r="AD938" s="50">
        <f>IFERROR(VLOOKUP(M938,'Վարկանիշային չափորոշիչներ'!$G$6:$GE$68,4,FALSE),0)</f>
        <v>0</v>
      </c>
      <c r="AE938" s="50">
        <f>IFERROR(VLOOKUP(N938,'Վարկանիշային չափորոշիչներ'!$G$6:$GE$68,4,FALSE),0)</f>
        <v>0</v>
      </c>
      <c r="AF938" s="50">
        <f>IFERROR(VLOOKUP(O938,'Վարկանիշային չափորոշիչներ'!$G$6:$GE$68,4,FALSE),0)</f>
        <v>0</v>
      </c>
      <c r="AG938" s="50">
        <f>IFERROR(VLOOKUP(P938,'Վարկանիշային չափորոշիչներ'!$G$6:$GE$68,4,FALSE),0)</f>
        <v>0</v>
      </c>
      <c r="AH938" s="50">
        <f>IFERROR(VLOOKUP(Q938,'Վարկանիշային չափորոշիչներ'!$G$6:$GE$68,4,FALSE),0)</f>
        <v>0</v>
      </c>
      <c r="AI938" s="50">
        <f>IFERROR(VLOOKUP(R938,'Վարկանիշային չափորոշիչներ'!$G$6:$GE$68,4,FALSE),0)</f>
        <v>0</v>
      </c>
      <c r="AJ938" s="50">
        <f>IFERROR(VLOOKUP(S938,'Վարկանիշային չափորոշիչներ'!$G$6:$GE$68,4,FALSE),0)</f>
        <v>0</v>
      </c>
      <c r="AK938" s="50">
        <f>IFERROR(VLOOKUP(T938,'Վարկանիշային չափորոշիչներ'!$G$6:$GE$68,4,FALSE),0)</f>
        <v>0</v>
      </c>
      <c r="AL938" s="50">
        <f>IFERROR(VLOOKUP(U938,'Վարկանիշային չափորոշիչներ'!$G$6:$GE$68,4,FALSE),0)</f>
        <v>0</v>
      </c>
      <c r="AM938" s="50">
        <f>IFERROR(VLOOKUP(V938,'Վարկանիշային չափորոշիչներ'!$G$6:$GE$68,4,FALSE),0)</f>
        <v>0</v>
      </c>
      <c r="AN938" s="50">
        <f t="shared" si="224"/>
        <v>0</v>
      </c>
    </row>
    <row r="939" spans="1:40" s="39" customFormat="1" ht="86.25" hidden="1" outlineLevel="2">
      <c r="A939" s="62">
        <v>1032</v>
      </c>
      <c r="B939" s="62">
        <v>11004</v>
      </c>
      <c r="C939" s="114" t="s">
        <v>1004</v>
      </c>
      <c r="D939" s="64"/>
      <c r="E939" s="64"/>
      <c r="F939" s="65"/>
      <c r="G939" s="66"/>
      <c r="H939" s="66"/>
      <c r="I939" s="64"/>
      <c r="J939" s="64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50">
        <f t="shared" si="235"/>
        <v>0</v>
      </c>
      <c r="AB939" s="50">
        <f>IFERROR(VLOOKUP(K939,'Վարկանիշային չափորոշիչներ'!$G$6:$GE$68,4,FALSE),0)</f>
        <v>0</v>
      </c>
      <c r="AC939" s="50">
        <f>IFERROR(VLOOKUP(L939,'Վարկանիշային չափորոշիչներ'!$G$6:$GE$68,4,FALSE),0)</f>
        <v>0</v>
      </c>
      <c r="AD939" s="50">
        <f>IFERROR(VLOOKUP(M939,'Վարկանիշային չափորոշիչներ'!$G$6:$GE$68,4,FALSE),0)</f>
        <v>0</v>
      </c>
      <c r="AE939" s="50">
        <f>IFERROR(VLOOKUP(N939,'Վարկանիշային չափորոշիչներ'!$G$6:$GE$68,4,FALSE),0)</f>
        <v>0</v>
      </c>
      <c r="AF939" s="50">
        <f>IFERROR(VLOOKUP(O939,'Վարկանիշային չափորոշիչներ'!$G$6:$GE$68,4,FALSE),0)</f>
        <v>0</v>
      </c>
      <c r="AG939" s="50">
        <f>IFERROR(VLOOKUP(P939,'Վարկանիշային չափորոշիչներ'!$G$6:$GE$68,4,FALSE),0)</f>
        <v>0</v>
      </c>
      <c r="AH939" s="50">
        <f>IFERROR(VLOOKUP(Q939,'Վարկանիշային չափորոշիչներ'!$G$6:$GE$68,4,FALSE),0)</f>
        <v>0</v>
      </c>
      <c r="AI939" s="50">
        <f>IFERROR(VLOOKUP(R939,'Վարկանիշային չափորոշիչներ'!$G$6:$GE$68,4,FALSE),0)</f>
        <v>0</v>
      </c>
      <c r="AJ939" s="50">
        <f>IFERROR(VLOOKUP(S939,'Վարկանիշային չափորոշիչներ'!$G$6:$GE$68,4,FALSE),0)</f>
        <v>0</v>
      </c>
      <c r="AK939" s="50">
        <f>IFERROR(VLOOKUP(T939,'Վարկանիշային չափորոշիչներ'!$G$6:$GE$68,4,FALSE),0)</f>
        <v>0</v>
      </c>
      <c r="AL939" s="50">
        <f>IFERROR(VLOOKUP(U939,'Վարկանիշային չափորոշիչներ'!$G$6:$GE$68,4,FALSE),0)</f>
        <v>0</v>
      </c>
      <c r="AM939" s="50">
        <f>IFERROR(VLOOKUP(V939,'Վարկանիշային չափորոշիչներ'!$G$6:$GE$68,4,FALSE),0)</f>
        <v>0</v>
      </c>
      <c r="AN939" s="50">
        <f t="shared" si="224"/>
        <v>0</v>
      </c>
    </row>
    <row r="940" spans="1:40" s="39" customFormat="1" ht="34.5" hidden="1" outlineLevel="2">
      <c r="A940" s="62">
        <v>1032</v>
      </c>
      <c r="B940" s="62">
        <v>11005</v>
      </c>
      <c r="C940" s="114" t="s">
        <v>1005</v>
      </c>
      <c r="D940" s="64"/>
      <c r="E940" s="64"/>
      <c r="F940" s="65"/>
      <c r="G940" s="66"/>
      <c r="H940" s="66"/>
      <c r="I940" s="64"/>
      <c r="J940" s="64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50">
        <f t="shared" si="235"/>
        <v>0</v>
      </c>
      <c r="AB940" s="50">
        <f>IFERROR(VLOOKUP(K940,'Վարկանիշային չափորոշիչներ'!$G$6:$GE$68,4,FALSE),0)</f>
        <v>0</v>
      </c>
      <c r="AC940" s="50">
        <f>IFERROR(VLOOKUP(L940,'Վարկանիշային չափորոշիչներ'!$G$6:$GE$68,4,FALSE),0)</f>
        <v>0</v>
      </c>
      <c r="AD940" s="50">
        <f>IFERROR(VLOOKUP(M940,'Վարկանիշային չափորոշիչներ'!$G$6:$GE$68,4,FALSE),0)</f>
        <v>0</v>
      </c>
      <c r="AE940" s="50">
        <f>IFERROR(VLOOKUP(N940,'Վարկանիշային չափորոշիչներ'!$G$6:$GE$68,4,FALSE),0)</f>
        <v>0</v>
      </c>
      <c r="AF940" s="50">
        <f>IFERROR(VLOOKUP(O940,'Վարկանիշային չափորոշիչներ'!$G$6:$GE$68,4,FALSE),0)</f>
        <v>0</v>
      </c>
      <c r="AG940" s="50">
        <f>IFERROR(VLOOKUP(P940,'Վարկանիշային չափորոշիչներ'!$G$6:$GE$68,4,FALSE),0)</f>
        <v>0</v>
      </c>
      <c r="AH940" s="50">
        <f>IFERROR(VLOOKUP(Q940,'Վարկանիշային չափորոշիչներ'!$G$6:$GE$68,4,FALSE),0)</f>
        <v>0</v>
      </c>
      <c r="AI940" s="50">
        <f>IFERROR(VLOOKUP(R940,'Վարկանիշային չափորոշիչներ'!$G$6:$GE$68,4,FALSE),0)</f>
        <v>0</v>
      </c>
      <c r="AJ940" s="50">
        <f>IFERROR(VLOOKUP(S940,'Վարկանիշային չափորոշիչներ'!$G$6:$GE$68,4,FALSE),0)</f>
        <v>0</v>
      </c>
      <c r="AK940" s="50">
        <f>IFERROR(VLOOKUP(T940,'Վարկանիշային չափորոշիչներ'!$G$6:$GE$68,4,FALSE),0)</f>
        <v>0</v>
      </c>
      <c r="AL940" s="50">
        <f>IFERROR(VLOOKUP(U940,'Վարկանիշային չափորոշիչներ'!$G$6:$GE$68,4,FALSE),0)</f>
        <v>0</v>
      </c>
      <c r="AM940" s="50">
        <f>IFERROR(VLOOKUP(V940,'Վարկանիշային չափորոշիչներ'!$G$6:$GE$68,4,FALSE),0)</f>
        <v>0</v>
      </c>
      <c r="AN940" s="50">
        <f t="shared" si="224"/>
        <v>0</v>
      </c>
    </row>
    <row r="941" spans="1:40" s="39" customFormat="1" ht="120.75" hidden="1" outlineLevel="2">
      <c r="A941" s="62">
        <v>1032</v>
      </c>
      <c r="B941" s="62">
        <v>12002</v>
      </c>
      <c r="C941" s="114" t="s">
        <v>1006</v>
      </c>
      <c r="D941" s="64"/>
      <c r="E941" s="64"/>
      <c r="F941" s="66"/>
      <c r="G941" s="66"/>
      <c r="H941" s="66"/>
      <c r="I941" s="64"/>
      <c r="J941" s="64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50">
        <f t="shared" si="235"/>
        <v>0</v>
      </c>
      <c r="AB941" s="50">
        <f>IFERROR(VLOOKUP(K941,'Վարկանիշային չափորոշիչներ'!$G$6:$GE$68,4,FALSE),0)</f>
        <v>0</v>
      </c>
      <c r="AC941" s="50">
        <f>IFERROR(VLOOKUP(L941,'Վարկանիշային չափորոշիչներ'!$G$6:$GE$68,4,FALSE),0)</f>
        <v>0</v>
      </c>
      <c r="AD941" s="50">
        <f>IFERROR(VLOOKUP(M941,'Վարկանիշային չափորոշիչներ'!$G$6:$GE$68,4,FALSE),0)</f>
        <v>0</v>
      </c>
      <c r="AE941" s="50">
        <f>IFERROR(VLOOKUP(N941,'Վարկանիշային չափորոշիչներ'!$G$6:$GE$68,4,FALSE),0)</f>
        <v>0</v>
      </c>
      <c r="AF941" s="50">
        <f>IFERROR(VLOOKUP(O941,'Վարկանիշային չափորոշիչներ'!$G$6:$GE$68,4,FALSE),0)</f>
        <v>0</v>
      </c>
      <c r="AG941" s="50">
        <f>IFERROR(VLOOKUP(P941,'Վարկանիշային չափորոշիչներ'!$G$6:$GE$68,4,FALSE),0)</f>
        <v>0</v>
      </c>
      <c r="AH941" s="50">
        <f>IFERROR(VLOOKUP(Q941,'Վարկանիշային չափորոշիչներ'!$G$6:$GE$68,4,FALSE),0)</f>
        <v>0</v>
      </c>
      <c r="AI941" s="50">
        <f>IFERROR(VLOOKUP(R941,'Վարկանիշային չափորոշիչներ'!$G$6:$GE$68,4,FALSE),0)</f>
        <v>0</v>
      </c>
      <c r="AJ941" s="50">
        <f>IFERROR(VLOOKUP(S941,'Վարկանիշային չափորոշիչներ'!$G$6:$GE$68,4,FALSE),0)</f>
        <v>0</v>
      </c>
      <c r="AK941" s="50">
        <f>IFERROR(VLOOKUP(T941,'Վարկանիշային չափորոշիչներ'!$G$6:$GE$68,4,FALSE),0)</f>
        <v>0</v>
      </c>
      <c r="AL941" s="50">
        <f>IFERROR(VLOOKUP(U941,'Վարկանիշային չափորոշիչներ'!$G$6:$GE$68,4,FALSE),0)</f>
        <v>0</v>
      </c>
      <c r="AM941" s="50">
        <f>IFERROR(VLOOKUP(V941,'Վարկանիշային չափորոշիչներ'!$G$6:$GE$68,4,FALSE),0)</f>
        <v>0</v>
      </c>
      <c r="AN941" s="50">
        <f t="shared" si="224"/>
        <v>0</v>
      </c>
    </row>
    <row r="942" spans="1:40" s="39" customFormat="1" ht="86.25" hidden="1" outlineLevel="2">
      <c r="A942" s="62">
        <v>1032</v>
      </c>
      <c r="B942" s="62">
        <v>12003</v>
      </c>
      <c r="C942" s="114" t="s">
        <v>1007</v>
      </c>
      <c r="D942" s="64"/>
      <c r="E942" s="64"/>
      <c r="F942" s="66"/>
      <c r="G942" s="66"/>
      <c r="H942" s="66"/>
      <c r="I942" s="64"/>
      <c r="J942" s="64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50">
        <f t="shared" si="235"/>
        <v>0</v>
      </c>
      <c r="AB942" s="50">
        <f>IFERROR(VLOOKUP(K942,'Վարկանիշային չափորոշիչներ'!$G$6:$GE$68,4,FALSE),0)</f>
        <v>0</v>
      </c>
      <c r="AC942" s="50">
        <f>IFERROR(VLOOKUP(L942,'Վարկանիշային չափորոշիչներ'!$G$6:$GE$68,4,FALSE),0)</f>
        <v>0</v>
      </c>
      <c r="AD942" s="50">
        <f>IFERROR(VLOOKUP(M942,'Վարկանիշային չափորոշիչներ'!$G$6:$GE$68,4,FALSE),0)</f>
        <v>0</v>
      </c>
      <c r="AE942" s="50">
        <f>IFERROR(VLOOKUP(N942,'Վարկանիշային չափորոշիչներ'!$G$6:$GE$68,4,FALSE),0)</f>
        <v>0</v>
      </c>
      <c r="AF942" s="50">
        <f>IFERROR(VLOOKUP(O942,'Վարկանիշային չափորոշիչներ'!$G$6:$GE$68,4,FALSE),0)</f>
        <v>0</v>
      </c>
      <c r="AG942" s="50">
        <f>IFERROR(VLOOKUP(P942,'Վարկանիշային չափորոշիչներ'!$G$6:$GE$68,4,FALSE),0)</f>
        <v>0</v>
      </c>
      <c r="AH942" s="50">
        <f>IFERROR(VLOOKUP(Q942,'Վարկանիշային չափորոշիչներ'!$G$6:$GE$68,4,FALSE),0)</f>
        <v>0</v>
      </c>
      <c r="AI942" s="50">
        <f>IFERROR(VLOOKUP(R942,'Վարկանիշային չափորոշիչներ'!$G$6:$GE$68,4,FALSE),0)</f>
        <v>0</v>
      </c>
      <c r="AJ942" s="50">
        <f>IFERROR(VLOOKUP(S942,'Վարկանիշային չափորոշիչներ'!$G$6:$GE$68,4,FALSE),0)</f>
        <v>0</v>
      </c>
      <c r="AK942" s="50">
        <f>IFERROR(VLOOKUP(T942,'Վարկանիշային չափորոշիչներ'!$G$6:$GE$68,4,FALSE),0)</f>
        <v>0</v>
      </c>
      <c r="AL942" s="50">
        <f>IFERROR(VLOOKUP(U942,'Վարկանիշային չափորոշիչներ'!$G$6:$GE$68,4,FALSE),0)</f>
        <v>0</v>
      </c>
      <c r="AM942" s="50">
        <f>IFERROR(VLOOKUP(V942,'Վարկանիշային չափորոշիչներ'!$G$6:$GE$68,4,FALSE),0)</f>
        <v>0</v>
      </c>
      <c r="AN942" s="50">
        <f t="shared" si="224"/>
        <v>0</v>
      </c>
    </row>
    <row r="943" spans="1:40" s="39" customFormat="1" ht="103.5" hidden="1" outlineLevel="2">
      <c r="A943" s="62">
        <v>1032</v>
      </c>
      <c r="B943" s="62">
        <v>32007</v>
      </c>
      <c r="C943" s="114" t="s">
        <v>1008</v>
      </c>
      <c r="D943" s="64"/>
      <c r="E943" s="64"/>
      <c r="F943" s="86"/>
      <c r="G943" s="66"/>
      <c r="H943" s="66"/>
      <c r="I943" s="64"/>
      <c r="J943" s="64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50">
        <f t="shared" si="235"/>
        <v>0</v>
      </c>
      <c r="AB943" s="50">
        <f>IFERROR(VLOOKUP(K943,'Վարկանիշային չափորոշիչներ'!$G$6:$GE$68,4,FALSE),0)</f>
        <v>0</v>
      </c>
      <c r="AC943" s="50">
        <f>IFERROR(VLOOKUP(L943,'Վարկանիշային չափորոշիչներ'!$G$6:$GE$68,4,FALSE),0)</f>
        <v>0</v>
      </c>
      <c r="AD943" s="50">
        <f>IFERROR(VLOOKUP(M943,'Վարկանիշային չափորոշիչներ'!$G$6:$GE$68,4,FALSE),0)</f>
        <v>0</v>
      </c>
      <c r="AE943" s="50">
        <f>IFERROR(VLOOKUP(N943,'Վարկանիշային չափորոշիչներ'!$G$6:$GE$68,4,FALSE),0)</f>
        <v>0</v>
      </c>
      <c r="AF943" s="50">
        <f>IFERROR(VLOOKUP(O943,'Վարկանիշային չափորոշիչներ'!$G$6:$GE$68,4,FALSE),0)</f>
        <v>0</v>
      </c>
      <c r="AG943" s="50">
        <f>IFERROR(VLOOKUP(P943,'Վարկանիշային չափորոշիչներ'!$G$6:$GE$68,4,FALSE),0)</f>
        <v>0</v>
      </c>
      <c r="AH943" s="50">
        <f>IFERROR(VLOOKUP(Q943,'Վարկանիշային չափորոշիչներ'!$G$6:$GE$68,4,FALSE),0)</f>
        <v>0</v>
      </c>
      <c r="AI943" s="50">
        <f>IFERROR(VLOOKUP(R943,'Վարկանիշային չափորոշիչներ'!$G$6:$GE$68,4,FALSE),0)</f>
        <v>0</v>
      </c>
      <c r="AJ943" s="50">
        <f>IFERROR(VLOOKUP(S943,'Վարկանիշային չափորոշիչներ'!$G$6:$GE$68,4,FALSE),0)</f>
        <v>0</v>
      </c>
      <c r="AK943" s="50">
        <f>IFERROR(VLOOKUP(T943,'Վարկանիշային չափորոշիչներ'!$G$6:$GE$68,4,FALSE),0)</f>
        <v>0</v>
      </c>
      <c r="AL943" s="50">
        <f>IFERROR(VLOOKUP(U943,'Վարկանիշային չափորոշիչներ'!$G$6:$GE$68,4,FALSE),0)</f>
        <v>0</v>
      </c>
      <c r="AM943" s="50">
        <f>IFERROR(VLOOKUP(V943,'Վարկանիշային չափորոշիչներ'!$G$6:$GE$68,4,FALSE),0)</f>
        <v>0</v>
      </c>
      <c r="AN943" s="50">
        <f t="shared" ref="AN943:AN983" si="236">SUM(AB943:AM943)</f>
        <v>0</v>
      </c>
    </row>
    <row r="944" spans="1:40" s="39" customFormat="1" ht="34.5" hidden="1" outlineLevel="1">
      <c r="A944" s="57">
        <v>1068</v>
      </c>
      <c r="B944" s="130"/>
      <c r="C944" s="165" t="s">
        <v>1009</v>
      </c>
      <c r="D944" s="59">
        <f>SUM(D945:D950)</f>
        <v>0</v>
      </c>
      <c r="E944" s="59">
        <f>SUM(E945:E950)</f>
        <v>0</v>
      </c>
      <c r="F944" s="60">
        <f t="shared" ref="F944:H944" si="237">SUM(F945:F950)</f>
        <v>0</v>
      </c>
      <c r="G944" s="60">
        <f t="shared" si="237"/>
        <v>0</v>
      </c>
      <c r="H944" s="60">
        <f t="shared" si="237"/>
        <v>0</v>
      </c>
      <c r="I944" s="61" t="s">
        <v>74</v>
      </c>
      <c r="J944" s="61" t="s">
        <v>74</v>
      </c>
      <c r="K944" s="61" t="s">
        <v>74</v>
      </c>
      <c r="L944" s="61" t="s">
        <v>74</v>
      </c>
      <c r="M944" s="61" t="s">
        <v>74</v>
      </c>
      <c r="N944" s="61" t="s">
        <v>74</v>
      </c>
      <c r="O944" s="61" t="s">
        <v>74</v>
      </c>
      <c r="P944" s="61" t="s">
        <v>74</v>
      </c>
      <c r="Q944" s="61" t="s">
        <v>74</v>
      </c>
      <c r="R944" s="61" t="s">
        <v>74</v>
      </c>
      <c r="S944" s="61" t="s">
        <v>74</v>
      </c>
      <c r="T944" s="61" t="s">
        <v>74</v>
      </c>
      <c r="U944" s="61" t="s">
        <v>74</v>
      </c>
      <c r="V944" s="61" t="s">
        <v>74</v>
      </c>
      <c r="W944" s="61" t="s">
        <v>74</v>
      </c>
      <c r="AB944" s="50">
        <f>IFERROR(VLOOKUP(K944,'Վարկանիշային չափորոշիչներ'!$G$6:$GE$68,4,FALSE),0)</f>
        <v>0</v>
      </c>
      <c r="AC944" s="50">
        <f>IFERROR(VLOOKUP(L944,'Վարկանիշային չափորոշիչներ'!$G$6:$GE$68,4,FALSE),0)</f>
        <v>0</v>
      </c>
      <c r="AD944" s="50">
        <f>IFERROR(VLOOKUP(M944,'Վարկանիշային չափորոշիչներ'!$G$6:$GE$68,4,FALSE),0)</f>
        <v>0</v>
      </c>
      <c r="AE944" s="50">
        <f>IFERROR(VLOOKUP(N944,'Վարկանիշային չափորոշիչներ'!$G$6:$GE$68,4,FALSE),0)</f>
        <v>0</v>
      </c>
      <c r="AF944" s="50">
        <f>IFERROR(VLOOKUP(O944,'Վարկանիշային չափորոշիչներ'!$G$6:$GE$68,4,FALSE),0)</f>
        <v>0</v>
      </c>
      <c r="AG944" s="50">
        <f>IFERROR(VLOOKUP(P944,'Վարկանիշային չափորոշիչներ'!$G$6:$GE$68,4,FALSE),0)</f>
        <v>0</v>
      </c>
      <c r="AH944" s="50">
        <f>IFERROR(VLOOKUP(Q944,'Վարկանիշային չափորոշիչներ'!$G$6:$GE$68,4,FALSE),0)</f>
        <v>0</v>
      </c>
      <c r="AI944" s="50">
        <f>IFERROR(VLOOKUP(R944,'Վարկանիշային չափորոշիչներ'!$G$6:$GE$68,4,FALSE),0)</f>
        <v>0</v>
      </c>
      <c r="AJ944" s="50">
        <f>IFERROR(VLOOKUP(S944,'Վարկանիշային չափորոշիչներ'!$G$6:$GE$68,4,FALSE),0)</f>
        <v>0</v>
      </c>
      <c r="AK944" s="50">
        <f>IFERROR(VLOOKUP(T944,'Վարկանիշային չափորոշիչներ'!$G$6:$GE$68,4,FALSE),0)</f>
        <v>0</v>
      </c>
      <c r="AL944" s="50">
        <f>IFERROR(VLOOKUP(U944,'Վարկանիշային չափորոշիչներ'!$G$6:$GE$68,4,FALSE),0)</f>
        <v>0</v>
      </c>
      <c r="AM944" s="50">
        <f>IFERROR(VLOOKUP(V944,'Վարկանիշային չափորոշիչներ'!$G$6:$GE$68,4,FALSE),0)</f>
        <v>0</v>
      </c>
      <c r="AN944" s="50">
        <f t="shared" si="236"/>
        <v>0</v>
      </c>
    </row>
    <row r="945" spans="1:40" s="39" customFormat="1" ht="51.75" hidden="1" outlineLevel="2">
      <c r="A945" s="62">
        <v>1068</v>
      </c>
      <c r="B945" s="62">
        <v>11001</v>
      </c>
      <c r="C945" s="114" t="s">
        <v>1010</v>
      </c>
      <c r="D945" s="95"/>
      <c r="E945" s="95"/>
      <c r="F945" s="65"/>
      <c r="G945" s="65"/>
      <c r="H945" s="65"/>
      <c r="I945" s="64"/>
      <c r="J945" s="64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50">
        <f t="shared" ref="W945:W950" si="238">AN945</f>
        <v>0</v>
      </c>
      <c r="AB945" s="50">
        <f>IFERROR(VLOOKUP(K945,'Վարկանիշային չափորոշիչներ'!$G$6:$GE$68,4,FALSE),0)</f>
        <v>0</v>
      </c>
      <c r="AC945" s="50">
        <f>IFERROR(VLOOKUP(L945,'Վարկանիշային չափորոշիչներ'!$G$6:$GE$68,4,FALSE),0)</f>
        <v>0</v>
      </c>
      <c r="AD945" s="50">
        <f>IFERROR(VLOOKUP(M945,'Վարկանիշային չափորոշիչներ'!$G$6:$GE$68,4,FALSE),0)</f>
        <v>0</v>
      </c>
      <c r="AE945" s="50">
        <f>IFERROR(VLOOKUP(N945,'Վարկանիշային չափորոշիչներ'!$G$6:$GE$68,4,FALSE),0)</f>
        <v>0</v>
      </c>
      <c r="AF945" s="50">
        <f>IFERROR(VLOOKUP(O945,'Վարկանիշային չափորոշիչներ'!$G$6:$GE$68,4,FALSE),0)</f>
        <v>0</v>
      </c>
      <c r="AG945" s="50">
        <f>IFERROR(VLOOKUP(P945,'Վարկանիշային չափորոշիչներ'!$G$6:$GE$68,4,FALSE),0)</f>
        <v>0</v>
      </c>
      <c r="AH945" s="50">
        <f>IFERROR(VLOOKUP(Q945,'Վարկանիշային չափորոշիչներ'!$G$6:$GE$68,4,FALSE),0)</f>
        <v>0</v>
      </c>
      <c r="AI945" s="50">
        <f>IFERROR(VLOOKUP(R945,'Վարկանիշային չափորոշիչներ'!$G$6:$GE$68,4,FALSE),0)</f>
        <v>0</v>
      </c>
      <c r="AJ945" s="50">
        <f>IFERROR(VLOOKUP(S945,'Վարկանիշային չափորոշիչներ'!$G$6:$GE$68,4,FALSE),0)</f>
        <v>0</v>
      </c>
      <c r="AK945" s="50">
        <f>IFERROR(VLOOKUP(T945,'Վարկանիշային չափորոշիչներ'!$G$6:$GE$68,4,FALSE),0)</f>
        <v>0</v>
      </c>
      <c r="AL945" s="50">
        <f>IFERROR(VLOOKUP(U945,'Վարկանիշային չափորոշիչներ'!$G$6:$GE$68,4,FALSE),0)</f>
        <v>0</v>
      </c>
      <c r="AM945" s="50">
        <f>IFERROR(VLOOKUP(V945,'Վարկանիշային չափորոշիչներ'!$G$6:$GE$68,4,FALSE),0)</f>
        <v>0</v>
      </c>
      <c r="AN945" s="50">
        <f t="shared" si="236"/>
        <v>0</v>
      </c>
    </row>
    <row r="946" spans="1:40" s="39" customFormat="1" ht="138" hidden="1" outlineLevel="2">
      <c r="A946" s="62">
        <v>1068</v>
      </c>
      <c r="B946" s="62">
        <v>12005</v>
      </c>
      <c r="C946" s="114" t="s">
        <v>1011</v>
      </c>
      <c r="D946" s="95"/>
      <c r="E946" s="95"/>
      <c r="F946" s="65"/>
      <c r="G946" s="65"/>
      <c r="H946" s="65"/>
      <c r="I946" s="64"/>
      <c r="J946" s="64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50">
        <f t="shared" si="238"/>
        <v>0</v>
      </c>
      <c r="AB946" s="50">
        <f>IFERROR(VLOOKUP(K946,'Վարկանիշային չափորոշիչներ'!$G$6:$GE$68,4,FALSE),0)</f>
        <v>0</v>
      </c>
      <c r="AC946" s="50">
        <f>IFERROR(VLOOKUP(L946,'Վարկանիշային չափորոշիչներ'!$G$6:$GE$68,4,FALSE),0)</f>
        <v>0</v>
      </c>
      <c r="AD946" s="50">
        <f>IFERROR(VLOOKUP(M946,'Վարկանիշային չափորոշիչներ'!$G$6:$GE$68,4,FALSE),0)</f>
        <v>0</v>
      </c>
      <c r="AE946" s="50">
        <f>IFERROR(VLOOKUP(N946,'Վարկանիշային չափորոշիչներ'!$G$6:$GE$68,4,FALSE),0)</f>
        <v>0</v>
      </c>
      <c r="AF946" s="50">
        <f>IFERROR(VLOOKUP(O946,'Վարկանիշային չափորոշիչներ'!$G$6:$GE$68,4,FALSE),0)</f>
        <v>0</v>
      </c>
      <c r="AG946" s="50">
        <f>IFERROR(VLOOKUP(P946,'Վարկանիշային չափորոշիչներ'!$G$6:$GE$68,4,FALSE),0)</f>
        <v>0</v>
      </c>
      <c r="AH946" s="50">
        <f>IFERROR(VLOOKUP(Q946,'Վարկանիշային չափորոշիչներ'!$G$6:$GE$68,4,FALSE),0)</f>
        <v>0</v>
      </c>
      <c r="AI946" s="50">
        <f>IFERROR(VLOOKUP(R946,'Վարկանիշային չափորոշիչներ'!$G$6:$GE$68,4,FALSE),0)</f>
        <v>0</v>
      </c>
      <c r="AJ946" s="50">
        <f>IFERROR(VLOOKUP(S946,'Վարկանիշային չափորոշիչներ'!$G$6:$GE$68,4,FALSE),0)</f>
        <v>0</v>
      </c>
      <c r="AK946" s="50">
        <f>IFERROR(VLOOKUP(T946,'Վարկանիշային չափորոշիչներ'!$G$6:$GE$68,4,FALSE),0)</f>
        <v>0</v>
      </c>
      <c r="AL946" s="50">
        <f>IFERROR(VLOOKUP(U946,'Վարկանիշային չափորոշիչներ'!$G$6:$GE$68,4,FALSE),0)</f>
        <v>0</v>
      </c>
      <c r="AM946" s="50">
        <f>IFERROR(VLOOKUP(V946,'Վարկանիշային չափորոշիչներ'!$G$6:$GE$68,4,FALSE),0)</f>
        <v>0</v>
      </c>
      <c r="AN946" s="50">
        <f t="shared" si="236"/>
        <v>0</v>
      </c>
    </row>
    <row r="947" spans="1:40" s="39" customFormat="1" ht="34.5" hidden="1" outlineLevel="2">
      <c r="A947" s="62">
        <v>1068</v>
      </c>
      <c r="B947" s="62">
        <v>12001</v>
      </c>
      <c r="C947" s="114" t="s">
        <v>1012</v>
      </c>
      <c r="D947" s="95"/>
      <c r="E947" s="95"/>
      <c r="F947" s="111"/>
      <c r="G947" s="65"/>
      <c r="H947" s="65"/>
      <c r="I947" s="64"/>
      <c r="J947" s="64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50">
        <f t="shared" si="238"/>
        <v>0</v>
      </c>
      <c r="AB947" s="50">
        <f>IFERROR(VLOOKUP(K947,'Վարկանիշային չափորոշիչներ'!$G$6:$GE$68,4,FALSE),0)</f>
        <v>0</v>
      </c>
      <c r="AC947" s="50">
        <f>IFERROR(VLOOKUP(L947,'Վարկանիշային չափորոշիչներ'!$G$6:$GE$68,4,FALSE),0)</f>
        <v>0</v>
      </c>
      <c r="AD947" s="50">
        <f>IFERROR(VLOOKUP(M947,'Վարկանիշային չափորոշիչներ'!$G$6:$GE$68,4,FALSE),0)</f>
        <v>0</v>
      </c>
      <c r="AE947" s="50">
        <f>IFERROR(VLOOKUP(N947,'Վարկանիշային չափորոշիչներ'!$G$6:$GE$68,4,FALSE),0)</f>
        <v>0</v>
      </c>
      <c r="AF947" s="50">
        <f>IFERROR(VLOOKUP(O947,'Վարկանիշային չափորոշիչներ'!$G$6:$GE$68,4,FALSE),0)</f>
        <v>0</v>
      </c>
      <c r="AG947" s="50">
        <f>IFERROR(VLOOKUP(P947,'Վարկանիշային չափորոշիչներ'!$G$6:$GE$68,4,FALSE),0)</f>
        <v>0</v>
      </c>
      <c r="AH947" s="50">
        <f>IFERROR(VLOOKUP(Q947,'Վարկանիշային չափորոշիչներ'!$G$6:$GE$68,4,FALSE),0)</f>
        <v>0</v>
      </c>
      <c r="AI947" s="50">
        <f>IFERROR(VLOOKUP(R947,'Վարկանիշային չափորոշիչներ'!$G$6:$GE$68,4,FALSE),0)</f>
        <v>0</v>
      </c>
      <c r="AJ947" s="50">
        <f>IFERROR(VLOOKUP(S947,'Վարկանիշային չափորոշիչներ'!$G$6:$GE$68,4,FALSE),0)</f>
        <v>0</v>
      </c>
      <c r="AK947" s="50">
        <f>IFERROR(VLOOKUP(T947,'Վարկանիշային չափորոշիչներ'!$G$6:$GE$68,4,FALSE),0)</f>
        <v>0</v>
      </c>
      <c r="AL947" s="50">
        <f>IFERROR(VLOOKUP(U947,'Վարկանիշային չափորոշիչներ'!$G$6:$GE$68,4,FALSE),0)</f>
        <v>0</v>
      </c>
      <c r="AM947" s="50">
        <f>IFERROR(VLOOKUP(V947,'Վարկանիշային չափորոշիչներ'!$G$6:$GE$68,4,FALSE),0)</f>
        <v>0</v>
      </c>
      <c r="AN947" s="50">
        <f t="shared" si="236"/>
        <v>0</v>
      </c>
    </row>
    <row r="948" spans="1:40" s="39" customFormat="1" ht="34.5" hidden="1" outlineLevel="2">
      <c r="A948" s="62">
        <v>1068</v>
      </c>
      <c r="B948" s="62">
        <v>12002</v>
      </c>
      <c r="C948" s="114" t="s">
        <v>1013</v>
      </c>
      <c r="D948" s="95"/>
      <c r="E948" s="95"/>
      <c r="F948" s="109"/>
      <c r="G948" s="138"/>
      <c r="H948" s="65"/>
      <c r="I948" s="64"/>
      <c r="J948" s="64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50">
        <f t="shared" si="238"/>
        <v>0</v>
      </c>
      <c r="AB948" s="50">
        <f>IFERROR(VLOOKUP(K948,'Վարկանիշային չափորոշիչներ'!$G$6:$GE$68,4,FALSE),0)</f>
        <v>0</v>
      </c>
      <c r="AC948" s="50">
        <f>IFERROR(VLOOKUP(L948,'Վարկանիշային չափորոշիչներ'!$G$6:$GE$68,4,FALSE),0)</f>
        <v>0</v>
      </c>
      <c r="AD948" s="50">
        <f>IFERROR(VLOOKUP(M948,'Վարկանիշային չափորոշիչներ'!$G$6:$GE$68,4,FALSE),0)</f>
        <v>0</v>
      </c>
      <c r="AE948" s="50">
        <f>IFERROR(VLOOKUP(N948,'Վարկանիշային չափորոշիչներ'!$G$6:$GE$68,4,FALSE),0)</f>
        <v>0</v>
      </c>
      <c r="AF948" s="50">
        <f>IFERROR(VLOOKUP(O948,'Վարկանիշային չափորոշիչներ'!$G$6:$GE$68,4,FALSE),0)</f>
        <v>0</v>
      </c>
      <c r="AG948" s="50">
        <f>IFERROR(VLOOKUP(P948,'Վարկանիշային չափորոշիչներ'!$G$6:$GE$68,4,FALSE),0)</f>
        <v>0</v>
      </c>
      <c r="AH948" s="50">
        <f>IFERROR(VLOOKUP(Q948,'Վարկանիշային չափորոշիչներ'!$G$6:$GE$68,4,FALSE),0)</f>
        <v>0</v>
      </c>
      <c r="AI948" s="50">
        <f>IFERROR(VLOOKUP(R948,'Վարկանիշային չափորոշիչներ'!$G$6:$GE$68,4,FALSE),0)</f>
        <v>0</v>
      </c>
      <c r="AJ948" s="50">
        <f>IFERROR(VLOOKUP(S948,'Վարկանիշային չափորոշիչներ'!$G$6:$GE$68,4,FALSE),0)</f>
        <v>0</v>
      </c>
      <c r="AK948" s="50">
        <f>IFERROR(VLOOKUP(T948,'Վարկանիշային չափորոշիչներ'!$G$6:$GE$68,4,FALSE),0)</f>
        <v>0</v>
      </c>
      <c r="AL948" s="50">
        <f>IFERROR(VLOOKUP(U948,'Վարկանիշային չափորոշիչներ'!$G$6:$GE$68,4,FALSE),0)</f>
        <v>0</v>
      </c>
      <c r="AM948" s="50">
        <f>IFERROR(VLOOKUP(V948,'Վարկանիշային չափորոշիչներ'!$G$6:$GE$68,4,FALSE),0)</f>
        <v>0</v>
      </c>
      <c r="AN948" s="50">
        <f t="shared" si="236"/>
        <v>0</v>
      </c>
    </row>
    <row r="949" spans="1:40" s="39" customFormat="1" ht="51.75" hidden="1" outlineLevel="2">
      <c r="A949" s="62">
        <v>1068</v>
      </c>
      <c r="B949" s="62">
        <v>12003</v>
      </c>
      <c r="C949" s="114" t="s">
        <v>1014</v>
      </c>
      <c r="D949" s="95"/>
      <c r="E949" s="95"/>
      <c r="F949" s="111"/>
      <c r="G949" s="109"/>
      <c r="H949" s="65"/>
      <c r="I949" s="64"/>
      <c r="J949" s="64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50">
        <f t="shared" si="238"/>
        <v>0</v>
      </c>
      <c r="AB949" s="50">
        <f>IFERROR(VLOOKUP(K949,'Վարկանիշային չափորոշիչներ'!$G$6:$GE$68,4,FALSE),0)</f>
        <v>0</v>
      </c>
      <c r="AC949" s="50">
        <f>IFERROR(VLOOKUP(L949,'Վարկանիշային չափորոշիչներ'!$G$6:$GE$68,4,FALSE),0)</f>
        <v>0</v>
      </c>
      <c r="AD949" s="50">
        <f>IFERROR(VLOOKUP(M949,'Վարկանիշային չափորոշիչներ'!$G$6:$GE$68,4,FALSE),0)</f>
        <v>0</v>
      </c>
      <c r="AE949" s="50">
        <f>IFERROR(VLOOKUP(N949,'Վարկանիշային չափորոշիչներ'!$G$6:$GE$68,4,FALSE),0)</f>
        <v>0</v>
      </c>
      <c r="AF949" s="50">
        <f>IFERROR(VLOOKUP(O949,'Վարկանիշային չափորոշիչներ'!$G$6:$GE$68,4,FALSE),0)</f>
        <v>0</v>
      </c>
      <c r="AG949" s="50">
        <f>IFERROR(VLOOKUP(P949,'Վարկանիշային չափորոշիչներ'!$G$6:$GE$68,4,FALSE),0)</f>
        <v>0</v>
      </c>
      <c r="AH949" s="50">
        <f>IFERROR(VLOOKUP(Q949,'Վարկանիշային չափորոշիչներ'!$G$6:$GE$68,4,FALSE),0)</f>
        <v>0</v>
      </c>
      <c r="AI949" s="50">
        <f>IFERROR(VLOOKUP(R949,'Վարկանիշային չափորոշիչներ'!$G$6:$GE$68,4,FALSE),0)</f>
        <v>0</v>
      </c>
      <c r="AJ949" s="50">
        <f>IFERROR(VLOOKUP(S949,'Վարկանիշային չափորոշիչներ'!$G$6:$GE$68,4,FALSE),0)</f>
        <v>0</v>
      </c>
      <c r="AK949" s="50">
        <f>IFERROR(VLOOKUP(T949,'Վարկանիշային չափորոշիչներ'!$G$6:$GE$68,4,FALSE),0)</f>
        <v>0</v>
      </c>
      <c r="AL949" s="50">
        <f>IFERROR(VLOOKUP(U949,'Վարկանիշային չափորոշիչներ'!$G$6:$GE$68,4,FALSE),0)</f>
        <v>0</v>
      </c>
      <c r="AM949" s="50">
        <f>IFERROR(VLOOKUP(V949,'Վարկանիշային չափորոշիչներ'!$G$6:$GE$68,4,FALSE),0)</f>
        <v>0</v>
      </c>
      <c r="AN949" s="50">
        <f t="shared" si="236"/>
        <v>0</v>
      </c>
    </row>
    <row r="950" spans="1:40" s="39" customFormat="1" ht="51.75" hidden="1" outlineLevel="2">
      <c r="A950" s="62">
        <v>1068</v>
      </c>
      <c r="B950" s="62">
        <v>12004</v>
      </c>
      <c r="C950" s="114" t="s">
        <v>1015</v>
      </c>
      <c r="D950" s="95"/>
      <c r="E950" s="95"/>
      <c r="F950" s="109"/>
      <c r="G950" s="138"/>
      <c r="H950" s="65"/>
      <c r="I950" s="64"/>
      <c r="J950" s="64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50">
        <f t="shared" si="238"/>
        <v>0</v>
      </c>
      <c r="AB950" s="50">
        <f>IFERROR(VLOOKUP(K950,'Վարկանիշային չափորոշիչներ'!$G$6:$GE$68,4,FALSE),0)</f>
        <v>0</v>
      </c>
      <c r="AC950" s="50">
        <f>IFERROR(VLOOKUP(L950,'Վարկանիշային չափորոշիչներ'!$G$6:$GE$68,4,FALSE),0)</f>
        <v>0</v>
      </c>
      <c r="AD950" s="50">
        <f>IFERROR(VLOOKUP(M950,'Վարկանիշային չափորոշիչներ'!$G$6:$GE$68,4,FALSE),0)</f>
        <v>0</v>
      </c>
      <c r="AE950" s="50">
        <f>IFERROR(VLOOKUP(N950,'Վարկանիշային չափորոշիչներ'!$G$6:$GE$68,4,FALSE),0)</f>
        <v>0</v>
      </c>
      <c r="AF950" s="50">
        <f>IFERROR(VLOOKUP(O950,'Վարկանիշային չափորոշիչներ'!$G$6:$GE$68,4,FALSE),0)</f>
        <v>0</v>
      </c>
      <c r="AG950" s="50">
        <f>IFERROR(VLOOKUP(P950,'Վարկանիշային չափորոշիչներ'!$G$6:$GE$68,4,FALSE),0)</f>
        <v>0</v>
      </c>
      <c r="AH950" s="50">
        <f>IFERROR(VLOOKUP(Q950,'Վարկանիշային չափորոշիչներ'!$G$6:$GE$68,4,FALSE),0)</f>
        <v>0</v>
      </c>
      <c r="AI950" s="50">
        <f>IFERROR(VLOOKUP(R950,'Վարկանիշային չափորոշիչներ'!$G$6:$GE$68,4,FALSE),0)</f>
        <v>0</v>
      </c>
      <c r="AJ950" s="50">
        <f>IFERROR(VLOOKUP(S950,'Վարկանիշային չափորոշիչներ'!$G$6:$GE$68,4,FALSE),0)</f>
        <v>0</v>
      </c>
      <c r="AK950" s="50">
        <f>IFERROR(VLOOKUP(T950,'Վարկանիշային չափորոշիչներ'!$G$6:$GE$68,4,FALSE),0)</f>
        <v>0</v>
      </c>
      <c r="AL950" s="50">
        <f>IFERROR(VLOOKUP(U950,'Վարկանիշային չափորոշիչներ'!$G$6:$GE$68,4,FALSE),0)</f>
        <v>0</v>
      </c>
      <c r="AM950" s="50">
        <f>IFERROR(VLOOKUP(V950,'Վարկանիշային չափորոշիչներ'!$G$6:$GE$68,4,FALSE),0)</f>
        <v>0</v>
      </c>
      <c r="AN950" s="50">
        <f t="shared" si="236"/>
        <v>0</v>
      </c>
    </row>
    <row r="951" spans="1:40" s="39" customFormat="1" ht="34.5" hidden="1" outlineLevel="1">
      <c r="A951" s="57">
        <v>1082</v>
      </c>
      <c r="B951" s="130"/>
      <c r="C951" s="165" t="s">
        <v>1016</v>
      </c>
      <c r="D951" s="59">
        <f>SUM(D952:D955)</f>
        <v>0</v>
      </c>
      <c r="E951" s="59">
        <f>SUM(E952:E955)</f>
        <v>0</v>
      </c>
      <c r="F951" s="60">
        <f t="shared" ref="F951:H951" si="239">SUM(F952:F955)</f>
        <v>0</v>
      </c>
      <c r="G951" s="60">
        <f t="shared" si="239"/>
        <v>0</v>
      </c>
      <c r="H951" s="60">
        <f t="shared" si="239"/>
        <v>0</v>
      </c>
      <c r="I951" s="61" t="s">
        <v>74</v>
      </c>
      <c r="J951" s="61" t="s">
        <v>74</v>
      </c>
      <c r="K951" s="61" t="s">
        <v>74</v>
      </c>
      <c r="L951" s="61" t="s">
        <v>74</v>
      </c>
      <c r="M951" s="61" t="s">
        <v>74</v>
      </c>
      <c r="N951" s="61" t="s">
        <v>74</v>
      </c>
      <c r="O951" s="61" t="s">
        <v>74</v>
      </c>
      <c r="P951" s="61" t="s">
        <v>74</v>
      </c>
      <c r="Q951" s="61" t="s">
        <v>74</v>
      </c>
      <c r="R951" s="61" t="s">
        <v>74</v>
      </c>
      <c r="S951" s="61" t="s">
        <v>74</v>
      </c>
      <c r="T951" s="61" t="s">
        <v>74</v>
      </c>
      <c r="U951" s="61" t="s">
        <v>74</v>
      </c>
      <c r="V951" s="61" t="s">
        <v>74</v>
      </c>
      <c r="W951" s="61" t="s">
        <v>74</v>
      </c>
      <c r="AB951" s="50">
        <f>IFERROR(VLOOKUP(K951,'Վարկանիշային չափորոշիչներ'!$G$6:$GE$68,4,FALSE),0)</f>
        <v>0</v>
      </c>
      <c r="AC951" s="50">
        <f>IFERROR(VLOOKUP(L951,'Վարկանիշային չափորոշիչներ'!$G$6:$GE$68,4,FALSE),0)</f>
        <v>0</v>
      </c>
      <c r="AD951" s="50">
        <f>IFERROR(VLOOKUP(M951,'Վարկանիշային չափորոշիչներ'!$G$6:$GE$68,4,FALSE),0)</f>
        <v>0</v>
      </c>
      <c r="AE951" s="50">
        <f>IFERROR(VLOOKUP(N951,'Վարկանիշային չափորոշիչներ'!$G$6:$GE$68,4,FALSE),0)</f>
        <v>0</v>
      </c>
      <c r="AF951" s="50">
        <f>IFERROR(VLOOKUP(O951,'Վարկանիշային չափորոշիչներ'!$G$6:$GE$68,4,FALSE),0)</f>
        <v>0</v>
      </c>
      <c r="AG951" s="50">
        <f>IFERROR(VLOOKUP(P951,'Վարկանիշային չափորոշիչներ'!$G$6:$GE$68,4,FALSE),0)</f>
        <v>0</v>
      </c>
      <c r="AH951" s="50">
        <f>IFERROR(VLOOKUP(Q951,'Վարկանիշային չափորոշիչներ'!$G$6:$GE$68,4,FALSE),0)</f>
        <v>0</v>
      </c>
      <c r="AI951" s="50">
        <f>IFERROR(VLOOKUP(R951,'Վարկանիշային չափորոշիչներ'!$G$6:$GE$68,4,FALSE),0)</f>
        <v>0</v>
      </c>
      <c r="AJ951" s="50">
        <f>IFERROR(VLOOKUP(S951,'Վարկանիշային չափորոշիչներ'!$G$6:$GE$68,4,FALSE),0)</f>
        <v>0</v>
      </c>
      <c r="AK951" s="50">
        <f>IFERROR(VLOOKUP(T951,'Վարկանիշային չափորոշիչներ'!$G$6:$GE$68,4,FALSE),0)</f>
        <v>0</v>
      </c>
      <c r="AL951" s="50">
        <f>IFERROR(VLOOKUP(U951,'Վարկանիշային չափորոշիչներ'!$G$6:$GE$68,4,FALSE),0)</f>
        <v>0</v>
      </c>
      <c r="AM951" s="50">
        <f>IFERROR(VLOOKUP(V951,'Վարկանիշային չափորոշիչներ'!$G$6:$GE$68,4,FALSE),0)</f>
        <v>0</v>
      </c>
      <c r="AN951" s="50">
        <f t="shared" si="236"/>
        <v>0</v>
      </c>
    </row>
    <row r="952" spans="1:40" s="39" customFormat="1" ht="51.75" hidden="1" outlineLevel="2">
      <c r="A952" s="62">
        <v>1082</v>
      </c>
      <c r="B952" s="62">
        <v>11001</v>
      </c>
      <c r="C952" s="114" t="s">
        <v>1017</v>
      </c>
      <c r="D952" s="64"/>
      <c r="E952" s="64"/>
      <c r="F952" s="168"/>
      <c r="G952" s="168"/>
      <c r="H952" s="168"/>
      <c r="I952" s="64"/>
      <c r="J952" s="64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50">
        <f>AN952</f>
        <v>0</v>
      </c>
      <c r="AB952" s="50">
        <f>IFERROR(VLOOKUP(K952,'Վարկանիշային չափորոշիչներ'!$G$6:$GE$68,4,FALSE),0)</f>
        <v>0</v>
      </c>
      <c r="AC952" s="50">
        <f>IFERROR(VLOOKUP(L952,'Վարկանիշային չափորոշիչներ'!$G$6:$GE$68,4,FALSE),0)</f>
        <v>0</v>
      </c>
      <c r="AD952" s="50">
        <f>IFERROR(VLOOKUP(M952,'Վարկանիշային չափորոշիչներ'!$G$6:$GE$68,4,FALSE),0)</f>
        <v>0</v>
      </c>
      <c r="AE952" s="50">
        <f>IFERROR(VLOOKUP(N952,'Վարկանիշային չափորոշիչներ'!$G$6:$GE$68,4,FALSE),0)</f>
        <v>0</v>
      </c>
      <c r="AF952" s="50">
        <f>IFERROR(VLOOKUP(O952,'Վարկանիշային չափորոշիչներ'!$G$6:$GE$68,4,FALSE),0)</f>
        <v>0</v>
      </c>
      <c r="AG952" s="50">
        <f>IFERROR(VLOOKUP(P952,'Վարկանիշային չափորոշիչներ'!$G$6:$GE$68,4,FALSE),0)</f>
        <v>0</v>
      </c>
      <c r="AH952" s="50">
        <f>IFERROR(VLOOKUP(Q952,'Վարկանիշային չափորոշիչներ'!$G$6:$GE$68,4,FALSE),0)</f>
        <v>0</v>
      </c>
      <c r="AI952" s="50">
        <f>IFERROR(VLOOKUP(R952,'Վարկանիշային չափորոշիչներ'!$G$6:$GE$68,4,FALSE),0)</f>
        <v>0</v>
      </c>
      <c r="AJ952" s="50">
        <f>IFERROR(VLOOKUP(S952,'Վարկանիշային չափորոշիչներ'!$G$6:$GE$68,4,FALSE),0)</f>
        <v>0</v>
      </c>
      <c r="AK952" s="50">
        <f>IFERROR(VLOOKUP(T952,'Վարկանիշային չափորոշիչներ'!$G$6:$GE$68,4,FALSE),0)</f>
        <v>0</v>
      </c>
      <c r="AL952" s="50">
        <f>IFERROR(VLOOKUP(U952,'Վարկանիշային չափորոշիչներ'!$G$6:$GE$68,4,FALSE),0)</f>
        <v>0</v>
      </c>
      <c r="AM952" s="50">
        <f>IFERROR(VLOOKUP(V952,'Վարկանիշային չափորոշիչներ'!$G$6:$GE$68,4,FALSE),0)</f>
        <v>0</v>
      </c>
      <c r="AN952" s="50">
        <f t="shared" si="236"/>
        <v>0</v>
      </c>
    </row>
    <row r="953" spans="1:40" s="39" customFormat="1" ht="51.75" hidden="1" outlineLevel="2">
      <c r="A953" s="62">
        <v>1082</v>
      </c>
      <c r="B953" s="62">
        <v>12001</v>
      </c>
      <c r="C953" s="114" t="s">
        <v>1018</v>
      </c>
      <c r="D953" s="64"/>
      <c r="E953" s="64"/>
      <c r="F953" s="111"/>
      <c r="G953" s="65"/>
      <c r="H953" s="65"/>
      <c r="I953" s="64"/>
      <c r="J953" s="64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50">
        <f>AN953</f>
        <v>0</v>
      </c>
      <c r="AB953" s="50">
        <f>IFERROR(VLOOKUP(K953,'Վարկանիշային չափորոշիչներ'!$G$6:$GE$68,4,FALSE),0)</f>
        <v>0</v>
      </c>
      <c r="AC953" s="50">
        <f>IFERROR(VLOOKUP(L953,'Վարկանիշային չափորոշիչներ'!$G$6:$GE$68,4,FALSE),0)</f>
        <v>0</v>
      </c>
      <c r="AD953" s="50">
        <f>IFERROR(VLOOKUP(M953,'Վարկանիշային չափորոշիչներ'!$G$6:$GE$68,4,FALSE),0)</f>
        <v>0</v>
      </c>
      <c r="AE953" s="50">
        <f>IFERROR(VLOOKUP(N953,'Վարկանիշային չափորոշիչներ'!$G$6:$GE$68,4,FALSE),0)</f>
        <v>0</v>
      </c>
      <c r="AF953" s="50">
        <f>IFERROR(VLOOKUP(O953,'Վարկանիշային չափորոշիչներ'!$G$6:$GE$68,4,FALSE),0)</f>
        <v>0</v>
      </c>
      <c r="AG953" s="50">
        <f>IFERROR(VLOOKUP(P953,'Վարկանիշային չափորոշիչներ'!$G$6:$GE$68,4,FALSE),0)</f>
        <v>0</v>
      </c>
      <c r="AH953" s="50">
        <f>IFERROR(VLOOKUP(Q953,'Վարկանիշային չափորոշիչներ'!$G$6:$GE$68,4,FALSE),0)</f>
        <v>0</v>
      </c>
      <c r="AI953" s="50">
        <f>IFERROR(VLOOKUP(R953,'Վարկանիշային չափորոշիչներ'!$G$6:$GE$68,4,FALSE),0)</f>
        <v>0</v>
      </c>
      <c r="AJ953" s="50">
        <f>IFERROR(VLOOKUP(S953,'Վարկանիշային չափորոշիչներ'!$G$6:$GE$68,4,FALSE),0)</f>
        <v>0</v>
      </c>
      <c r="AK953" s="50">
        <f>IFERROR(VLOOKUP(T953,'Վարկանիշային չափորոշիչներ'!$G$6:$GE$68,4,FALSE),0)</f>
        <v>0</v>
      </c>
      <c r="AL953" s="50">
        <f>IFERROR(VLOOKUP(U953,'Վարկանիշային չափորոշիչներ'!$G$6:$GE$68,4,FALSE),0)</f>
        <v>0</v>
      </c>
      <c r="AM953" s="50">
        <f>IFERROR(VLOOKUP(V953,'Վարկանիշային չափորոշիչներ'!$G$6:$GE$68,4,FALSE),0)</f>
        <v>0</v>
      </c>
      <c r="AN953" s="50">
        <f t="shared" si="236"/>
        <v>0</v>
      </c>
    </row>
    <row r="954" spans="1:40" s="39" customFormat="1" hidden="1" outlineLevel="2">
      <c r="A954" s="62">
        <v>1082</v>
      </c>
      <c r="B954" s="62">
        <v>12002</v>
      </c>
      <c r="C954" s="114" t="s">
        <v>1019</v>
      </c>
      <c r="D954" s="64"/>
      <c r="E954" s="64"/>
      <c r="F954" s="111"/>
      <c r="G954" s="168"/>
      <c r="H954" s="168"/>
      <c r="I954" s="64"/>
      <c r="J954" s="64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50">
        <f>AN954</f>
        <v>0</v>
      </c>
      <c r="AB954" s="50">
        <f>IFERROR(VLOOKUP(K954,'Վարկանիշային չափորոշիչներ'!$G$6:$GE$68,4,FALSE),0)</f>
        <v>0</v>
      </c>
      <c r="AC954" s="50">
        <f>IFERROR(VLOOKUP(L954,'Վարկանիշային չափորոշիչներ'!$G$6:$GE$68,4,FALSE),0)</f>
        <v>0</v>
      </c>
      <c r="AD954" s="50">
        <f>IFERROR(VLOOKUP(M954,'Վարկանիշային չափորոշիչներ'!$G$6:$GE$68,4,FALSE),0)</f>
        <v>0</v>
      </c>
      <c r="AE954" s="50">
        <f>IFERROR(VLOOKUP(N954,'Վարկանիշային չափորոշիչներ'!$G$6:$GE$68,4,FALSE),0)</f>
        <v>0</v>
      </c>
      <c r="AF954" s="50">
        <f>IFERROR(VLOOKUP(O954,'Վարկանիշային չափորոշիչներ'!$G$6:$GE$68,4,FALSE),0)</f>
        <v>0</v>
      </c>
      <c r="AG954" s="50">
        <f>IFERROR(VLOOKUP(P954,'Վարկանիշային չափորոշիչներ'!$G$6:$GE$68,4,FALSE),0)</f>
        <v>0</v>
      </c>
      <c r="AH954" s="50">
        <f>IFERROR(VLOOKUP(Q954,'Վարկանիշային չափորոշիչներ'!$G$6:$GE$68,4,FALSE),0)</f>
        <v>0</v>
      </c>
      <c r="AI954" s="50">
        <f>IFERROR(VLOOKUP(R954,'Վարկանիշային չափորոշիչներ'!$G$6:$GE$68,4,FALSE),0)</f>
        <v>0</v>
      </c>
      <c r="AJ954" s="50">
        <f>IFERROR(VLOOKUP(S954,'Վարկանիշային չափորոշիչներ'!$G$6:$GE$68,4,FALSE),0)</f>
        <v>0</v>
      </c>
      <c r="AK954" s="50">
        <f>IFERROR(VLOOKUP(T954,'Վարկանիշային չափորոշիչներ'!$G$6:$GE$68,4,FALSE),0)</f>
        <v>0</v>
      </c>
      <c r="AL954" s="50">
        <f>IFERROR(VLOOKUP(U954,'Վարկանիշային չափորոշիչներ'!$G$6:$GE$68,4,FALSE),0)</f>
        <v>0</v>
      </c>
      <c r="AM954" s="50">
        <f>IFERROR(VLOOKUP(V954,'Վարկանիշային չափորոշիչներ'!$G$6:$GE$68,4,FALSE),0)</f>
        <v>0</v>
      </c>
      <c r="AN954" s="50">
        <f t="shared" si="236"/>
        <v>0</v>
      </c>
    </row>
    <row r="955" spans="1:40" s="39" customFormat="1" ht="138" hidden="1" outlineLevel="2">
      <c r="A955" s="62">
        <v>1082</v>
      </c>
      <c r="B955" s="62">
        <v>12003</v>
      </c>
      <c r="C955" s="114" t="s">
        <v>1020</v>
      </c>
      <c r="D955" s="64"/>
      <c r="E955" s="64"/>
      <c r="F955" s="111"/>
      <c r="G955" s="168"/>
      <c r="H955" s="168"/>
      <c r="I955" s="64"/>
      <c r="J955" s="64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50">
        <f>AN955</f>
        <v>0</v>
      </c>
      <c r="AB955" s="50">
        <f>IFERROR(VLOOKUP(K955,'Վարկանիշային չափորոշիչներ'!$G$6:$GE$68,4,FALSE),0)</f>
        <v>0</v>
      </c>
      <c r="AC955" s="50">
        <f>IFERROR(VLOOKUP(L955,'Վարկանիշային չափորոշիչներ'!$G$6:$GE$68,4,FALSE),0)</f>
        <v>0</v>
      </c>
      <c r="AD955" s="50">
        <f>IFERROR(VLOOKUP(M955,'Վարկանիշային չափորոշիչներ'!$G$6:$GE$68,4,FALSE),0)</f>
        <v>0</v>
      </c>
      <c r="AE955" s="50">
        <f>IFERROR(VLOOKUP(N955,'Վարկանիշային չափորոշիչներ'!$G$6:$GE$68,4,FALSE),0)</f>
        <v>0</v>
      </c>
      <c r="AF955" s="50">
        <f>IFERROR(VLOOKUP(O955,'Վարկանիշային չափորոշիչներ'!$G$6:$GE$68,4,FALSE),0)</f>
        <v>0</v>
      </c>
      <c r="AG955" s="50">
        <f>IFERROR(VLOOKUP(P955,'Վարկանիշային չափորոշիչներ'!$G$6:$GE$68,4,FALSE),0)</f>
        <v>0</v>
      </c>
      <c r="AH955" s="50">
        <f>IFERROR(VLOOKUP(Q955,'Վարկանիշային չափորոշիչներ'!$G$6:$GE$68,4,FALSE),0)</f>
        <v>0</v>
      </c>
      <c r="AI955" s="50">
        <f>IFERROR(VLOOKUP(R955,'Վարկանիշային չափորոշիչներ'!$G$6:$GE$68,4,FALSE),0)</f>
        <v>0</v>
      </c>
      <c r="AJ955" s="50">
        <f>IFERROR(VLOOKUP(S955,'Վարկանիշային չափորոշիչներ'!$G$6:$GE$68,4,FALSE),0)</f>
        <v>0</v>
      </c>
      <c r="AK955" s="50">
        <f>IFERROR(VLOOKUP(T955,'Վարկանիշային չափորոշիչներ'!$G$6:$GE$68,4,FALSE),0)</f>
        <v>0</v>
      </c>
      <c r="AL955" s="50">
        <f>IFERROR(VLOOKUP(U955,'Վարկանիշային չափորոշիչներ'!$G$6:$GE$68,4,FALSE),0)</f>
        <v>0</v>
      </c>
      <c r="AM955" s="50">
        <f>IFERROR(VLOOKUP(V955,'Վարկանիշային չափորոշիչներ'!$G$6:$GE$68,4,FALSE),0)</f>
        <v>0</v>
      </c>
      <c r="AN955" s="50">
        <f t="shared" si="236"/>
        <v>0</v>
      </c>
    </row>
    <row r="956" spans="1:40" s="39" customFormat="1" hidden="1" outlineLevel="1">
      <c r="A956" s="57">
        <v>1088</v>
      </c>
      <c r="B956" s="130"/>
      <c r="C956" s="165" t="s">
        <v>1021</v>
      </c>
      <c r="D956" s="59">
        <f>SUM(D957:D964)</f>
        <v>0</v>
      </c>
      <c r="E956" s="59">
        <f>SUM(E957:E964)</f>
        <v>0</v>
      </c>
      <c r="F956" s="60">
        <f t="shared" ref="F956:H956" si="240">SUM(F957:F964)</f>
        <v>0</v>
      </c>
      <c r="G956" s="60">
        <f t="shared" si="240"/>
        <v>0</v>
      </c>
      <c r="H956" s="60">
        <f t="shared" si="240"/>
        <v>0</v>
      </c>
      <c r="I956" s="61" t="s">
        <v>74</v>
      </c>
      <c r="J956" s="61" t="s">
        <v>74</v>
      </c>
      <c r="K956" s="61" t="s">
        <v>74</v>
      </c>
      <c r="L956" s="61" t="s">
        <v>74</v>
      </c>
      <c r="M956" s="61" t="s">
        <v>74</v>
      </c>
      <c r="N956" s="61" t="s">
        <v>74</v>
      </c>
      <c r="O956" s="61" t="s">
        <v>74</v>
      </c>
      <c r="P956" s="61" t="s">
        <v>74</v>
      </c>
      <c r="Q956" s="61" t="s">
        <v>74</v>
      </c>
      <c r="R956" s="61" t="s">
        <v>74</v>
      </c>
      <c r="S956" s="61" t="s">
        <v>74</v>
      </c>
      <c r="T956" s="61" t="s">
        <v>74</v>
      </c>
      <c r="U956" s="61" t="s">
        <v>74</v>
      </c>
      <c r="V956" s="61" t="s">
        <v>74</v>
      </c>
      <c r="W956" s="61" t="s">
        <v>74</v>
      </c>
      <c r="AB956" s="50">
        <f>IFERROR(VLOOKUP(K956,'Վարկանիշային չափորոշիչներ'!$G$6:$GE$68,4,FALSE),0)</f>
        <v>0</v>
      </c>
      <c r="AC956" s="50">
        <f>IFERROR(VLOOKUP(L956,'Վարկանիշային չափորոշիչներ'!$G$6:$GE$68,4,FALSE),0)</f>
        <v>0</v>
      </c>
      <c r="AD956" s="50">
        <f>IFERROR(VLOOKUP(M956,'Վարկանիշային չափորոշիչներ'!$G$6:$GE$68,4,FALSE),0)</f>
        <v>0</v>
      </c>
      <c r="AE956" s="50">
        <f>IFERROR(VLOOKUP(N956,'Վարկանիշային չափորոշիչներ'!$G$6:$GE$68,4,FALSE),0)</f>
        <v>0</v>
      </c>
      <c r="AF956" s="50">
        <f>IFERROR(VLOOKUP(O956,'Վարկանիշային չափորոշիչներ'!$G$6:$GE$68,4,FALSE),0)</f>
        <v>0</v>
      </c>
      <c r="AG956" s="50">
        <f>IFERROR(VLOOKUP(P956,'Վարկանիշային չափորոշիչներ'!$G$6:$GE$68,4,FALSE),0)</f>
        <v>0</v>
      </c>
      <c r="AH956" s="50">
        <f>IFERROR(VLOOKUP(Q956,'Վարկանիշային չափորոշիչներ'!$G$6:$GE$68,4,FALSE),0)</f>
        <v>0</v>
      </c>
      <c r="AI956" s="50">
        <f>IFERROR(VLOOKUP(R956,'Վարկանիշային չափորոշիչներ'!$G$6:$GE$68,4,FALSE),0)</f>
        <v>0</v>
      </c>
      <c r="AJ956" s="50">
        <f>IFERROR(VLOOKUP(S956,'Վարկանիշային չափորոշիչներ'!$G$6:$GE$68,4,FALSE),0)</f>
        <v>0</v>
      </c>
      <c r="AK956" s="50">
        <f>IFERROR(VLOOKUP(T956,'Վարկանիշային չափորոշիչներ'!$G$6:$GE$68,4,FALSE),0)</f>
        <v>0</v>
      </c>
      <c r="AL956" s="50">
        <f>IFERROR(VLOOKUP(U956,'Վարկանիշային չափորոշիչներ'!$G$6:$GE$68,4,FALSE),0)</f>
        <v>0</v>
      </c>
      <c r="AM956" s="50">
        <f>IFERROR(VLOOKUP(V956,'Վարկանիշային չափորոշիչներ'!$G$6:$GE$68,4,FALSE),0)</f>
        <v>0</v>
      </c>
      <c r="AN956" s="50">
        <f t="shared" si="236"/>
        <v>0</v>
      </c>
    </row>
    <row r="957" spans="1:40" s="39" customFormat="1" ht="86.25" hidden="1" outlineLevel="2">
      <c r="A957" s="57">
        <v>1088</v>
      </c>
      <c r="B957" s="62">
        <v>11008</v>
      </c>
      <c r="C957" s="114" t="s">
        <v>1022</v>
      </c>
      <c r="D957" s="64"/>
      <c r="E957" s="64"/>
      <c r="F957" s="65"/>
      <c r="G957" s="66"/>
      <c r="H957" s="66"/>
      <c r="I957" s="64"/>
      <c r="J957" s="64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50">
        <f t="shared" ref="W957:W964" si="241">AN957</f>
        <v>0</v>
      </c>
      <c r="AB957" s="50">
        <f>IFERROR(VLOOKUP(K957,'Վարկանիշային չափորոշիչներ'!$G$6:$GE$68,4,FALSE),0)</f>
        <v>0</v>
      </c>
      <c r="AC957" s="50">
        <f>IFERROR(VLOOKUP(L957,'Վարկանիշային չափորոշիչներ'!$G$6:$GE$68,4,FALSE),0)</f>
        <v>0</v>
      </c>
      <c r="AD957" s="50">
        <f>IFERROR(VLOOKUP(M957,'Վարկանիշային չափորոշիչներ'!$G$6:$GE$68,4,FALSE),0)</f>
        <v>0</v>
      </c>
      <c r="AE957" s="50">
        <f>IFERROR(VLOOKUP(N957,'Վարկանիշային չափորոշիչներ'!$G$6:$GE$68,4,FALSE),0)</f>
        <v>0</v>
      </c>
      <c r="AF957" s="50">
        <f>IFERROR(VLOOKUP(O957,'Վարկանիշային չափորոշիչներ'!$G$6:$GE$68,4,FALSE),0)</f>
        <v>0</v>
      </c>
      <c r="AG957" s="50">
        <f>IFERROR(VLOOKUP(P957,'Վարկանիշային չափորոշիչներ'!$G$6:$GE$68,4,FALSE),0)</f>
        <v>0</v>
      </c>
      <c r="AH957" s="50">
        <f>IFERROR(VLOOKUP(Q957,'Վարկանիշային չափորոշիչներ'!$G$6:$GE$68,4,FALSE),0)</f>
        <v>0</v>
      </c>
      <c r="AI957" s="50">
        <f>IFERROR(VLOOKUP(R957,'Վարկանիշային չափորոշիչներ'!$G$6:$GE$68,4,FALSE),0)</f>
        <v>0</v>
      </c>
      <c r="AJ957" s="50">
        <f>IFERROR(VLOOKUP(S957,'Վարկանիշային չափորոշիչներ'!$G$6:$GE$68,4,FALSE),0)</f>
        <v>0</v>
      </c>
      <c r="AK957" s="50">
        <f>IFERROR(VLOOKUP(T957,'Վարկանիշային չափորոշիչներ'!$G$6:$GE$68,4,FALSE),0)</f>
        <v>0</v>
      </c>
      <c r="AL957" s="50">
        <f>IFERROR(VLOOKUP(U957,'Վարկանիշային չափորոշիչներ'!$G$6:$GE$68,4,FALSE),0)</f>
        <v>0</v>
      </c>
      <c r="AM957" s="50">
        <f>IFERROR(VLOOKUP(V957,'Վարկանիշային չափորոշիչներ'!$G$6:$GE$68,4,FALSE),0)</f>
        <v>0</v>
      </c>
      <c r="AN957" s="50">
        <f t="shared" si="236"/>
        <v>0</v>
      </c>
    </row>
    <row r="958" spans="1:40" s="39" customFormat="1" ht="138" hidden="1" outlineLevel="2">
      <c r="A958" s="57">
        <v>1088</v>
      </c>
      <c r="B958" s="62">
        <v>12022</v>
      </c>
      <c r="C958" s="114" t="s">
        <v>1023</v>
      </c>
      <c r="D958" s="64"/>
      <c r="E958" s="64"/>
      <c r="F958" s="66"/>
      <c r="G958" s="66"/>
      <c r="H958" s="66"/>
      <c r="I958" s="64"/>
      <c r="J958" s="64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50">
        <f t="shared" si="241"/>
        <v>0</v>
      </c>
      <c r="AB958" s="50">
        <f>IFERROR(VLOOKUP(K958,'Վարկանիշային չափորոշիչներ'!$G$6:$GE$68,4,FALSE),0)</f>
        <v>0</v>
      </c>
      <c r="AC958" s="50">
        <f>IFERROR(VLOOKUP(L958,'Վարկանիշային չափորոշիչներ'!$G$6:$GE$68,4,FALSE),0)</f>
        <v>0</v>
      </c>
      <c r="AD958" s="50">
        <f>IFERROR(VLOOKUP(M958,'Վարկանիշային չափորոշիչներ'!$G$6:$GE$68,4,FALSE),0)</f>
        <v>0</v>
      </c>
      <c r="AE958" s="50">
        <f>IFERROR(VLOOKUP(N958,'Վարկանիշային չափորոշիչներ'!$G$6:$GE$68,4,FALSE),0)</f>
        <v>0</v>
      </c>
      <c r="AF958" s="50">
        <f>IFERROR(VLOOKUP(O958,'Վարկանիշային չափորոշիչներ'!$G$6:$GE$68,4,FALSE),0)</f>
        <v>0</v>
      </c>
      <c r="AG958" s="50">
        <f>IFERROR(VLOOKUP(P958,'Վարկանիշային չափորոշիչներ'!$G$6:$GE$68,4,FALSE),0)</f>
        <v>0</v>
      </c>
      <c r="AH958" s="50">
        <f>IFERROR(VLOOKUP(Q958,'Վարկանիշային չափորոշիչներ'!$G$6:$GE$68,4,FALSE),0)</f>
        <v>0</v>
      </c>
      <c r="AI958" s="50">
        <f>IFERROR(VLOOKUP(R958,'Վարկանիշային չափորոշիչներ'!$G$6:$GE$68,4,FALSE),0)</f>
        <v>0</v>
      </c>
      <c r="AJ958" s="50">
        <f>IFERROR(VLOOKUP(S958,'Վարկանիշային չափորոշիչներ'!$G$6:$GE$68,4,FALSE),0)</f>
        <v>0</v>
      </c>
      <c r="AK958" s="50">
        <f>IFERROR(VLOOKUP(T958,'Վարկանիշային չափորոշիչներ'!$G$6:$GE$68,4,FALSE),0)</f>
        <v>0</v>
      </c>
      <c r="AL958" s="50">
        <f>IFERROR(VLOOKUP(U958,'Վարկանիշային չափորոշիչներ'!$G$6:$GE$68,4,FALSE),0)</f>
        <v>0</v>
      </c>
      <c r="AM958" s="50">
        <f>IFERROR(VLOOKUP(V958,'Վարկանիշային չափորոշիչներ'!$G$6:$GE$68,4,FALSE),0)</f>
        <v>0</v>
      </c>
      <c r="AN958" s="50">
        <f t="shared" si="236"/>
        <v>0</v>
      </c>
    </row>
    <row r="959" spans="1:40" s="39" customFormat="1" ht="69" hidden="1" outlineLevel="2">
      <c r="A959" s="57">
        <v>1088</v>
      </c>
      <c r="B959" s="62">
        <v>12006</v>
      </c>
      <c r="C959" s="114" t="s">
        <v>1024</v>
      </c>
      <c r="D959" s="64"/>
      <c r="E959" s="64"/>
      <c r="F959" s="66"/>
      <c r="G959" s="66"/>
      <c r="H959" s="66"/>
      <c r="I959" s="64"/>
      <c r="J959" s="64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50">
        <f t="shared" si="241"/>
        <v>0</v>
      </c>
      <c r="AB959" s="50">
        <f>IFERROR(VLOOKUP(K959,'Վարկանիշային չափորոշիչներ'!$G$6:$GE$68,4,FALSE),0)</f>
        <v>0</v>
      </c>
      <c r="AC959" s="50">
        <f>IFERROR(VLOOKUP(L959,'Վարկանիշային չափորոշիչներ'!$G$6:$GE$68,4,FALSE),0)</f>
        <v>0</v>
      </c>
      <c r="AD959" s="50">
        <f>IFERROR(VLOOKUP(M959,'Վարկանիշային չափորոշիչներ'!$G$6:$GE$68,4,FALSE),0)</f>
        <v>0</v>
      </c>
      <c r="AE959" s="50">
        <f>IFERROR(VLOOKUP(N959,'Վարկանիշային չափորոշիչներ'!$G$6:$GE$68,4,FALSE),0)</f>
        <v>0</v>
      </c>
      <c r="AF959" s="50">
        <f>IFERROR(VLOOKUP(O959,'Վարկանիշային չափորոշիչներ'!$G$6:$GE$68,4,FALSE),0)</f>
        <v>0</v>
      </c>
      <c r="AG959" s="50">
        <f>IFERROR(VLOOKUP(P959,'Վարկանիշային չափորոշիչներ'!$G$6:$GE$68,4,FALSE),0)</f>
        <v>0</v>
      </c>
      <c r="AH959" s="50">
        <f>IFERROR(VLOOKUP(Q959,'Վարկանիշային չափորոշիչներ'!$G$6:$GE$68,4,FALSE),0)</f>
        <v>0</v>
      </c>
      <c r="AI959" s="50">
        <f>IFERROR(VLOOKUP(R959,'Վարկանիշային չափորոշիչներ'!$G$6:$GE$68,4,FALSE),0)</f>
        <v>0</v>
      </c>
      <c r="AJ959" s="50">
        <f>IFERROR(VLOOKUP(S959,'Վարկանիշային չափորոշիչներ'!$G$6:$GE$68,4,FALSE),0)</f>
        <v>0</v>
      </c>
      <c r="AK959" s="50">
        <f>IFERROR(VLOOKUP(T959,'Վարկանիշային չափորոշիչներ'!$G$6:$GE$68,4,FALSE),0)</f>
        <v>0</v>
      </c>
      <c r="AL959" s="50">
        <f>IFERROR(VLOOKUP(U959,'Վարկանիշային չափորոշիչներ'!$G$6:$GE$68,4,FALSE),0)</f>
        <v>0</v>
      </c>
      <c r="AM959" s="50">
        <f>IFERROR(VLOOKUP(V959,'Վարկանիշային չափորոշիչներ'!$G$6:$GE$68,4,FALSE),0)</f>
        <v>0</v>
      </c>
      <c r="AN959" s="50">
        <f t="shared" si="236"/>
        <v>0</v>
      </c>
    </row>
    <row r="960" spans="1:40" s="39" customFormat="1" ht="155.25" hidden="1" outlineLevel="2">
      <c r="A960" s="57">
        <v>1088</v>
      </c>
      <c r="B960" s="62">
        <v>12009</v>
      </c>
      <c r="C960" s="114" t="s">
        <v>1025</v>
      </c>
      <c r="D960" s="64"/>
      <c r="E960" s="64"/>
      <c r="F960" s="65"/>
      <c r="G960" s="66"/>
      <c r="H960" s="66"/>
      <c r="I960" s="64"/>
      <c r="J960" s="64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50">
        <f t="shared" si="241"/>
        <v>0</v>
      </c>
      <c r="AB960" s="50">
        <f>IFERROR(VLOOKUP(K960,'Վարկանիշային չափորոշիչներ'!$G$6:$GE$68,4,FALSE),0)</f>
        <v>0</v>
      </c>
      <c r="AC960" s="50">
        <f>IFERROR(VLOOKUP(L960,'Վարկանիշային չափորոշիչներ'!$G$6:$GE$68,4,FALSE),0)</f>
        <v>0</v>
      </c>
      <c r="AD960" s="50">
        <f>IFERROR(VLOOKUP(M960,'Վարկանիշային չափորոշիչներ'!$G$6:$GE$68,4,FALSE),0)</f>
        <v>0</v>
      </c>
      <c r="AE960" s="50">
        <f>IFERROR(VLOOKUP(N960,'Վարկանիշային չափորոշիչներ'!$G$6:$GE$68,4,FALSE),0)</f>
        <v>0</v>
      </c>
      <c r="AF960" s="50">
        <f>IFERROR(VLOOKUP(O960,'Վարկանիշային չափորոշիչներ'!$G$6:$GE$68,4,FALSE),0)</f>
        <v>0</v>
      </c>
      <c r="AG960" s="50">
        <f>IFERROR(VLOOKUP(P960,'Վարկանիշային չափորոշիչներ'!$G$6:$GE$68,4,FALSE),0)</f>
        <v>0</v>
      </c>
      <c r="AH960" s="50">
        <f>IFERROR(VLOOKUP(Q960,'Վարկանիշային չափորոշիչներ'!$G$6:$GE$68,4,FALSE),0)</f>
        <v>0</v>
      </c>
      <c r="AI960" s="50">
        <f>IFERROR(VLOOKUP(R960,'Վարկանիշային չափորոշիչներ'!$G$6:$GE$68,4,FALSE),0)</f>
        <v>0</v>
      </c>
      <c r="AJ960" s="50">
        <f>IFERROR(VLOOKUP(S960,'Վարկանիշային չափորոշիչներ'!$G$6:$GE$68,4,FALSE),0)</f>
        <v>0</v>
      </c>
      <c r="AK960" s="50">
        <f>IFERROR(VLOOKUP(T960,'Վարկանիշային չափորոշիչներ'!$G$6:$GE$68,4,FALSE),0)</f>
        <v>0</v>
      </c>
      <c r="AL960" s="50">
        <f>IFERROR(VLOOKUP(U960,'Վարկանիշային չափորոշիչներ'!$G$6:$GE$68,4,FALSE),0)</f>
        <v>0</v>
      </c>
      <c r="AM960" s="50">
        <f>IFERROR(VLOOKUP(V960,'Վարկանիշային չափորոշիչներ'!$G$6:$GE$68,4,FALSE),0)</f>
        <v>0</v>
      </c>
      <c r="AN960" s="50">
        <f t="shared" si="236"/>
        <v>0</v>
      </c>
    </row>
    <row r="961" spans="1:40" s="39" customFormat="1" ht="207" hidden="1" outlineLevel="2">
      <c r="A961" s="57">
        <v>1088</v>
      </c>
      <c r="B961" s="62">
        <v>12018</v>
      </c>
      <c r="C961" s="114" t="s">
        <v>1026</v>
      </c>
      <c r="D961" s="64"/>
      <c r="E961" s="64"/>
      <c r="F961" s="66"/>
      <c r="G961" s="66"/>
      <c r="H961" s="66"/>
      <c r="I961" s="64"/>
      <c r="J961" s="64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50">
        <f t="shared" si="241"/>
        <v>0</v>
      </c>
      <c r="AB961" s="50">
        <f>IFERROR(VLOOKUP(K961,'Վարկանիշային չափորոշիչներ'!$G$6:$GE$68,4,FALSE),0)</f>
        <v>0</v>
      </c>
      <c r="AC961" s="50">
        <f>IFERROR(VLOOKUP(L961,'Վարկանիշային չափորոշիչներ'!$G$6:$GE$68,4,FALSE),0)</f>
        <v>0</v>
      </c>
      <c r="AD961" s="50">
        <f>IFERROR(VLOOKUP(M961,'Վարկանիշային չափորոշիչներ'!$G$6:$GE$68,4,FALSE),0)</f>
        <v>0</v>
      </c>
      <c r="AE961" s="50">
        <f>IFERROR(VLOOKUP(N961,'Վարկանիշային չափորոշիչներ'!$G$6:$GE$68,4,FALSE),0)</f>
        <v>0</v>
      </c>
      <c r="AF961" s="50">
        <f>IFERROR(VLOOKUP(O961,'Վարկանիշային չափորոշիչներ'!$G$6:$GE$68,4,FALSE),0)</f>
        <v>0</v>
      </c>
      <c r="AG961" s="50">
        <f>IFERROR(VLOOKUP(P961,'Վարկանիշային չափորոշիչներ'!$G$6:$GE$68,4,FALSE),0)</f>
        <v>0</v>
      </c>
      <c r="AH961" s="50">
        <f>IFERROR(VLOOKUP(Q961,'Վարկանիշային չափորոշիչներ'!$G$6:$GE$68,4,FALSE),0)</f>
        <v>0</v>
      </c>
      <c r="AI961" s="50">
        <f>IFERROR(VLOOKUP(R961,'Վարկանիշային չափորոշիչներ'!$G$6:$GE$68,4,FALSE),0)</f>
        <v>0</v>
      </c>
      <c r="AJ961" s="50">
        <f>IFERROR(VLOOKUP(S961,'Վարկանիշային չափորոշիչներ'!$G$6:$GE$68,4,FALSE),0)</f>
        <v>0</v>
      </c>
      <c r="AK961" s="50">
        <f>IFERROR(VLOOKUP(T961,'Վարկանիշային չափորոշիչներ'!$G$6:$GE$68,4,FALSE),0)</f>
        <v>0</v>
      </c>
      <c r="AL961" s="50">
        <f>IFERROR(VLOOKUP(U961,'Վարկանիշային չափորոշիչներ'!$G$6:$GE$68,4,FALSE),0)</f>
        <v>0</v>
      </c>
      <c r="AM961" s="50">
        <f>IFERROR(VLOOKUP(V961,'Վարկանիշային չափորոշիչներ'!$G$6:$GE$68,4,FALSE),0)</f>
        <v>0</v>
      </c>
      <c r="AN961" s="50">
        <f t="shared" si="236"/>
        <v>0</v>
      </c>
    </row>
    <row r="962" spans="1:40" s="39" customFormat="1" ht="34.5" hidden="1" outlineLevel="2">
      <c r="A962" s="57">
        <v>1088</v>
      </c>
      <c r="B962" s="62">
        <v>12020</v>
      </c>
      <c r="C962" s="114" t="s">
        <v>1027</v>
      </c>
      <c r="D962" s="64"/>
      <c r="E962" s="64"/>
      <c r="F962" s="65"/>
      <c r="G962" s="66"/>
      <c r="H962" s="66"/>
      <c r="I962" s="64"/>
      <c r="J962" s="64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50">
        <f t="shared" si="241"/>
        <v>0</v>
      </c>
      <c r="AB962" s="50">
        <f>IFERROR(VLOOKUP(K962,'Վարկանիշային չափորոշիչներ'!$G$6:$GE$68,4,FALSE),0)</f>
        <v>0</v>
      </c>
      <c r="AC962" s="50">
        <f>IFERROR(VLOOKUP(L962,'Վարկանիշային չափորոշիչներ'!$G$6:$GE$68,4,FALSE),0)</f>
        <v>0</v>
      </c>
      <c r="AD962" s="50">
        <f>IFERROR(VLOOKUP(M962,'Վարկանիշային չափորոշիչներ'!$G$6:$GE$68,4,FALSE),0)</f>
        <v>0</v>
      </c>
      <c r="AE962" s="50">
        <f>IFERROR(VLOOKUP(N962,'Վարկանիշային չափորոշիչներ'!$G$6:$GE$68,4,FALSE),0)</f>
        <v>0</v>
      </c>
      <c r="AF962" s="50">
        <f>IFERROR(VLOOKUP(O962,'Վարկանիշային չափորոշիչներ'!$G$6:$GE$68,4,FALSE),0)</f>
        <v>0</v>
      </c>
      <c r="AG962" s="50">
        <f>IFERROR(VLOOKUP(P962,'Վարկանիշային չափորոշիչներ'!$G$6:$GE$68,4,FALSE),0)</f>
        <v>0</v>
      </c>
      <c r="AH962" s="50">
        <f>IFERROR(VLOOKUP(Q962,'Վարկանիշային չափորոշիչներ'!$G$6:$GE$68,4,FALSE),0)</f>
        <v>0</v>
      </c>
      <c r="AI962" s="50">
        <f>IFERROR(VLOOKUP(R962,'Վարկանիշային չափորոշիչներ'!$G$6:$GE$68,4,FALSE),0)</f>
        <v>0</v>
      </c>
      <c r="AJ962" s="50">
        <f>IFERROR(VLOOKUP(S962,'Վարկանիշային չափորոշիչներ'!$G$6:$GE$68,4,FALSE),0)</f>
        <v>0</v>
      </c>
      <c r="AK962" s="50">
        <f>IFERROR(VLOOKUP(T962,'Վարկանիշային չափորոշիչներ'!$G$6:$GE$68,4,FALSE),0)</f>
        <v>0</v>
      </c>
      <c r="AL962" s="50">
        <f>IFERROR(VLOOKUP(U962,'Վարկանիշային չափորոշիչներ'!$G$6:$GE$68,4,FALSE),0)</f>
        <v>0</v>
      </c>
      <c r="AM962" s="50">
        <f>IFERROR(VLOOKUP(V962,'Վարկանիշային չափորոշիչներ'!$G$6:$GE$68,4,FALSE),0)</f>
        <v>0</v>
      </c>
      <c r="AN962" s="50">
        <f t="shared" si="236"/>
        <v>0</v>
      </c>
    </row>
    <row r="963" spans="1:40" s="39" customFormat="1" ht="34.5" hidden="1" outlineLevel="2">
      <c r="A963" s="57">
        <v>1088</v>
      </c>
      <c r="B963" s="62">
        <v>12019</v>
      </c>
      <c r="C963" s="114" t="s">
        <v>1028</v>
      </c>
      <c r="D963" s="64"/>
      <c r="E963" s="64"/>
      <c r="F963" s="65"/>
      <c r="G963" s="66"/>
      <c r="H963" s="66"/>
      <c r="I963" s="64"/>
      <c r="J963" s="64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50">
        <f t="shared" si="241"/>
        <v>0</v>
      </c>
      <c r="AB963" s="50">
        <f>IFERROR(VLOOKUP(K963,'Վարկանիշային չափորոշիչներ'!$G$6:$GE$68,4,FALSE),0)</f>
        <v>0</v>
      </c>
      <c r="AC963" s="50">
        <f>IFERROR(VLOOKUP(L963,'Վարկանիշային չափորոշիչներ'!$G$6:$GE$68,4,FALSE),0)</f>
        <v>0</v>
      </c>
      <c r="AD963" s="50">
        <f>IFERROR(VLOOKUP(M963,'Վարկանիշային չափորոշիչներ'!$G$6:$GE$68,4,FALSE),0)</f>
        <v>0</v>
      </c>
      <c r="AE963" s="50">
        <f>IFERROR(VLOOKUP(N963,'Վարկանիշային չափորոշիչներ'!$G$6:$GE$68,4,FALSE),0)</f>
        <v>0</v>
      </c>
      <c r="AF963" s="50">
        <f>IFERROR(VLOOKUP(O963,'Վարկանիշային չափորոշիչներ'!$G$6:$GE$68,4,FALSE),0)</f>
        <v>0</v>
      </c>
      <c r="AG963" s="50">
        <f>IFERROR(VLOOKUP(P963,'Վարկանիշային չափորոշիչներ'!$G$6:$GE$68,4,FALSE),0)</f>
        <v>0</v>
      </c>
      <c r="AH963" s="50">
        <f>IFERROR(VLOOKUP(Q963,'Վարկանիշային չափորոշիչներ'!$G$6:$GE$68,4,FALSE),0)</f>
        <v>0</v>
      </c>
      <c r="AI963" s="50">
        <f>IFERROR(VLOOKUP(R963,'Վարկանիշային չափորոշիչներ'!$G$6:$GE$68,4,FALSE),0)</f>
        <v>0</v>
      </c>
      <c r="AJ963" s="50">
        <f>IFERROR(VLOOKUP(S963,'Վարկանիշային չափորոշիչներ'!$G$6:$GE$68,4,FALSE),0)</f>
        <v>0</v>
      </c>
      <c r="AK963" s="50">
        <f>IFERROR(VLOOKUP(T963,'Վարկանիշային չափորոշիչներ'!$G$6:$GE$68,4,FALSE),0)</f>
        <v>0</v>
      </c>
      <c r="AL963" s="50">
        <f>IFERROR(VLOOKUP(U963,'Վարկանիշային չափորոշիչներ'!$G$6:$GE$68,4,FALSE),0)</f>
        <v>0</v>
      </c>
      <c r="AM963" s="50">
        <f>IFERROR(VLOOKUP(V963,'Վարկանիշային չափորոշիչներ'!$G$6:$GE$68,4,FALSE),0)</f>
        <v>0</v>
      </c>
      <c r="AN963" s="50">
        <f t="shared" si="236"/>
        <v>0</v>
      </c>
    </row>
    <row r="964" spans="1:40" s="39" customFormat="1" ht="120.75" hidden="1" outlineLevel="2">
      <c r="A964" s="57">
        <v>1088</v>
      </c>
      <c r="B964" s="62">
        <v>32001</v>
      </c>
      <c r="C964" s="114" t="s">
        <v>1029</v>
      </c>
      <c r="D964" s="64"/>
      <c r="E964" s="64"/>
      <c r="F964" s="65"/>
      <c r="G964" s="66"/>
      <c r="H964" s="66"/>
      <c r="I964" s="64"/>
      <c r="J964" s="64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50">
        <f t="shared" si="241"/>
        <v>0</v>
      </c>
      <c r="AB964" s="50">
        <f>IFERROR(VLOOKUP(K964,'Վարկանիշային չափորոշիչներ'!$G$6:$GE$68,4,FALSE),0)</f>
        <v>0</v>
      </c>
      <c r="AC964" s="50">
        <f>IFERROR(VLOOKUP(L964,'Վարկանիշային չափորոշիչներ'!$G$6:$GE$68,4,FALSE),0)</f>
        <v>0</v>
      </c>
      <c r="AD964" s="50">
        <f>IFERROR(VLOOKUP(M964,'Վարկանիշային չափորոշիչներ'!$G$6:$GE$68,4,FALSE),0)</f>
        <v>0</v>
      </c>
      <c r="AE964" s="50">
        <f>IFERROR(VLOOKUP(N964,'Վարկանիշային չափորոշիչներ'!$G$6:$GE$68,4,FALSE),0)</f>
        <v>0</v>
      </c>
      <c r="AF964" s="50">
        <f>IFERROR(VLOOKUP(O964,'Վարկանիշային չափորոշիչներ'!$G$6:$GE$68,4,FALSE),0)</f>
        <v>0</v>
      </c>
      <c r="AG964" s="50">
        <f>IFERROR(VLOOKUP(P964,'Վարկանիշային չափորոշիչներ'!$G$6:$GE$68,4,FALSE),0)</f>
        <v>0</v>
      </c>
      <c r="AH964" s="50">
        <f>IFERROR(VLOOKUP(Q964,'Վարկանիշային չափորոշիչներ'!$G$6:$GE$68,4,FALSE),0)</f>
        <v>0</v>
      </c>
      <c r="AI964" s="50">
        <f>IFERROR(VLOOKUP(R964,'Վարկանիշային չափորոշիչներ'!$G$6:$GE$68,4,FALSE),0)</f>
        <v>0</v>
      </c>
      <c r="AJ964" s="50">
        <f>IFERROR(VLOOKUP(S964,'Վարկանիշային չափորոշիչներ'!$G$6:$GE$68,4,FALSE),0)</f>
        <v>0</v>
      </c>
      <c r="AK964" s="50">
        <f>IFERROR(VLOOKUP(T964,'Վարկանիշային չափորոշիչներ'!$G$6:$GE$68,4,FALSE),0)</f>
        <v>0</v>
      </c>
      <c r="AL964" s="50">
        <f>IFERROR(VLOOKUP(U964,'Վարկանիշային չափորոշիչներ'!$G$6:$GE$68,4,FALSE),0)</f>
        <v>0</v>
      </c>
      <c r="AM964" s="50">
        <f>IFERROR(VLOOKUP(V964,'Վարկանիշային չափորոշիչներ'!$G$6:$GE$68,4,FALSE),0)</f>
        <v>0</v>
      </c>
      <c r="AN964" s="50">
        <f t="shared" si="236"/>
        <v>0</v>
      </c>
    </row>
    <row r="965" spans="1:40" s="39" customFormat="1" hidden="1" outlineLevel="1">
      <c r="A965" s="57">
        <v>1098</v>
      </c>
      <c r="B965" s="130"/>
      <c r="C965" s="165" t="s">
        <v>1030</v>
      </c>
      <c r="D965" s="59">
        <f>SUM(D966:D972)</f>
        <v>0</v>
      </c>
      <c r="E965" s="59">
        <f>SUM(E966:E972)</f>
        <v>0</v>
      </c>
      <c r="F965" s="60">
        <f t="shared" ref="F965:H965" si="242">SUM(F966:F972)</f>
        <v>0</v>
      </c>
      <c r="G965" s="60">
        <f t="shared" si="242"/>
        <v>0</v>
      </c>
      <c r="H965" s="60">
        <f t="shared" si="242"/>
        <v>0</v>
      </c>
      <c r="I965" s="61" t="s">
        <v>74</v>
      </c>
      <c r="J965" s="61" t="s">
        <v>74</v>
      </c>
      <c r="K965" s="61" t="s">
        <v>74</v>
      </c>
      <c r="L965" s="61" t="s">
        <v>74</v>
      </c>
      <c r="M965" s="61" t="s">
        <v>74</v>
      </c>
      <c r="N965" s="61" t="s">
        <v>74</v>
      </c>
      <c r="O965" s="61" t="s">
        <v>74</v>
      </c>
      <c r="P965" s="61" t="s">
        <v>74</v>
      </c>
      <c r="Q965" s="61" t="s">
        <v>74</v>
      </c>
      <c r="R965" s="61" t="s">
        <v>74</v>
      </c>
      <c r="S965" s="61" t="s">
        <v>74</v>
      </c>
      <c r="T965" s="61" t="s">
        <v>74</v>
      </c>
      <c r="U965" s="61" t="s">
        <v>74</v>
      </c>
      <c r="V965" s="61" t="s">
        <v>74</v>
      </c>
      <c r="W965" s="61" t="s">
        <v>74</v>
      </c>
      <c r="AB965" s="50">
        <f>IFERROR(VLOOKUP(K965,'Վարկանիշային չափորոշիչներ'!$G$6:$GE$68,4,FALSE),0)</f>
        <v>0</v>
      </c>
      <c r="AC965" s="50">
        <f>IFERROR(VLOOKUP(L965,'Վարկանիշային չափորոշիչներ'!$G$6:$GE$68,4,FALSE),0)</f>
        <v>0</v>
      </c>
      <c r="AD965" s="50">
        <f>IFERROR(VLOOKUP(M965,'Վարկանիշային չափորոշիչներ'!$G$6:$GE$68,4,FALSE),0)</f>
        <v>0</v>
      </c>
      <c r="AE965" s="50">
        <f>IFERROR(VLOOKUP(N965,'Վարկանիշային չափորոշիչներ'!$G$6:$GE$68,4,FALSE),0)</f>
        <v>0</v>
      </c>
      <c r="AF965" s="50">
        <f>IFERROR(VLOOKUP(O965,'Վարկանիշային չափորոշիչներ'!$G$6:$GE$68,4,FALSE),0)</f>
        <v>0</v>
      </c>
      <c r="AG965" s="50">
        <f>IFERROR(VLOOKUP(P965,'Վարկանիշային չափորոշիչներ'!$G$6:$GE$68,4,FALSE),0)</f>
        <v>0</v>
      </c>
      <c r="AH965" s="50">
        <f>IFERROR(VLOOKUP(Q965,'Վարկանիշային չափորոշիչներ'!$G$6:$GE$68,4,FALSE),0)</f>
        <v>0</v>
      </c>
      <c r="AI965" s="50">
        <f>IFERROR(VLOOKUP(R965,'Վարկանիշային չափորոշիչներ'!$G$6:$GE$68,4,FALSE),0)</f>
        <v>0</v>
      </c>
      <c r="AJ965" s="50">
        <f>IFERROR(VLOOKUP(S965,'Վարկանիշային չափորոշիչներ'!$G$6:$GE$68,4,FALSE),0)</f>
        <v>0</v>
      </c>
      <c r="AK965" s="50">
        <f>IFERROR(VLOOKUP(T965,'Վարկանիշային չափորոշիչներ'!$G$6:$GE$68,4,FALSE),0)</f>
        <v>0</v>
      </c>
      <c r="AL965" s="50">
        <f>IFERROR(VLOOKUP(U965,'Վարկանիշային չափորոշիչներ'!$G$6:$GE$68,4,FALSE),0)</f>
        <v>0</v>
      </c>
      <c r="AM965" s="50">
        <f>IFERROR(VLOOKUP(V965,'Վարկանիշային չափորոշիչներ'!$G$6:$GE$68,4,FALSE),0)</f>
        <v>0</v>
      </c>
      <c r="AN965" s="50">
        <f t="shared" si="236"/>
        <v>0</v>
      </c>
    </row>
    <row r="966" spans="1:40" s="39" customFormat="1" ht="51.75" hidden="1" outlineLevel="2">
      <c r="A966" s="62">
        <v>1098</v>
      </c>
      <c r="B966" s="62">
        <v>12001</v>
      </c>
      <c r="C966" s="114" t="s">
        <v>1031</v>
      </c>
      <c r="D966" s="64"/>
      <c r="E966" s="64"/>
      <c r="F966" s="66"/>
      <c r="G966" s="66"/>
      <c r="H966" s="66"/>
      <c r="I966" s="64"/>
      <c r="J966" s="64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50">
        <f t="shared" ref="W966:W972" si="243">AN966</f>
        <v>0</v>
      </c>
      <c r="AB966" s="50">
        <f>IFERROR(VLOOKUP(K966,'Վարկանիշային չափորոշիչներ'!$G$6:$GE$68,4,FALSE),0)</f>
        <v>0</v>
      </c>
      <c r="AC966" s="50">
        <f>IFERROR(VLOOKUP(L966,'Վարկանիշային չափորոշիչներ'!$G$6:$GE$68,4,FALSE),0)</f>
        <v>0</v>
      </c>
      <c r="AD966" s="50">
        <f>IFERROR(VLOOKUP(M966,'Վարկանիշային չափորոշիչներ'!$G$6:$GE$68,4,FALSE),0)</f>
        <v>0</v>
      </c>
      <c r="AE966" s="50">
        <f>IFERROR(VLOOKUP(N966,'Վարկանիշային չափորոշիչներ'!$G$6:$GE$68,4,FALSE),0)</f>
        <v>0</v>
      </c>
      <c r="AF966" s="50">
        <f>IFERROR(VLOOKUP(O966,'Վարկանիշային չափորոշիչներ'!$G$6:$GE$68,4,FALSE),0)</f>
        <v>0</v>
      </c>
      <c r="AG966" s="50">
        <f>IFERROR(VLOOKUP(P966,'Վարկանիշային չափորոշիչներ'!$G$6:$GE$68,4,FALSE),0)</f>
        <v>0</v>
      </c>
      <c r="AH966" s="50">
        <f>IFERROR(VLOOKUP(Q966,'Վարկանիշային չափորոշիչներ'!$G$6:$GE$68,4,FALSE),0)</f>
        <v>0</v>
      </c>
      <c r="AI966" s="50">
        <f>IFERROR(VLOOKUP(R966,'Վարկանիշային չափորոշիչներ'!$G$6:$GE$68,4,FALSE),0)</f>
        <v>0</v>
      </c>
      <c r="AJ966" s="50">
        <f>IFERROR(VLOOKUP(S966,'Վարկանիշային չափորոշիչներ'!$G$6:$GE$68,4,FALSE),0)</f>
        <v>0</v>
      </c>
      <c r="AK966" s="50">
        <f>IFERROR(VLOOKUP(T966,'Վարկանիշային չափորոշիչներ'!$G$6:$GE$68,4,FALSE),0)</f>
        <v>0</v>
      </c>
      <c r="AL966" s="50">
        <f>IFERROR(VLOOKUP(U966,'Վարկանիշային չափորոշիչներ'!$G$6:$GE$68,4,FALSE),0)</f>
        <v>0</v>
      </c>
      <c r="AM966" s="50">
        <f>IFERROR(VLOOKUP(V966,'Վարկանիշային չափորոշիչներ'!$G$6:$GE$68,4,FALSE),0)</f>
        <v>0</v>
      </c>
      <c r="AN966" s="50">
        <f t="shared" si="236"/>
        <v>0</v>
      </c>
    </row>
    <row r="967" spans="1:40" s="39" customFormat="1" ht="120.75" hidden="1" outlineLevel="2">
      <c r="A967" s="62">
        <v>1098</v>
      </c>
      <c r="B967" s="62">
        <v>12002</v>
      </c>
      <c r="C967" s="114" t="s">
        <v>1032</v>
      </c>
      <c r="D967" s="64"/>
      <c r="E967" s="64"/>
      <c r="F967" s="66"/>
      <c r="G967" s="66"/>
      <c r="H967" s="66"/>
      <c r="I967" s="64"/>
      <c r="J967" s="64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50">
        <f t="shared" si="243"/>
        <v>0</v>
      </c>
      <c r="AB967" s="50">
        <f>IFERROR(VLOOKUP(K967,'Վարկանիշային չափորոշիչներ'!$G$6:$GE$68,4,FALSE),0)</f>
        <v>0</v>
      </c>
      <c r="AC967" s="50">
        <f>IFERROR(VLOOKUP(L967,'Վարկանիշային չափորոշիչներ'!$G$6:$GE$68,4,FALSE),0)</f>
        <v>0</v>
      </c>
      <c r="AD967" s="50">
        <f>IFERROR(VLOOKUP(M967,'Վարկանիշային չափորոշիչներ'!$G$6:$GE$68,4,FALSE),0)</f>
        <v>0</v>
      </c>
      <c r="AE967" s="50">
        <f>IFERROR(VLOOKUP(N967,'Վարկանիշային չափորոշիչներ'!$G$6:$GE$68,4,FALSE),0)</f>
        <v>0</v>
      </c>
      <c r="AF967" s="50">
        <f>IFERROR(VLOOKUP(O967,'Վարկանիշային չափորոշիչներ'!$G$6:$GE$68,4,FALSE),0)</f>
        <v>0</v>
      </c>
      <c r="AG967" s="50">
        <f>IFERROR(VLOOKUP(P967,'Վարկանիշային չափորոշիչներ'!$G$6:$GE$68,4,FALSE),0)</f>
        <v>0</v>
      </c>
      <c r="AH967" s="50">
        <f>IFERROR(VLOOKUP(Q967,'Վարկանիշային չափորոշիչներ'!$G$6:$GE$68,4,FALSE),0)</f>
        <v>0</v>
      </c>
      <c r="AI967" s="50">
        <f>IFERROR(VLOOKUP(R967,'Վարկանիշային չափորոշիչներ'!$G$6:$GE$68,4,FALSE),0)</f>
        <v>0</v>
      </c>
      <c r="AJ967" s="50">
        <f>IFERROR(VLOOKUP(S967,'Վարկանիշային չափորոշիչներ'!$G$6:$GE$68,4,FALSE),0)</f>
        <v>0</v>
      </c>
      <c r="AK967" s="50">
        <f>IFERROR(VLOOKUP(T967,'Վարկանիշային չափորոշիչներ'!$G$6:$GE$68,4,FALSE),0)</f>
        <v>0</v>
      </c>
      <c r="AL967" s="50">
        <f>IFERROR(VLOOKUP(U967,'Վարկանիշային չափորոշիչներ'!$G$6:$GE$68,4,FALSE),0)</f>
        <v>0</v>
      </c>
      <c r="AM967" s="50">
        <f>IFERROR(VLOOKUP(V967,'Վարկանիշային չափորոշիչներ'!$G$6:$GE$68,4,FALSE),0)</f>
        <v>0</v>
      </c>
      <c r="AN967" s="50">
        <f t="shared" si="236"/>
        <v>0</v>
      </c>
    </row>
    <row r="968" spans="1:40" s="39" customFormat="1" ht="34.5" hidden="1" outlineLevel="2">
      <c r="A968" s="62">
        <v>1098</v>
      </c>
      <c r="B968" s="62">
        <v>12009</v>
      </c>
      <c r="C968" s="114" t="s">
        <v>1033</v>
      </c>
      <c r="D968" s="64"/>
      <c r="E968" s="64"/>
      <c r="F968" s="65"/>
      <c r="G968" s="66"/>
      <c r="H968" s="66"/>
      <c r="I968" s="64"/>
      <c r="J968" s="64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50">
        <f t="shared" si="243"/>
        <v>0</v>
      </c>
      <c r="AB968" s="50">
        <f>IFERROR(VLOOKUP(K968,'Վարկանիշային չափորոշիչներ'!$G$6:$GE$68,4,FALSE),0)</f>
        <v>0</v>
      </c>
      <c r="AC968" s="50">
        <f>IFERROR(VLOOKUP(L968,'Վարկանիշային չափորոշիչներ'!$G$6:$GE$68,4,FALSE),0)</f>
        <v>0</v>
      </c>
      <c r="AD968" s="50">
        <f>IFERROR(VLOOKUP(M968,'Վարկանիշային չափորոշիչներ'!$G$6:$GE$68,4,FALSE),0)</f>
        <v>0</v>
      </c>
      <c r="AE968" s="50">
        <f>IFERROR(VLOOKUP(N968,'Վարկանիշային չափորոշիչներ'!$G$6:$GE$68,4,FALSE),0)</f>
        <v>0</v>
      </c>
      <c r="AF968" s="50">
        <f>IFERROR(VLOOKUP(O968,'Վարկանիշային չափորոշիչներ'!$G$6:$GE$68,4,FALSE),0)</f>
        <v>0</v>
      </c>
      <c r="AG968" s="50">
        <f>IFERROR(VLOOKUP(P968,'Վարկանիշային չափորոշիչներ'!$G$6:$GE$68,4,FALSE),0)</f>
        <v>0</v>
      </c>
      <c r="AH968" s="50">
        <f>IFERROR(VLOOKUP(Q968,'Վարկանիշային չափորոշիչներ'!$G$6:$GE$68,4,FALSE),0)</f>
        <v>0</v>
      </c>
      <c r="AI968" s="50">
        <f>IFERROR(VLOOKUP(R968,'Վարկանիշային չափորոշիչներ'!$G$6:$GE$68,4,FALSE),0)</f>
        <v>0</v>
      </c>
      <c r="AJ968" s="50">
        <f>IFERROR(VLOOKUP(S968,'Վարկանիշային չափորոշիչներ'!$G$6:$GE$68,4,FALSE),0)</f>
        <v>0</v>
      </c>
      <c r="AK968" s="50">
        <f>IFERROR(VLOOKUP(T968,'Վարկանիշային չափորոշիչներ'!$G$6:$GE$68,4,FALSE),0)</f>
        <v>0</v>
      </c>
      <c r="AL968" s="50">
        <f>IFERROR(VLOOKUP(U968,'Վարկանիշային չափորոշիչներ'!$G$6:$GE$68,4,FALSE),0)</f>
        <v>0</v>
      </c>
      <c r="AM968" s="50">
        <f>IFERROR(VLOOKUP(V968,'Վարկանիշային չափորոշիչներ'!$G$6:$GE$68,4,FALSE),0)</f>
        <v>0</v>
      </c>
      <c r="AN968" s="50">
        <f t="shared" si="236"/>
        <v>0</v>
      </c>
    </row>
    <row r="969" spans="1:40" s="39" customFormat="1" hidden="1" outlineLevel="2">
      <c r="A969" s="62">
        <v>1098</v>
      </c>
      <c r="B969" s="62">
        <v>21001</v>
      </c>
      <c r="C969" s="114" t="s">
        <v>1034</v>
      </c>
      <c r="D969" s="64"/>
      <c r="E969" s="64"/>
      <c r="F969" s="65"/>
      <c r="G969" s="66"/>
      <c r="H969" s="66"/>
      <c r="I969" s="64"/>
      <c r="J969" s="64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50">
        <f t="shared" si="243"/>
        <v>0</v>
      </c>
      <c r="AB969" s="50">
        <f>IFERROR(VLOOKUP(K969,'Վարկանիշային չափորոշիչներ'!$G$6:$GE$68,4,FALSE),0)</f>
        <v>0</v>
      </c>
      <c r="AC969" s="50">
        <f>IFERROR(VLOOKUP(L969,'Վարկանիշային չափորոշիչներ'!$G$6:$GE$68,4,FALSE),0)</f>
        <v>0</v>
      </c>
      <c r="AD969" s="50">
        <f>IFERROR(VLOOKUP(M969,'Վարկանիշային չափորոշիչներ'!$G$6:$GE$68,4,FALSE),0)</f>
        <v>0</v>
      </c>
      <c r="AE969" s="50">
        <f>IFERROR(VLOOKUP(N969,'Վարկանիշային չափորոշիչներ'!$G$6:$GE$68,4,FALSE),0)</f>
        <v>0</v>
      </c>
      <c r="AF969" s="50">
        <f>IFERROR(VLOOKUP(O969,'Վարկանիշային չափորոշիչներ'!$G$6:$GE$68,4,FALSE),0)</f>
        <v>0</v>
      </c>
      <c r="AG969" s="50">
        <f>IFERROR(VLOOKUP(P969,'Վարկանիշային չափորոշիչներ'!$G$6:$GE$68,4,FALSE),0)</f>
        <v>0</v>
      </c>
      <c r="AH969" s="50">
        <f>IFERROR(VLOOKUP(Q969,'Վարկանիշային չափորոշիչներ'!$G$6:$GE$68,4,FALSE),0)</f>
        <v>0</v>
      </c>
      <c r="AI969" s="50">
        <f>IFERROR(VLOOKUP(R969,'Վարկանիշային չափորոշիչներ'!$G$6:$GE$68,4,FALSE),0)</f>
        <v>0</v>
      </c>
      <c r="AJ969" s="50">
        <f>IFERROR(VLOOKUP(S969,'Վարկանիշային չափորոշիչներ'!$G$6:$GE$68,4,FALSE),0)</f>
        <v>0</v>
      </c>
      <c r="AK969" s="50">
        <f>IFERROR(VLOOKUP(T969,'Վարկանիշային չափորոշիչներ'!$G$6:$GE$68,4,FALSE),0)</f>
        <v>0</v>
      </c>
      <c r="AL969" s="50">
        <f>IFERROR(VLOOKUP(U969,'Վարկանիշային չափորոշիչներ'!$G$6:$GE$68,4,FALSE),0)</f>
        <v>0</v>
      </c>
      <c r="AM969" s="50">
        <f>IFERROR(VLOOKUP(V969,'Վարկանիշային չափորոշիչներ'!$G$6:$GE$68,4,FALSE),0)</f>
        <v>0</v>
      </c>
      <c r="AN969" s="50">
        <f t="shared" si="236"/>
        <v>0</v>
      </c>
    </row>
    <row r="970" spans="1:40" s="39" customFormat="1" ht="103.5" hidden="1" outlineLevel="2">
      <c r="A970" s="62">
        <v>1098</v>
      </c>
      <c r="B970" s="62">
        <v>12007</v>
      </c>
      <c r="C970" s="63" t="s">
        <v>1035</v>
      </c>
      <c r="D970" s="64"/>
      <c r="E970" s="64"/>
      <c r="F970" s="66"/>
      <c r="G970" s="66"/>
      <c r="H970" s="66"/>
      <c r="I970" s="64"/>
      <c r="J970" s="64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50">
        <f t="shared" si="243"/>
        <v>0</v>
      </c>
      <c r="AB970" s="50">
        <f>IFERROR(VLOOKUP(K970,'Վարկանիշային չափորոշիչներ'!$G$6:$GE$68,4,FALSE),0)</f>
        <v>0</v>
      </c>
      <c r="AC970" s="50">
        <f>IFERROR(VLOOKUP(L970,'Վարկանիշային չափորոշիչներ'!$G$6:$GE$68,4,FALSE),0)</f>
        <v>0</v>
      </c>
      <c r="AD970" s="50">
        <f>IFERROR(VLOOKUP(M970,'Վարկանիշային չափորոշիչներ'!$G$6:$GE$68,4,FALSE),0)</f>
        <v>0</v>
      </c>
      <c r="AE970" s="50">
        <f>IFERROR(VLOOKUP(N970,'Վարկանիշային չափորոշիչներ'!$G$6:$GE$68,4,FALSE),0)</f>
        <v>0</v>
      </c>
      <c r="AF970" s="50">
        <f>IFERROR(VLOOKUP(O970,'Վարկանիշային չափորոշիչներ'!$G$6:$GE$68,4,FALSE),0)</f>
        <v>0</v>
      </c>
      <c r="AG970" s="50">
        <f>IFERROR(VLOOKUP(P970,'Վարկանիշային չափորոշիչներ'!$G$6:$GE$68,4,FALSE),0)</f>
        <v>0</v>
      </c>
      <c r="AH970" s="50">
        <f>IFERROR(VLOOKUP(Q970,'Վարկանիշային չափորոշիչներ'!$G$6:$GE$68,4,FALSE),0)</f>
        <v>0</v>
      </c>
      <c r="AI970" s="50">
        <f>IFERROR(VLOOKUP(R970,'Վարկանիշային չափորոշիչներ'!$G$6:$GE$68,4,FALSE),0)</f>
        <v>0</v>
      </c>
      <c r="AJ970" s="50">
        <f>IFERROR(VLOOKUP(S970,'Վարկանիշային չափորոշիչներ'!$G$6:$GE$68,4,FALSE),0)</f>
        <v>0</v>
      </c>
      <c r="AK970" s="50">
        <f>IFERROR(VLOOKUP(T970,'Վարկանիշային չափորոշիչներ'!$G$6:$GE$68,4,FALSE),0)</f>
        <v>0</v>
      </c>
      <c r="AL970" s="50">
        <f>IFERROR(VLOOKUP(U970,'Վարկանիշային չափորոշիչներ'!$G$6:$GE$68,4,FALSE),0)</f>
        <v>0</v>
      </c>
      <c r="AM970" s="50">
        <f>IFERROR(VLOOKUP(V970,'Վարկանիշային չափորոշիչներ'!$G$6:$GE$68,4,FALSE),0)</f>
        <v>0</v>
      </c>
      <c r="AN970" s="50">
        <f t="shared" si="236"/>
        <v>0</v>
      </c>
    </row>
    <row r="971" spans="1:40" s="39" customFormat="1" ht="189.75" hidden="1" outlineLevel="2">
      <c r="A971" s="62">
        <v>1098</v>
      </c>
      <c r="B971" s="62">
        <v>12006</v>
      </c>
      <c r="C971" s="114" t="s">
        <v>1036</v>
      </c>
      <c r="D971" s="64"/>
      <c r="E971" s="64"/>
      <c r="F971" s="66"/>
      <c r="G971" s="66"/>
      <c r="H971" s="66"/>
      <c r="I971" s="64"/>
      <c r="J971" s="64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50">
        <f t="shared" si="243"/>
        <v>0</v>
      </c>
      <c r="AB971" s="50">
        <f>IFERROR(VLOOKUP(K971,'Վարկանիշային չափորոշիչներ'!$G$6:$GE$68,4,FALSE),0)</f>
        <v>0</v>
      </c>
      <c r="AC971" s="50">
        <f>IFERROR(VLOOKUP(L971,'Վարկանիշային չափորոշիչներ'!$G$6:$GE$68,4,FALSE),0)</f>
        <v>0</v>
      </c>
      <c r="AD971" s="50">
        <f>IFERROR(VLOOKUP(M971,'Վարկանիշային չափորոշիչներ'!$G$6:$GE$68,4,FALSE),0)</f>
        <v>0</v>
      </c>
      <c r="AE971" s="50">
        <f>IFERROR(VLOOKUP(N971,'Վարկանիշային չափորոշիչներ'!$G$6:$GE$68,4,FALSE),0)</f>
        <v>0</v>
      </c>
      <c r="AF971" s="50">
        <f>IFERROR(VLOOKUP(O971,'Վարկանիշային չափորոշիչներ'!$G$6:$GE$68,4,FALSE),0)</f>
        <v>0</v>
      </c>
      <c r="AG971" s="50">
        <f>IFERROR(VLOOKUP(P971,'Վարկանիշային չափորոշիչներ'!$G$6:$GE$68,4,FALSE),0)</f>
        <v>0</v>
      </c>
      <c r="AH971" s="50">
        <f>IFERROR(VLOOKUP(Q971,'Վարկանիշային չափորոշիչներ'!$G$6:$GE$68,4,FALSE),0)</f>
        <v>0</v>
      </c>
      <c r="AI971" s="50">
        <f>IFERROR(VLOOKUP(R971,'Վարկանիշային չափորոշիչներ'!$G$6:$GE$68,4,FALSE),0)</f>
        <v>0</v>
      </c>
      <c r="AJ971" s="50">
        <f>IFERROR(VLOOKUP(S971,'Վարկանիշային չափորոշիչներ'!$G$6:$GE$68,4,FALSE),0)</f>
        <v>0</v>
      </c>
      <c r="AK971" s="50">
        <f>IFERROR(VLOOKUP(T971,'Վարկանիշային չափորոշիչներ'!$G$6:$GE$68,4,FALSE),0)</f>
        <v>0</v>
      </c>
      <c r="AL971" s="50">
        <f>IFERROR(VLOOKUP(U971,'Վարկանիշային չափորոշիչներ'!$G$6:$GE$68,4,FALSE),0)</f>
        <v>0</v>
      </c>
      <c r="AM971" s="50">
        <f>IFERROR(VLOOKUP(V971,'Վարկանիշային չափորոշիչներ'!$G$6:$GE$68,4,FALSE),0)</f>
        <v>0</v>
      </c>
      <c r="AN971" s="50">
        <f t="shared" si="236"/>
        <v>0</v>
      </c>
    </row>
    <row r="972" spans="1:40" s="39" customFormat="1" ht="69" hidden="1" outlineLevel="2">
      <c r="A972" s="62">
        <v>1098</v>
      </c>
      <c r="B972" s="62">
        <v>12008</v>
      </c>
      <c r="C972" s="114" t="s">
        <v>1037</v>
      </c>
      <c r="D972" s="64"/>
      <c r="E972" s="64"/>
      <c r="F972" s="66"/>
      <c r="G972" s="66"/>
      <c r="H972" s="66"/>
      <c r="I972" s="64"/>
      <c r="J972" s="64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50">
        <f t="shared" si="243"/>
        <v>0</v>
      </c>
      <c r="AB972" s="50">
        <f>IFERROR(VLOOKUP(K972,'Վարկանիշային չափորոշիչներ'!$G$6:$GE$68,4,FALSE),0)</f>
        <v>0</v>
      </c>
      <c r="AC972" s="50">
        <f>IFERROR(VLOOKUP(L972,'Վարկանիշային չափորոշիչներ'!$G$6:$GE$68,4,FALSE),0)</f>
        <v>0</v>
      </c>
      <c r="AD972" s="50">
        <f>IFERROR(VLOOKUP(M972,'Վարկանիշային չափորոշիչներ'!$G$6:$GE$68,4,FALSE),0)</f>
        <v>0</v>
      </c>
      <c r="AE972" s="50">
        <f>IFERROR(VLOOKUP(N972,'Վարկանիշային չափորոշիչներ'!$G$6:$GE$68,4,FALSE),0)</f>
        <v>0</v>
      </c>
      <c r="AF972" s="50">
        <f>IFERROR(VLOOKUP(O972,'Վարկանիշային չափորոշիչներ'!$G$6:$GE$68,4,FALSE),0)</f>
        <v>0</v>
      </c>
      <c r="AG972" s="50">
        <f>IFERROR(VLOOKUP(P972,'Վարկանիշային չափորոշիչներ'!$G$6:$GE$68,4,FALSE),0)</f>
        <v>0</v>
      </c>
      <c r="AH972" s="50">
        <f>IFERROR(VLOOKUP(Q972,'Վարկանիշային չափորոշիչներ'!$G$6:$GE$68,4,FALSE),0)</f>
        <v>0</v>
      </c>
      <c r="AI972" s="50">
        <f>IFERROR(VLOOKUP(R972,'Վարկանիշային չափորոշիչներ'!$G$6:$GE$68,4,FALSE),0)</f>
        <v>0</v>
      </c>
      <c r="AJ972" s="50">
        <f>IFERROR(VLOOKUP(S972,'Վարկանիշային չափորոշիչներ'!$G$6:$GE$68,4,FALSE),0)</f>
        <v>0</v>
      </c>
      <c r="AK972" s="50">
        <f>IFERROR(VLOOKUP(T972,'Վարկանիշային չափորոշիչներ'!$G$6:$GE$68,4,FALSE),0)</f>
        <v>0</v>
      </c>
      <c r="AL972" s="50">
        <f>IFERROR(VLOOKUP(U972,'Վարկանիշային չափորոշիչներ'!$G$6:$GE$68,4,FALSE),0)</f>
        <v>0</v>
      </c>
      <c r="AM972" s="50">
        <f>IFERROR(VLOOKUP(V972,'Վարկանիշային չափորոշիչներ'!$G$6:$GE$68,4,FALSE),0)</f>
        <v>0</v>
      </c>
      <c r="AN972" s="50">
        <f t="shared" si="236"/>
        <v>0</v>
      </c>
    </row>
    <row r="973" spans="1:40" s="39" customFormat="1" ht="34.5" hidden="1" outlineLevel="1">
      <c r="A973" s="130">
        <v>1102</v>
      </c>
      <c r="B973" s="130"/>
      <c r="C973" s="165" t="s">
        <v>1038</v>
      </c>
      <c r="D973" s="169">
        <f>SUM(D974:D980)</f>
        <v>0</v>
      </c>
      <c r="E973" s="169">
        <f>SUM(E974:E980)</f>
        <v>0</v>
      </c>
      <c r="F973" s="170">
        <f t="shared" ref="F973:H973" si="244">SUM(F974:F980)</f>
        <v>0</v>
      </c>
      <c r="G973" s="170">
        <f t="shared" si="244"/>
        <v>0</v>
      </c>
      <c r="H973" s="170">
        <f t="shared" si="244"/>
        <v>0</v>
      </c>
      <c r="I973" s="171" t="s">
        <v>74</v>
      </c>
      <c r="J973" s="171" t="s">
        <v>74</v>
      </c>
      <c r="K973" s="171" t="s">
        <v>74</v>
      </c>
      <c r="L973" s="171" t="s">
        <v>74</v>
      </c>
      <c r="M973" s="171" t="s">
        <v>74</v>
      </c>
      <c r="N973" s="171" t="s">
        <v>74</v>
      </c>
      <c r="O973" s="171" t="s">
        <v>74</v>
      </c>
      <c r="P973" s="171" t="s">
        <v>74</v>
      </c>
      <c r="Q973" s="171" t="s">
        <v>74</v>
      </c>
      <c r="R973" s="171" t="s">
        <v>74</v>
      </c>
      <c r="S973" s="171" t="s">
        <v>74</v>
      </c>
      <c r="T973" s="171" t="s">
        <v>74</v>
      </c>
      <c r="U973" s="171" t="s">
        <v>74</v>
      </c>
      <c r="V973" s="171" t="s">
        <v>74</v>
      </c>
      <c r="W973" s="61" t="s">
        <v>74</v>
      </c>
      <c r="AB973" s="50">
        <f>IFERROR(VLOOKUP(K973,'Վարկանիշային չափորոշիչներ'!$G$6:$GE$68,4,FALSE),0)</f>
        <v>0</v>
      </c>
      <c r="AC973" s="50">
        <f>IFERROR(VLOOKUP(L973,'Վարկանիշային չափորոշիչներ'!$G$6:$GE$68,4,FALSE),0)</f>
        <v>0</v>
      </c>
      <c r="AD973" s="50">
        <f>IFERROR(VLOOKUP(M973,'Վարկանիշային չափորոշիչներ'!$G$6:$GE$68,4,FALSE),0)</f>
        <v>0</v>
      </c>
      <c r="AE973" s="50">
        <f>IFERROR(VLOOKUP(N973,'Վարկանիշային չափորոշիչներ'!$G$6:$GE$68,4,FALSE),0)</f>
        <v>0</v>
      </c>
      <c r="AF973" s="50">
        <f>IFERROR(VLOOKUP(O973,'Վարկանիշային չափորոշիչներ'!$G$6:$GE$68,4,FALSE),0)</f>
        <v>0</v>
      </c>
      <c r="AG973" s="50">
        <f>IFERROR(VLOOKUP(P973,'Վարկանիշային չափորոշիչներ'!$G$6:$GE$68,4,FALSE),0)</f>
        <v>0</v>
      </c>
      <c r="AH973" s="50">
        <f>IFERROR(VLOOKUP(Q973,'Վարկանիշային չափորոշիչներ'!$G$6:$GE$68,4,FALSE),0)</f>
        <v>0</v>
      </c>
      <c r="AI973" s="50">
        <f>IFERROR(VLOOKUP(R973,'Վարկանիշային չափորոշիչներ'!$G$6:$GE$68,4,FALSE),0)</f>
        <v>0</v>
      </c>
      <c r="AJ973" s="50">
        <f>IFERROR(VLOOKUP(S973,'Վարկանիշային չափորոշիչներ'!$G$6:$GE$68,4,FALSE),0)</f>
        <v>0</v>
      </c>
      <c r="AK973" s="50">
        <f>IFERROR(VLOOKUP(T973,'Վարկանիշային չափորոշիչներ'!$G$6:$GE$68,4,FALSE),0)</f>
        <v>0</v>
      </c>
      <c r="AL973" s="50">
        <f>IFERROR(VLOOKUP(U973,'Վարկանիշային չափորոշիչներ'!$G$6:$GE$68,4,FALSE),0)</f>
        <v>0</v>
      </c>
      <c r="AM973" s="50">
        <f>IFERROR(VLOOKUP(V973,'Վարկանիշային չափորոշիչներ'!$G$6:$GE$68,4,FALSE),0)</f>
        <v>0</v>
      </c>
      <c r="AN973" s="50">
        <f t="shared" si="236"/>
        <v>0</v>
      </c>
    </row>
    <row r="974" spans="1:40" s="39" customFormat="1" ht="86.25" hidden="1" outlineLevel="2">
      <c r="A974" s="62">
        <v>1102</v>
      </c>
      <c r="B974" s="62">
        <v>11001</v>
      </c>
      <c r="C974" s="114" t="s">
        <v>1039</v>
      </c>
      <c r="D974" s="64"/>
      <c r="E974" s="64"/>
      <c r="F974" s="65"/>
      <c r="G974" s="66"/>
      <c r="H974" s="66"/>
      <c r="I974" s="64"/>
      <c r="J974" s="64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50">
        <f t="shared" ref="W974:W980" si="245">AN974</f>
        <v>0</v>
      </c>
      <c r="AB974" s="50">
        <f>IFERROR(VLOOKUP(K974,'Վարկանիշային չափորոշիչներ'!$G$6:$GE$68,4,FALSE),0)</f>
        <v>0</v>
      </c>
      <c r="AC974" s="50">
        <f>IFERROR(VLOOKUP(L974,'Վարկանիշային չափորոշիչներ'!$G$6:$GE$68,4,FALSE),0)</f>
        <v>0</v>
      </c>
      <c r="AD974" s="50">
        <f>IFERROR(VLOOKUP(M974,'Վարկանիշային չափորոշիչներ'!$G$6:$GE$68,4,FALSE),0)</f>
        <v>0</v>
      </c>
      <c r="AE974" s="50">
        <f>IFERROR(VLOOKUP(N974,'Վարկանիշային չափորոշիչներ'!$G$6:$GE$68,4,FALSE),0)</f>
        <v>0</v>
      </c>
      <c r="AF974" s="50">
        <f>IFERROR(VLOOKUP(O974,'Վարկանիշային չափորոշիչներ'!$G$6:$GE$68,4,FALSE),0)</f>
        <v>0</v>
      </c>
      <c r="AG974" s="50">
        <f>IFERROR(VLOOKUP(P974,'Վարկանիշային չափորոշիչներ'!$G$6:$GE$68,4,FALSE),0)</f>
        <v>0</v>
      </c>
      <c r="AH974" s="50">
        <f>IFERROR(VLOOKUP(Q974,'Վարկանիշային չափորոշիչներ'!$G$6:$GE$68,4,FALSE),0)</f>
        <v>0</v>
      </c>
      <c r="AI974" s="50">
        <f>IFERROR(VLOOKUP(R974,'Վարկանիշային չափորոշիչներ'!$G$6:$GE$68,4,FALSE),0)</f>
        <v>0</v>
      </c>
      <c r="AJ974" s="50">
        <f>IFERROR(VLOOKUP(S974,'Վարկանիշային չափորոշիչներ'!$G$6:$GE$68,4,FALSE),0)</f>
        <v>0</v>
      </c>
      <c r="AK974" s="50">
        <f>IFERROR(VLOOKUP(T974,'Վարկանիշային չափորոշիչներ'!$G$6:$GE$68,4,FALSE),0)</f>
        <v>0</v>
      </c>
      <c r="AL974" s="50">
        <f>IFERROR(VLOOKUP(U974,'Վարկանիշային չափորոշիչներ'!$G$6:$GE$68,4,FALSE),0)</f>
        <v>0</v>
      </c>
      <c r="AM974" s="50">
        <f>IFERROR(VLOOKUP(V974,'Վարկանիշային չափորոշիչներ'!$G$6:$GE$68,4,FALSE),0)</f>
        <v>0</v>
      </c>
      <c r="AN974" s="50">
        <f t="shared" si="236"/>
        <v>0</v>
      </c>
    </row>
    <row r="975" spans="1:40" s="39" customFormat="1" ht="51.75" hidden="1" outlineLevel="2">
      <c r="A975" s="62">
        <v>1102</v>
      </c>
      <c r="B975" s="62">
        <v>11002</v>
      </c>
      <c r="C975" s="114" t="s">
        <v>1040</v>
      </c>
      <c r="D975" s="64"/>
      <c r="E975" s="64"/>
      <c r="F975" s="66"/>
      <c r="G975" s="66"/>
      <c r="H975" s="66"/>
      <c r="I975" s="64"/>
      <c r="J975" s="64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50">
        <f t="shared" si="245"/>
        <v>0</v>
      </c>
      <c r="AB975" s="50">
        <f>IFERROR(VLOOKUP(K975,'Վարկանիշային չափորոշիչներ'!$G$6:$GE$68,4,FALSE),0)</f>
        <v>0</v>
      </c>
      <c r="AC975" s="50">
        <f>IFERROR(VLOOKUP(L975,'Վարկանիշային չափորոշիչներ'!$G$6:$GE$68,4,FALSE),0)</f>
        <v>0</v>
      </c>
      <c r="AD975" s="50">
        <f>IFERROR(VLOOKUP(M975,'Վարկանիշային չափորոշիչներ'!$G$6:$GE$68,4,FALSE),0)</f>
        <v>0</v>
      </c>
      <c r="AE975" s="50">
        <f>IFERROR(VLOOKUP(N975,'Վարկանիշային չափորոշիչներ'!$G$6:$GE$68,4,FALSE),0)</f>
        <v>0</v>
      </c>
      <c r="AF975" s="50">
        <f>IFERROR(VLOOKUP(O975,'Վարկանիշային չափորոշիչներ'!$G$6:$GE$68,4,FALSE),0)</f>
        <v>0</v>
      </c>
      <c r="AG975" s="50">
        <f>IFERROR(VLOOKUP(P975,'Վարկանիշային չափորոշիչներ'!$G$6:$GE$68,4,FALSE),0)</f>
        <v>0</v>
      </c>
      <c r="AH975" s="50">
        <f>IFERROR(VLOOKUP(Q975,'Վարկանիշային չափորոշիչներ'!$G$6:$GE$68,4,FALSE),0)</f>
        <v>0</v>
      </c>
      <c r="AI975" s="50">
        <f>IFERROR(VLOOKUP(R975,'Վարկանիշային չափորոշիչներ'!$G$6:$GE$68,4,FALSE),0)</f>
        <v>0</v>
      </c>
      <c r="AJ975" s="50">
        <f>IFERROR(VLOOKUP(S975,'Վարկանիշային չափորոշիչներ'!$G$6:$GE$68,4,FALSE),0)</f>
        <v>0</v>
      </c>
      <c r="AK975" s="50">
        <f>IFERROR(VLOOKUP(T975,'Վարկանիշային չափորոշիչներ'!$G$6:$GE$68,4,FALSE),0)</f>
        <v>0</v>
      </c>
      <c r="AL975" s="50">
        <f>IFERROR(VLOOKUP(U975,'Վարկանիշային չափորոշիչներ'!$G$6:$GE$68,4,FALSE),0)</f>
        <v>0</v>
      </c>
      <c r="AM975" s="50">
        <f>IFERROR(VLOOKUP(V975,'Վարկանիշային չափորոշիչներ'!$G$6:$GE$68,4,FALSE),0)</f>
        <v>0</v>
      </c>
      <c r="AN975" s="50">
        <f t="shared" si="236"/>
        <v>0</v>
      </c>
    </row>
    <row r="976" spans="1:40" s="39" customFormat="1" ht="34.5" hidden="1" outlineLevel="2">
      <c r="A976" s="62">
        <v>1102</v>
      </c>
      <c r="B976" s="62">
        <v>11003</v>
      </c>
      <c r="C976" s="114" t="s">
        <v>1041</v>
      </c>
      <c r="D976" s="64"/>
      <c r="E976" s="64"/>
      <c r="F976" s="66"/>
      <c r="G976" s="66"/>
      <c r="H976" s="66"/>
      <c r="I976" s="64"/>
      <c r="J976" s="64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50">
        <f t="shared" si="245"/>
        <v>0</v>
      </c>
      <c r="AB976" s="50">
        <f>IFERROR(VLOOKUP(K976,'Վարկանիշային չափորոշիչներ'!$G$6:$GE$68,4,FALSE),0)</f>
        <v>0</v>
      </c>
      <c r="AC976" s="50">
        <f>IFERROR(VLOOKUP(L976,'Վարկանիշային չափորոշիչներ'!$G$6:$GE$68,4,FALSE),0)</f>
        <v>0</v>
      </c>
      <c r="AD976" s="50">
        <f>IFERROR(VLOOKUP(M976,'Վարկանիշային չափորոշիչներ'!$G$6:$GE$68,4,FALSE),0)</f>
        <v>0</v>
      </c>
      <c r="AE976" s="50">
        <f>IFERROR(VLOOKUP(N976,'Վարկանիշային չափորոշիչներ'!$G$6:$GE$68,4,FALSE),0)</f>
        <v>0</v>
      </c>
      <c r="AF976" s="50">
        <f>IFERROR(VLOOKUP(O976,'Վարկանիշային չափորոշիչներ'!$G$6:$GE$68,4,FALSE),0)</f>
        <v>0</v>
      </c>
      <c r="AG976" s="50">
        <f>IFERROR(VLOOKUP(P976,'Վարկանիշային չափորոշիչներ'!$G$6:$GE$68,4,FALSE),0)</f>
        <v>0</v>
      </c>
      <c r="AH976" s="50">
        <f>IFERROR(VLOOKUP(Q976,'Վարկանիշային չափորոշիչներ'!$G$6:$GE$68,4,FALSE),0)</f>
        <v>0</v>
      </c>
      <c r="AI976" s="50">
        <f>IFERROR(VLOOKUP(R976,'Վարկանիշային չափորոշիչներ'!$G$6:$GE$68,4,FALSE),0)</f>
        <v>0</v>
      </c>
      <c r="AJ976" s="50">
        <f>IFERROR(VLOOKUP(S976,'Վարկանիշային չափորոշիչներ'!$G$6:$GE$68,4,FALSE),0)</f>
        <v>0</v>
      </c>
      <c r="AK976" s="50">
        <f>IFERROR(VLOOKUP(T976,'Վարկանիշային չափորոշիչներ'!$G$6:$GE$68,4,FALSE),0)</f>
        <v>0</v>
      </c>
      <c r="AL976" s="50">
        <f>IFERROR(VLOOKUP(U976,'Վարկանիշային չափորոշիչներ'!$G$6:$GE$68,4,FALSE),0)</f>
        <v>0</v>
      </c>
      <c r="AM976" s="50">
        <f>IFERROR(VLOOKUP(V976,'Վարկանիշային չափորոշիչներ'!$G$6:$GE$68,4,FALSE),0)</f>
        <v>0</v>
      </c>
      <c r="AN976" s="50">
        <f t="shared" si="236"/>
        <v>0</v>
      </c>
    </row>
    <row r="977" spans="1:40" s="39" customFormat="1" ht="51.75" hidden="1" outlineLevel="2">
      <c r="A977" s="62">
        <v>1102</v>
      </c>
      <c r="B977" s="62">
        <v>12001</v>
      </c>
      <c r="C977" s="114" t="s">
        <v>1042</v>
      </c>
      <c r="D977" s="135"/>
      <c r="E977" s="96"/>
      <c r="F977" s="65"/>
      <c r="G977" s="65"/>
      <c r="H977" s="65"/>
      <c r="I977" s="64"/>
      <c r="J977" s="64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50">
        <f t="shared" si="245"/>
        <v>0</v>
      </c>
      <c r="AB977" s="50">
        <f>IFERROR(VLOOKUP(K977,'Վարկանիշային չափորոշիչներ'!$G$6:$GE$68,4,FALSE),0)</f>
        <v>0</v>
      </c>
      <c r="AC977" s="50">
        <f>IFERROR(VLOOKUP(L977,'Վարկանիշային չափորոշիչներ'!$G$6:$GE$68,4,FALSE),0)</f>
        <v>0</v>
      </c>
      <c r="AD977" s="50">
        <f>IFERROR(VLOOKUP(M977,'Վարկանիշային չափորոշիչներ'!$G$6:$GE$68,4,FALSE),0)</f>
        <v>0</v>
      </c>
      <c r="AE977" s="50">
        <f>IFERROR(VLOOKUP(N977,'Վարկանիշային չափորոշիչներ'!$G$6:$GE$68,4,FALSE),0)</f>
        <v>0</v>
      </c>
      <c r="AF977" s="50">
        <f>IFERROR(VLOOKUP(O977,'Վարկանիշային չափորոշիչներ'!$G$6:$GE$68,4,FALSE),0)</f>
        <v>0</v>
      </c>
      <c r="AG977" s="50">
        <f>IFERROR(VLOOKUP(P977,'Վարկանիշային չափորոշիչներ'!$G$6:$GE$68,4,FALSE),0)</f>
        <v>0</v>
      </c>
      <c r="AH977" s="50">
        <f>IFERROR(VLOOKUP(Q977,'Վարկանիշային չափորոշիչներ'!$G$6:$GE$68,4,FALSE),0)</f>
        <v>0</v>
      </c>
      <c r="AI977" s="50">
        <f>IFERROR(VLOOKUP(R977,'Վարկանիշային չափորոշիչներ'!$G$6:$GE$68,4,FALSE),0)</f>
        <v>0</v>
      </c>
      <c r="AJ977" s="50">
        <f>IFERROR(VLOOKUP(S977,'Վարկանիշային չափորոշիչներ'!$G$6:$GE$68,4,FALSE),0)</f>
        <v>0</v>
      </c>
      <c r="AK977" s="50">
        <f>IFERROR(VLOOKUP(T977,'Վարկանիշային չափորոշիչներ'!$G$6:$GE$68,4,FALSE),0)</f>
        <v>0</v>
      </c>
      <c r="AL977" s="50">
        <f>IFERROR(VLOOKUP(U977,'Վարկանիշային չափորոշիչներ'!$G$6:$GE$68,4,FALSE),0)</f>
        <v>0</v>
      </c>
      <c r="AM977" s="50">
        <f>IFERROR(VLOOKUP(V977,'Վարկանիշային չափորոշիչներ'!$G$6:$GE$68,4,FALSE),0)</f>
        <v>0</v>
      </c>
      <c r="AN977" s="50">
        <f t="shared" si="236"/>
        <v>0</v>
      </c>
    </row>
    <row r="978" spans="1:40" s="39" customFormat="1" ht="69" hidden="1" outlineLevel="2">
      <c r="A978" s="62">
        <v>1102</v>
      </c>
      <c r="B978" s="62">
        <v>12002</v>
      </c>
      <c r="C978" s="114" t="s">
        <v>1043</v>
      </c>
      <c r="D978" s="74"/>
      <c r="E978" s="74"/>
      <c r="F978" s="93"/>
      <c r="G978" s="65"/>
      <c r="H978" s="65"/>
      <c r="I978" s="64"/>
      <c r="J978" s="64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50">
        <f t="shared" si="245"/>
        <v>0</v>
      </c>
      <c r="AB978" s="50">
        <f>IFERROR(VLOOKUP(K978,'Վարկանիշային չափորոշիչներ'!$G$6:$GE$68,4,FALSE),0)</f>
        <v>0</v>
      </c>
      <c r="AC978" s="50">
        <f>IFERROR(VLOOKUP(L978,'Վարկանիշային չափորոշիչներ'!$G$6:$GE$68,4,FALSE),0)</f>
        <v>0</v>
      </c>
      <c r="AD978" s="50">
        <f>IFERROR(VLOOKUP(M978,'Վարկանիշային չափորոշիչներ'!$G$6:$GE$68,4,FALSE),0)</f>
        <v>0</v>
      </c>
      <c r="AE978" s="50">
        <f>IFERROR(VLOOKUP(N978,'Վարկանիշային չափորոշիչներ'!$G$6:$GE$68,4,FALSE),0)</f>
        <v>0</v>
      </c>
      <c r="AF978" s="50">
        <f>IFERROR(VLOOKUP(O978,'Վարկանիշային չափորոշիչներ'!$G$6:$GE$68,4,FALSE),0)</f>
        <v>0</v>
      </c>
      <c r="AG978" s="50">
        <f>IFERROR(VLOOKUP(P978,'Վարկանիշային չափորոշիչներ'!$G$6:$GE$68,4,FALSE),0)</f>
        <v>0</v>
      </c>
      <c r="AH978" s="50">
        <f>IFERROR(VLOOKUP(Q978,'Վարկանիշային չափորոշիչներ'!$G$6:$GE$68,4,FALSE),0)</f>
        <v>0</v>
      </c>
      <c r="AI978" s="50">
        <f>IFERROR(VLOOKUP(R978,'Վարկանիշային չափորոշիչներ'!$G$6:$GE$68,4,FALSE),0)</f>
        <v>0</v>
      </c>
      <c r="AJ978" s="50">
        <f>IFERROR(VLOOKUP(S978,'Վարկանիշային չափորոշիչներ'!$G$6:$GE$68,4,FALSE),0)</f>
        <v>0</v>
      </c>
      <c r="AK978" s="50">
        <f>IFERROR(VLOOKUP(T978,'Վարկանիշային չափորոշիչներ'!$G$6:$GE$68,4,FALSE),0)</f>
        <v>0</v>
      </c>
      <c r="AL978" s="50">
        <f>IFERROR(VLOOKUP(U978,'Վարկանիշային չափորոշիչներ'!$G$6:$GE$68,4,FALSE),0)</f>
        <v>0</v>
      </c>
      <c r="AM978" s="50">
        <f>IFERROR(VLOOKUP(V978,'Վարկանիշային չափորոշիչներ'!$G$6:$GE$68,4,FALSE),0)</f>
        <v>0</v>
      </c>
      <c r="AN978" s="50">
        <f t="shared" si="236"/>
        <v>0</v>
      </c>
    </row>
    <row r="979" spans="1:40" s="39" customFormat="1" ht="34.5" hidden="1" outlineLevel="2">
      <c r="A979" s="62">
        <v>1102</v>
      </c>
      <c r="B979" s="62">
        <v>12003</v>
      </c>
      <c r="C979" s="114" t="s">
        <v>1044</v>
      </c>
      <c r="D979" s="74"/>
      <c r="E979" s="74"/>
      <c r="F979" s="65"/>
      <c r="G979" s="65"/>
      <c r="H979" s="65"/>
      <c r="I979" s="64"/>
      <c r="J979" s="64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50">
        <f t="shared" si="245"/>
        <v>0</v>
      </c>
      <c r="AB979" s="50">
        <f>IFERROR(VLOOKUP(K979,'Վարկանիշային չափորոշիչներ'!$G$6:$GE$68,4,FALSE),0)</f>
        <v>0</v>
      </c>
      <c r="AC979" s="50">
        <f>IFERROR(VLOOKUP(L979,'Վարկանիշային չափորոշիչներ'!$G$6:$GE$68,4,FALSE),0)</f>
        <v>0</v>
      </c>
      <c r="AD979" s="50">
        <f>IFERROR(VLOOKUP(M979,'Վարկանիշային չափորոշիչներ'!$G$6:$GE$68,4,FALSE),0)</f>
        <v>0</v>
      </c>
      <c r="AE979" s="50">
        <f>IFERROR(VLOOKUP(N979,'Վարկանիշային չափորոշիչներ'!$G$6:$GE$68,4,FALSE),0)</f>
        <v>0</v>
      </c>
      <c r="AF979" s="50">
        <f>IFERROR(VLOOKUP(O979,'Վարկանիշային չափորոշիչներ'!$G$6:$GE$68,4,FALSE),0)</f>
        <v>0</v>
      </c>
      <c r="AG979" s="50">
        <f>IFERROR(VLOOKUP(P979,'Վարկանիշային չափորոշիչներ'!$G$6:$GE$68,4,FALSE),0)</f>
        <v>0</v>
      </c>
      <c r="AH979" s="50">
        <f>IFERROR(VLOOKUP(Q979,'Վարկանիշային չափորոշիչներ'!$G$6:$GE$68,4,FALSE),0)</f>
        <v>0</v>
      </c>
      <c r="AI979" s="50">
        <f>IFERROR(VLOOKUP(R979,'Վարկանիշային չափորոշիչներ'!$G$6:$GE$68,4,FALSE),0)</f>
        <v>0</v>
      </c>
      <c r="AJ979" s="50">
        <f>IFERROR(VLOOKUP(S979,'Վարկանիշային չափորոշիչներ'!$G$6:$GE$68,4,FALSE),0)</f>
        <v>0</v>
      </c>
      <c r="AK979" s="50">
        <f>IFERROR(VLOOKUP(T979,'Վարկանիշային չափորոշիչներ'!$G$6:$GE$68,4,FALSE),0)</f>
        <v>0</v>
      </c>
      <c r="AL979" s="50">
        <f>IFERROR(VLOOKUP(U979,'Վարկանիշային չափորոշիչներ'!$G$6:$GE$68,4,FALSE),0)</f>
        <v>0</v>
      </c>
      <c r="AM979" s="50">
        <f>IFERROR(VLOOKUP(V979,'Վարկանիշային չափորոշիչներ'!$G$6:$GE$68,4,FALSE),0)</f>
        <v>0</v>
      </c>
      <c r="AN979" s="50">
        <f t="shared" si="236"/>
        <v>0</v>
      </c>
    </row>
    <row r="980" spans="1:40" s="39" customFormat="1" ht="34.5" hidden="1" outlineLevel="2">
      <c r="A980" s="62">
        <v>1102</v>
      </c>
      <c r="B980" s="62">
        <v>12004</v>
      </c>
      <c r="C980" s="114" t="s">
        <v>1045</v>
      </c>
      <c r="D980" s="74"/>
      <c r="E980" s="74"/>
      <c r="F980" s="65"/>
      <c r="G980" s="65"/>
      <c r="H980" s="65"/>
      <c r="I980" s="64"/>
      <c r="J980" s="64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50">
        <f t="shared" si="245"/>
        <v>0</v>
      </c>
      <c r="AB980" s="50">
        <f>IFERROR(VLOOKUP(K980,'Վարկանիշային չափորոշիչներ'!$G$6:$GE$68,4,FALSE),0)</f>
        <v>0</v>
      </c>
      <c r="AC980" s="50">
        <f>IFERROR(VLOOKUP(L980,'Վարկանիշային չափորոշիչներ'!$G$6:$GE$68,4,FALSE),0)</f>
        <v>0</v>
      </c>
      <c r="AD980" s="50">
        <f>IFERROR(VLOOKUP(M980,'Վարկանիշային չափորոշիչներ'!$G$6:$GE$68,4,FALSE),0)</f>
        <v>0</v>
      </c>
      <c r="AE980" s="50">
        <f>IFERROR(VLOOKUP(N980,'Վարկանիշային չափորոշիչներ'!$G$6:$GE$68,4,FALSE),0)</f>
        <v>0</v>
      </c>
      <c r="AF980" s="50">
        <f>IFERROR(VLOOKUP(O980,'Վարկանիշային չափորոշիչներ'!$G$6:$GE$68,4,FALSE),0)</f>
        <v>0</v>
      </c>
      <c r="AG980" s="50">
        <f>IFERROR(VLOOKUP(P980,'Վարկանիշային չափորոշիչներ'!$G$6:$GE$68,4,FALSE),0)</f>
        <v>0</v>
      </c>
      <c r="AH980" s="50">
        <f>IFERROR(VLOOKUP(Q980,'Վարկանիշային չափորոշիչներ'!$G$6:$GE$68,4,FALSE),0)</f>
        <v>0</v>
      </c>
      <c r="AI980" s="50">
        <f>IFERROR(VLOOKUP(R980,'Վարկանիշային չափորոշիչներ'!$G$6:$GE$68,4,FALSE),0)</f>
        <v>0</v>
      </c>
      <c r="AJ980" s="50">
        <f>IFERROR(VLOOKUP(S980,'Վարկանիշային չափորոշիչներ'!$G$6:$GE$68,4,FALSE),0)</f>
        <v>0</v>
      </c>
      <c r="AK980" s="50">
        <f>IFERROR(VLOOKUP(T980,'Վարկանիշային չափորոշիչներ'!$G$6:$GE$68,4,FALSE),0)</f>
        <v>0</v>
      </c>
      <c r="AL980" s="50">
        <f>IFERROR(VLOOKUP(U980,'Վարկանիշային չափորոշիչներ'!$G$6:$GE$68,4,FALSE),0)</f>
        <v>0</v>
      </c>
      <c r="AM980" s="50">
        <f>IFERROR(VLOOKUP(V980,'Վարկանիշային չափորոշիչներ'!$G$6:$GE$68,4,FALSE),0)</f>
        <v>0</v>
      </c>
      <c r="AN980" s="50">
        <f t="shared" si="236"/>
        <v>0</v>
      </c>
    </row>
    <row r="981" spans="1:40" s="39" customFormat="1" ht="34.5" hidden="1" outlineLevel="2">
      <c r="A981" s="57">
        <v>1102</v>
      </c>
      <c r="B981" s="130"/>
      <c r="C981" s="121" t="s">
        <v>1046</v>
      </c>
      <c r="D981" s="122">
        <f>+D982</f>
        <v>0</v>
      </c>
      <c r="E981" s="122">
        <f>+E982</f>
        <v>0</v>
      </c>
      <c r="F981" s="123">
        <f t="shared" ref="F981:H981" si="246">+F982</f>
        <v>0</v>
      </c>
      <c r="G981" s="123">
        <f t="shared" si="246"/>
        <v>0</v>
      </c>
      <c r="H981" s="123">
        <f t="shared" si="246"/>
        <v>0</v>
      </c>
      <c r="I981" s="124" t="s">
        <v>74</v>
      </c>
      <c r="J981" s="124" t="s">
        <v>74</v>
      </c>
      <c r="K981" s="124" t="s">
        <v>74</v>
      </c>
      <c r="L981" s="124" t="s">
        <v>74</v>
      </c>
      <c r="M981" s="124" t="s">
        <v>74</v>
      </c>
      <c r="N981" s="124" t="s">
        <v>74</v>
      </c>
      <c r="O981" s="124" t="s">
        <v>74</v>
      </c>
      <c r="P981" s="124" t="s">
        <v>74</v>
      </c>
      <c r="Q981" s="124" t="s">
        <v>74</v>
      </c>
      <c r="R981" s="124" t="s">
        <v>74</v>
      </c>
      <c r="S981" s="124" t="s">
        <v>74</v>
      </c>
      <c r="T981" s="124" t="s">
        <v>74</v>
      </c>
      <c r="U981" s="124" t="s">
        <v>74</v>
      </c>
      <c r="V981" s="124" t="s">
        <v>74</v>
      </c>
      <c r="W981" s="61" t="s">
        <v>74</v>
      </c>
      <c r="AB981" s="50">
        <f>IFERROR(VLOOKUP(K981,'Վարկանիշային չափորոշիչներ'!$G$6:$GE$68,4,FALSE),0)</f>
        <v>0</v>
      </c>
      <c r="AC981" s="50">
        <f>IFERROR(VLOOKUP(L981,'Վարկանիշային չափորոշիչներ'!$G$6:$GE$68,4,FALSE),0)</f>
        <v>0</v>
      </c>
      <c r="AD981" s="50">
        <f>IFERROR(VLOOKUP(M981,'Վարկանիշային չափորոշիչներ'!$G$6:$GE$68,4,FALSE),0)</f>
        <v>0</v>
      </c>
      <c r="AE981" s="50">
        <f>IFERROR(VLOOKUP(N981,'Վարկանիշային չափորոշիչներ'!$G$6:$GE$68,4,FALSE),0)</f>
        <v>0</v>
      </c>
      <c r="AF981" s="50">
        <f>IFERROR(VLOOKUP(O981,'Վարկանիշային չափորոշիչներ'!$G$6:$GE$68,4,FALSE),0)</f>
        <v>0</v>
      </c>
      <c r="AG981" s="50">
        <f>IFERROR(VLOOKUP(P981,'Վարկանիշային չափորոշիչներ'!$G$6:$GE$68,4,FALSE),0)</f>
        <v>0</v>
      </c>
      <c r="AH981" s="50">
        <f>IFERROR(VLOOKUP(Q981,'Վարկանիշային չափորոշիչներ'!$G$6:$GE$68,4,FALSE),0)</f>
        <v>0</v>
      </c>
      <c r="AI981" s="50">
        <f>IFERROR(VLOOKUP(R981,'Վարկանիշային չափորոշիչներ'!$G$6:$GE$68,4,FALSE),0)</f>
        <v>0</v>
      </c>
      <c r="AJ981" s="50">
        <f>IFERROR(VLOOKUP(S981,'Վարկանիշային չափորոշիչներ'!$G$6:$GE$68,4,FALSE),0)</f>
        <v>0</v>
      </c>
      <c r="AK981" s="50">
        <f>IFERROR(VLOOKUP(T981,'Վարկանիշային չափորոշիչներ'!$G$6:$GE$68,4,FALSE),0)</f>
        <v>0</v>
      </c>
      <c r="AL981" s="50">
        <f>IFERROR(VLOOKUP(U981,'Վարկանիշային չափորոշիչներ'!$G$6:$GE$68,4,FALSE),0)</f>
        <v>0</v>
      </c>
      <c r="AM981" s="50">
        <f>IFERROR(VLOOKUP(V981,'Վարկանիշային չափորոշիչներ'!$G$6:$GE$68,4,FALSE),0)</f>
        <v>0</v>
      </c>
      <c r="AN981" s="50">
        <f t="shared" si="236"/>
        <v>0</v>
      </c>
    </row>
    <row r="982" spans="1:40" s="39" customFormat="1" ht="51.75" hidden="1" outlineLevel="2">
      <c r="A982" s="62">
        <v>1102</v>
      </c>
      <c r="B982" s="62">
        <v>12005</v>
      </c>
      <c r="C982" s="114" t="s">
        <v>1047</v>
      </c>
      <c r="D982" s="64"/>
      <c r="E982" s="64"/>
      <c r="F982" s="65"/>
      <c r="G982" s="66"/>
      <c r="H982" s="66"/>
      <c r="I982" s="64"/>
      <c r="J982" s="64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50">
        <f>AN982</f>
        <v>0</v>
      </c>
      <c r="AB982" s="50">
        <f>IFERROR(VLOOKUP(K982,'Վարկանիշային չափորոշիչներ'!$G$6:$GE$68,4,FALSE),0)</f>
        <v>0</v>
      </c>
      <c r="AC982" s="50">
        <f>IFERROR(VLOOKUP(L982,'Վարկանիշային չափորոշիչներ'!$G$6:$GE$68,4,FALSE),0)</f>
        <v>0</v>
      </c>
      <c r="AD982" s="50">
        <f>IFERROR(VLOOKUP(M982,'Վարկանիշային չափորոշիչներ'!$G$6:$GE$68,4,FALSE),0)</f>
        <v>0</v>
      </c>
      <c r="AE982" s="50">
        <f>IFERROR(VLOOKUP(N982,'Վարկանիշային չափորոշիչներ'!$G$6:$GE$68,4,FALSE),0)</f>
        <v>0</v>
      </c>
      <c r="AF982" s="50">
        <f>IFERROR(VLOOKUP(O982,'Վարկանիշային չափորոշիչներ'!$G$6:$GE$68,4,FALSE),0)</f>
        <v>0</v>
      </c>
      <c r="AG982" s="50">
        <f>IFERROR(VLOOKUP(P982,'Վարկանիշային չափորոշիչներ'!$G$6:$GE$68,4,FALSE),0)</f>
        <v>0</v>
      </c>
      <c r="AH982" s="50">
        <f>IFERROR(VLOOKUP(Q982,'Վարկանիշային չափորոշիչներ'!$G$6:$GE$68,4,FALSE),0)</f>
        <v>0</v>
      </c>
      <c r="AI982" s="50">
        <f>IFERROR(VLOOKUP(R982,'Վարկանիշային չափորոշիչներ'!$G$6:$GE$68,4,FALSE),0)</f>
        <v>0</v>
      </c>
      <c r="AJ982" s="50">
        <f>IFERROR(VLOOKUP(S982,'Վարկանիշային չափորոշիչներ'!$G$6:$GE$68,4,FALSE),0)</f>
        <v>0</v>
      </c>
      <c r="AK982" s="50">
        <f>IFERROR(VLOOKUP(T982,'Վարկանիշային չափորոշիչներ'!$G$6:$GE$68,4,FALSE),0)</f>
        <v>0</v>
      </c>
      <c r="AL982" s="50">
        <f>IFERROR(VLOOKUP(U982,'Վարկանիշային չափորոշիչներ'!$G$6:$GE$68,4,FALSE),0)</f>
        <v>0</v>
      </c>
      <c r="AM982" s="50">
        <f>IFERROR(VLOOKUP(V982,'Վարկանիշային չափորոշիչներ'!$G$6:$GE$68,4,FALSE),0)</f>
        <v>0</v>
      </c>
      <c r="AN982" s="50">
        <f t="shared" si="236"/>
        <v>0</v>
      </c>
    </row>
    <row r="983" spans="1:40" s="39" customFormat="1" ht="86.25" hidden="1" outlineLevel="1">
      <c r="A983" s="57">
        <v>1117</v>
      </c>
      <c r="B983" s="130"/>
      <c r="C983" s="165" t="s">
        <v>1048</v>
      </c>
      <c r="D983" s="59">
        <f>SUM(D984:D988)</f>
        <v>0</v>
      </c>
      <c r="E983" s="59">
        <f>SUM(E984:E988)</f>
        <v>0</v>
      </c>
      <c r="F983" s="60">
        <f t="shared" ref="F983:H983" si="247">SUM(F984:F988)</f>
        <v>0</v>
      </c>
      <c r="G983" s="60">
        <f t="shared" si="247"/>
        <v>0</v>
      </c>
      <c r="H983" s="60">
        <f t="shared" si="247"/>
        <v>0</v>
      </c>
      <c r="I983" s="61" t="s">
        <v>74</v>
      </c>
      <c r="J983" s="61" t="s">
        <v>74</v>
      </c>
      <c r="K983" s="61" t="s">
        <v>74</v>
      </c>
      <c r="L983" s="61" t="s">
        <v>74</v>
      </c>
      <c r="M983" s="61" t="s">
        <v>74</v>
      </c>
      <c r="N983" s="61" t="s">
        <v>74</v>
      </c>
      <c r="O983" s="61" t="s">
        <v>74</v>
      </c>
      <c r="P983" s="61" t="s">
        <v>74</v>
      </c>
      <c r="Q983" s="61" t="s">
        <v>74</v>
      </c>
      <c r="R983" s="61" t="s">
        <v>74</v>
      </c>
      <c r="S983" s="61" t="s">
        <v>74</v>
      </c>
      <c r="T983" s="61" t="s">
        <v>74</v>
      </c>
      <c r="U983" s="61" t="s">
        <v>74</v>
      </c>
      <c r="V983" s="61" t="s">
        <v>74</v>
      </c>
      <c r="W983" s="61" t="s">
        <v>74</v>
      </c>
      <c r="AB983" s="50">
        <f>IFERROR(VLOOKUP(K983,'Վարկանիշային չափորոշիչներ'!$G$6:$GE$68,4,FALSE),0)</f>
        <v>0</v>
      </c>
      <c r="AC983" s="50">
        <f>IFERROR(VLOOKUP(L983,'Վարկանիշային չափորոշիչներ'!$G$6:$GE$68,4,FALSE),0)</f>
        <v>0</v>
      </c>
      <c r="AD983" s="50">
        <f>IFERROR(VLOOKUP(M983,'Վարկանիշային չափորոշիչներ'!$G$6:$GE$68,4,FALSE),0)</f>
        <v>0</v>
      </c>
      <c r="AE983" s="50">
        <f>IFERROR(VLOOKUP(N983,'Վարկանիշային չափորոշիչներ'!$G$6:$GE$68,4,FALSE),0)</f>
        <v>0</v>
      </c>
      <c r="AF983" s="50">
        <f>IFERROR(VLOOKUP(O983,'Վարկանիշային չափորոշիչներ'!$G$6:$GE$68,4,FALSE),0)</f>
        <v>0</v>
      </c>
      <c r="AG983" s="50">
        <f>IFERROR(VLOOKUP(P983,'Վարկանիշային չափորոշիչներ'!$G$6:$GE$68,4,FALSE),0)</f>
        <v>0</v>
      </c>
      <c r="AH983" s="50">
        <f>IFERROR(VLOOKUP(Q983,'Վարկանիշային չափորոշիչներ'!$G$6:$GE$68,4,FALSE),0)</f>
        <v>0</v>
      </c>
      <c r="AI983" s="50">
        <f>IFERROR(VLOOKUP(R983,'Վարկանիշային չափորոշիչներ'!$G$6:$GE$68,4,FALSE),0)</f>
        <v>0</v>
      </c>
      <c r="AJ983" s="50">
        <f>IFERROR(VLOOKUP(S983,'Վարկանիշային չափորոշիչներ'!$G$6:$GE$68,4,FALSE),0)</f>
        <v>0</v>
      </c>
      <c r="AK983" s="50">
        <f>IFERROR(VLOOKUP(T983,'Վարկանիշային չափորոշիչներ'!$G$6:$GE$68,4,FALSE),0)</f>
        <v>0</v>
      </c>
      <c r="AL983" s="50">
        <f>IFERROR(VLOOKUP(U983,'Վարկանիշային չափորոշիչներ'!$G$6:$GE$68,4,FALSE),0)</f>
        <v>0</v>
      </c>
      <c r="AM983" s="50">
        <f>IFERROR(VLOOKUP(V983,'Վարկանիշային չափորոշիչներ'!$G$6:$GE$68,4,FALSE),0)</f>
        <v>0</v>
      </c>
      <c r="AN983" s="50">
        <f t="shared" si="236"/>
        <v>0</v>
      </c>
    </row>
    <row r="984" spans="1:40" s="39" customFormat="1" ht="86.25" hidden="1" outlineLevel="2">
      <c r="A984" s="62">
        <v>1117</v>
      </c>
      <c r="B984" s="62">
        <v>11001</v>
      </c>
      <c r="C984" s="114" t="s">
        <v>1049</v>
      </c>
      <c r="D984" s="73"/>
      <c r="E984" s="73"/>
      <c r="F984" s="97"/>
      <c r="G984" s="66"/>
      <c r="H984" s="66"/>
      <c r="I984" s="64"/>
      <c r="J984" s="64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50">
        <f t="shared" ref="W984:W988" si="248">AN984</f>
        <v>0</v>
      </c>
      <c r="AB984" s="50">
        <f>IFERROR(VLOOKUP(K984,'Վարկանիշային չափորոշիչներ'!$G$6:$GE$68,4,FALSE),0)</f>
        <v>0</v>
      </c>
      <c r="AC984" s="50">
        <f>IFERROR(VLOOKUP(L984,'Վարկանիշային չափորոշիչներ'!$G$6:$GE$68,4,FALSE),0)</f>
        <v>0</v>
      </c>
      <c r="AD984" s="50">
        <f>IFERROR(VLOOKUP(M984,'Վարկանիշային չափորոշիչներ'!$G$6:$GE$68,4,FALSE),0)</f>
        <v>0</v>
      </c>
      <c r="AE984" s="50">
        <f>IFERROR(VLOOKUP(N984,'Վարկանիշային չափորոշիչներ'!$G$6:$GE$68,4,FALSE),0)</f>
        <v>0</v>
      </c>
      <c r="AF984" s="50">
        <f>IFERROR(VLOOKUP(O984,'Վարկանիշային չափորոշիչներ'!$G$6:$GE$68,4,FALSE),0)</f>
        <v>0</v>
      </c>
      <c r="AG984" s="50">
        <f>IFERROR(VLOOKUP(P984,'Վարկանիշային չափորոշիչներ'!$G$6:$GE$68,4,FALSE),0)</f>
        <v>0</v>
      </c>
      <c r="AH984" s="50">
        <f>IFERROR(VLOOKUP(Q984,'Վարկանիշային չափորոշիչներ'!$G$6:$GE$68,4,FALSE),0)</f>
        <v>0</v>
      </c>
      <c r="AI984" s="50">
        <f>IFERROR(VLOOKUP(R984,'Վարկանիշային չափորոշիչներ'!$G$6:$GE$68,4,FALSE),0)</f>
        <v>0</v>
      </c>
      <c r="AJ984" s="50">
        <f>IFERROR(VLOOKUP(S984,'Վարկանիշային չափորոշիչներ'!$G$6:$GE$68,4,FALSE),0)</f>
        <v>0</v>
      </c>
      <c r="AK984" s="50">
        <f>IFERROR(VLOOKUP(T984,'Վարկանիշային չափորոշիչներ'!$G$6:$GE$68,4,FALSE),0)</f>
        <v>0</v>
      </c>
      <c r="AL984" s="50">
        <f>IFERROR(VLOOKUP(U984,'Վարկանիշային չափորոշիչներ'!$G$6:$GE$68,4,FALSE),0)</f>
        <v>0</v>
      </c>
      <c r="AM984" s="50">
        <f>IFERROR(VLOOKUP(V984,'Վարկանիշային չափորոշիչներ'!$G$6:$GE$68,4,FALSE),0)</f>
        <v>0</v>
      </c>
      <c r="AN984" s="50">
        <f t="shared" ref="AN984:AN1026" si="249">SUM(AB984:AM984)</f>
        <v>0</v>
      </c>
    </row>
    <row r="985" spans="1:40" s="39" customFormat="1" ht="51.75" hidden="1" outlineLevel="2">
      <c r="A985" s="62">
        <v>1117</v>
      </c>
      <c r="B985" s="62">
        <v>11002</v>
      </c>
      <c r="C985" s="114" t="s">
        <v>1050</v>
      </c>
      <c r="D985" s="73"/>
      <c r="E985" s="73"/>
      <c r="F985" s="97"/>
      <c r="G985" s="66"/>
      <c r="H985" s="66"/>
      <c r="I985" s="64"/>
      <c r="J985" s="64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50">
        <f t="shared" si="248"/>
        <v>0</v>
      </c>
      <c r="AB985" s="50">
        <f>IFERROR(VLOOKUP(K985,'Վարկանիշային չափորոշիչներ'!$G$6:$GE$68,4,FALSE),0)</f>
        <v>0</v>
      </c>
      <c r="AC985" s="50">
        <f>IFERROR(VLOOKUP(L985,'Վարկանիշային չափորոշիչներ'!$G$6:$GE$68,4,FALSE),0)</f>
        <v>0</v>
      </c>
      <c r="AD985" s="50">
        <f>IFERROR(VLOOKUP(M985,'Վարկանիշային չափորոշիչներ'!$G$6:$GE$68,4,FALSE),0)</f>
        <v>0</v>
      </c>
      <c r="AE985" s="50">
        <f>IFERROR(VLOOKUP(N985,'Վարկանիշային չափորոշիչներ'!$G$6:$GE$68,4,FALSE),0)</f>
        <v>0</v>
      </c>
      <c r="AF985" s="50">
        <f>IFERROR(VLOOKUP(O985,'Վարկանիշային չափորոշիչներ'!$G$6:$GE$68,4,FALSE),0)</f>
        <v>0</v>
      </c>
      <c r="AG985" s="50">
        <f>IFERROR(VLOOKUP(P985,'Վարկանիշային չափորոշիչներ'!$G$6:$GE$68,4,FALSE),0)</f>
        <v>0</v>
      </c>
      <c r="AH985" s="50">
        <f>IFERROR(VLOOKUP(Q985,'Վարկանիշային չափորոշիչներ'!$G$6:$GE$68,4,FALSE),0)</f>
        <v>0</v>
      </c>
      <c r="AI985" s="50">
        <f>IFERROR(VLOOKUP(R985,'Վարկանիշային չափորոշիչներ'!$G$6:$GE$68,4,FALSE),0)</f>
        <v>0</v>
      </c>
      <c r="AJ985" s="50">
        <f>IFERROR(VLOOKUP(S985,'Վարկանիշային չափորոշիչներ'!$G$6:$GE$68,4,FALSE),0)</f>
        <v>0</v>
      </c>
      <c r="AK985" s="50">
        <f>IFERROR(VLOOKUP(T985,'Վարկանիշային չափորոշիչներ'!$G$6:$GE$68,4,FALSE),0)</f>
        <v>0</v>
      </c>
      <c r="AL985" s="50">
        <f>IFERROR(VLOOKUP(U985,'Վարկանիշային չափորոշիչներ'!$G$6:$GE$68,4,FALSE),0)</f>
        <v>0</v>
      </c>
      <c r="AM985" s="50">
        <f>IFERROR(VLOOKUP(V985,'Վարկանիշային չափորոշիչներ'!$G$6:$GE$68,4,FALSE),0)</f>
        <v>0</v>
      </c>
      <c r="AN985" s="50">
        <f t="shared" si="249"/>
        <v>0</v>
      </c>
    </row>
    <row r="986" spans="1:40" s="39" customFormat="1" ht="34.5" hidden="1" outlineLevel="2">
      <c r="A986" s="62">
        <v>1117</v>
      </c>
      <c r="B986" s="62">
        <v>11003</v>
      </c>
      <c r="C986" s="114" t="s">
        <v>1051</v>
      </c>
      <c r="D986" s="64"/>
      <c r="E986" s="64"/>
      <c r="F986" s="66"/>
      <c r="G986" s="66"/>
      <c r="H986" s="66"/>
      <c r="I986" s="64"/>
      <c r="J986" s="64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50">
        <f t="shared" si="248"/>
        <v>0</v>
      </c>
      <c r="AB986" s="50">
        <f>IFERROR(VLOOKUP(K986,'Վարկանիշային չափորոշիչներ'!$G$6:$GE$68,4,FALSE),0)</f>
        <v>0</v>
      </c>
      <c r="AC986" s="50">
        <f>IFERROR(VLOOKUP(L986,'Վարկանիշային չափորոշիչներ'!$G$6:$GE$68,4,FALSE),0)</f>
        <v>0</v>
      </c>
      <c r="AD986" s="50">
        <f>IFERROR(VLOOKUP(M986,'Վարկանիշային չափորոշիչներ'!$G$6:$GE$68,4,FALSE),0)</f>
        <v>0</v>
      </c>
      <c r="AE986" s="50">
        <f>IFERROR(VLOOKUP(N986,'Վարկանիշային չափորոշիչներ'!$G$6:$GE$68,4,FALSE),0)</f>
        <v>0</v>
      </c>
      <c r="AF986" s="50">
        <f>IFERROR(VLOOKUP(O986,'Վարկանիշային չափորոշիչներ'!$G$6:$GE$68,4,FALSE),0)</f>
        <v>0</v>
      </c>
      <c r="AG986" s="50">
        <f>IFERROR(VLOOKUP(P986,'Վարկանիշային չափորոշիչներ'!$G$6:$GE$68,4,FALSE),0)</f>
        <v>0</v>
      </c>
      <c r="AH986" s="50">
        <f>IFERROR(VLOOKUP(Q986,'Վարկանիշային չափորոշիչներ'!$G$6:$GE$68,4,FALSE),0)</f>
        <v>0</v>
      </c>
      <c r="AI986" s="50">
        <f>IFERROR(VLOOKUP(R986,'Վարկանիշային չափորոշիչներ'!$G$6:$GE$68,4,FALSE),0)</f>
        <v>0</v>
      </c>
      <c r="AJ986" s="50">
        <f>IFERROR(VLOOKUP(S986,'Վարկանիշային չափորոշիչներ'!$G$6:$GE$68,4,FALSE),0)</f>
        <v>0</v>
      </c>
      <c r="AK986" s="50">
        <f>IFERROR(VLOOKUP(T986,'Վարկանիշային չափորոշիչներ'!$G$6:$GE$68,4,FALSE),0)</f>
        <v>0</v>
      </c>
      <c r="AL986" s="50">
        <f>IFERROR(VLOOKUP(U986,'Վարկանիշային չափորոշիչներ'!$G$6:$GE$68,4,FALSE),0)</f>
        <v>0</v>
      </c>
      <c r="AM986" s="50">
        <f>IFERROR(VLOOKUP(V986,'Վարկանիշային չափորոշիչներ'!$G$6:$GE$68,4,FALSE),0)</f>
        <v>0</v>
      </c>
      <c r="AN986" s="50">
        <f t="shared" si="249"/>
        <v>0</v>
      </c>
    </row>
    <row r="987" spans="1:40" s="39" customFormat="1" ht="120.75" hidden="1" outlineLevel="2">
      <c r="A987" s="62">
        <v>1117</v>
      </c>
      <c r="B987" s="62">
        <v>11004</v>
      </c>
      <c r="C987" s="114" t="s">
        <v>1052</v>
      </c>
      <c r="D987" s="64"/>
      <c r="E987" s="64"/>
      <c r="F987" s="66"/>
      <c r="G987" s="66"/>
      <c r="H987" s="66"/>
      <c r="I987" s="64"/>
      <c r="J987" s="64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50">
        <f t="shared" si="248"/>
        <v>0</v>
      </c>
      <c r="AB987" s="50">
        <f>IFERROR(VLOOKUP(K987,'Վարկանիշային չափորոշիչներ'!$G$6:$GE$68,4,FALSE),0)</f>
        <v>0</v>
      </c>
      <c r="AC987" s="50">
        <f>IFERROR(VLOOKUP(L987,'Վարկանիշային չափորոշիչներ'!$G$6:$GE$68,4,FALSE),0)</f>
        <v>0</v>
      </c>
      <c r="AD987" s="50">
        <f>IFERROR(VLOOKUP(M987,'Վարկանիշային չափորոշիչներ'!$G$6:$GE$68,4,FALSE),0)</f>
        <v>0</v>
      </c>
      <c r="AE987" s="50">
        <f>IFERROR(VLOOKUP(N987,'Վարկանիշային չափորոշիչներ'!$G$6:$GE$68,4,FALSE),0)</f>
        <v>0</v>
      </c>
      <c r="AF987" s="50">
        <f>IFERROR(VLOOKUP(O987,'Վարկանիշային չափորոշիչներ'!$G$6:$GE$68,4,FALSE),0)</f>
        <v>0</v>
      </c>
      <c r="AG987" s="50">
        <f>IFERROR(VLOOKUP(P987,'Վարկանիշային չափորոշիչներ'!$G$6:$GE$68,4,FALSE),0)</f>
        <v>0</v>
      </c>
      <c r="AH987" s="50">
        <f>IFERROR(VLOOKUP(Q987,'Վարկանիշային չափորոշիչներ'!$G$6:$GE$68,4,FALSE),0)</f>
        <v>0</v>
      </c>
      <c r="AI987" s="50">
        <f>IFERROR(VLOOKUP(R987,'Վարկանիշային չափորոշիչներ'!$G$6:$GE$68,4,FALSE),0)</f>
        <v>0</v>
      </c>
      <c r="AJ987" s="50">
        <f>IFERROR(VLOOKUP(S987,'Վարկանիշային չափորոշիչներ'!$G$6:$GE$68,4,FALSE),0)</f>
        <v>0</v>
      </c>
      <c r="AK987" s="50">
        <f>IFERROR(VLOOKUP(T987,'Վարկանիշային չափորոշիչներ'!$G$6:$GE$68,4,FALSE),0)</f>
        <v>0</v>
      </c>
      <c r="AL987" s="50">
        <f>IFERROR(VLOOKUP(U987,'Վարկանիշային չափորոշիչներ'!$G$6:$GE$68,4,FALSE),0)</f>
        <v>0</v>
      </c>
      <c r="AM987" s="50">
        <f>IFERROR(VLOOKUP(V987,'Վարկանիշային չափորոշիչներ'!$G$6:$GE$68,4,FALSE),0)</f>
        <v>0</v>
      </c>
      <c r="AN987" s="50">
        <f t="shared" si="249"/>
        <v>0</v>
      </c>
    </row>
    <row r="988" spans="1:40" s="39" customFormat="1" ht="69" hidden="1" outlineLevel="2">
      <c r="A988" s="62">
        <v>1117</v>
      </c>
      <c r="B988" s="62">
        <v>31001</v>
      </c>
      <c r="C988" s="114" t="s">
        <v>1053</v>
      </c>
      <c r="D988" s="64"/>
      <c r="E988" s="64"/>
      <c r="F988" s="66"/>
      <c r="G988" s="66"/>
      <c r="H988" s="66"/>
      <c r="I988" s="64"/>
      <c r="J988" s="64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50">
        <f t="shared" si="248"/>
        <v>0</v>
      </c>
      <c r="AB988" s="50">
        <f>IFERROR(VLOOKUP(K988,'Վարկանիշային չափորոշիչներ'!$G$6:$GE$68,4,FALSE),0)</f>
        <v>0</v>
      </c>
      <c r="AC988" s="50">
        <f>IFERROR(VLOOKUP(L988,'Վարկանիշային չափորոշիչներ'!$G$6:$GE$68,4,FALSE),0)</f>
        <v>0</v>
      </c>
      <c r="AD988" s="50">
        <f>IFERROR(VLOOKUP(M988,'Վարկանիշային չափորոշիչներ'!$G$6:$GE$68,4,FALSE),0)</f>
        <v>0</v>
      </c>
      <c r="AE988" s="50">
        <f>IFERROR(VLOOKUP(N988,'Վարկանիշային չափորոշիչներ'!$G$6:$GE$68,4,FALSE),0)</f>
        <v>0</v>
      </c>
      <c r="AF988" s="50">
        <f>IFERROR(VLOOKUP(O988,'Վարկանիշային չափորոշիչներ'!$G$6:$GE$68,4,FALSE),0)</f>
        <v>0</v>
      </c>
      <c r="AG988" s="50">
        <f>IFERROR(VLOOKUP(P988,'Վարկանիշային չափորոշիչներ'!$G$6:$GE$68,4,FALSE),0)</f>
        <v>0</v>
      </c>
      <c r="AH988" s="50">
        <f>IFERROR(VLOOKUP(Q988,'Վարկանիշային չափորոշիչներ'!$G$6:$GE$68,4,FALSE),0)</f>
        <v>0</v>
      </c>
      <c r="AI988" s="50">
        <f>IFERROR(VLOOKUP(R988,'Վարկանիշային չափորոշիչներ'!$G$6:$GE$68,4,FALSE),0)</f>
        <v>0</v>
      </c>
      <c r="AJ988" s="50">
        <f>IFERROR(VLOOKUP(S988,'Վարկանիշային չափորոշիչներ'!$G$6:$GE$68,4,FALSE),0)</f>
        <v>0</v>
      </c>
      <c r="AK988" s="50">
        <f>IFERROR(VLOOKUP(T988,'Վարկանիշային չափորոշիչներ'!$G$6:$GE$68,4,FALSE),0)</f>
        <v>0</v>
      </c>
      <c r="AL988" s="50">
        <f>IFERROR(VLOOKUP(U988,'Վարկանիշային չափորոշիչներ'!$G$6:$GE$68,4,FALSE),0)</f>
        <v>0</v>
      </c>
      <c r="AM988" s="50">
        <f>IFERROR(VLOOKUP(V988,'Վարկանիշային չափորոշիչներ'!$G$6:$GE$68,4,FALSE),0)</f>
        <v>0</v>
      </c>
      <c r="AN988" s="50">
        <f t="shared" si="249"/>
        <v>0</v>
      </c>
    </row>
    <row r="989" spans="1:40" s="39" customFormat="1" ht="34.5" hidden="1" outlineLevel="1">
      <c r="A989" s="57">
        <v>1141</v>
      </c>
      <c r="B989" s="130"/>
      <c r="C989" s="165" t="s">
        <v>1054</v>
      </c>
      <c r="D989" s="59">
        <f>SUM(D990:D1003)</f>
        <v>0</v>
      </c>
      <c r="E989" s="59">
        <f>SUM(E990:E1003)</f>
        <v>0</v>
      </c>
      <c r="F989" s="60">
        <f t="shared" ref="F989:H989" si="250">SUM(F990:F1003)</f>
        <v>0</v>
      </c>
      <c r="G989" s="60">
        <f t="shared" si="250"/>
        <v>0</v>
      </c>
      <c r="H989" s="60">
        <f t="shared" si="250"/>
        <v>0</v>
      </c>
      <c r="I989" s="61" t="s">
        <v>74</v>
      </c>
      <c r="J989" s="61" t="s">
        <v>74</v>
      </c>
      <c r="K989" s="61" t="s">
        <v>74</v>
      </c>
      <c r="L989" s="61" t="s">
        <v>74</v>
      </c>
      <c r="M989" s="61" t="s">
        <v>74</v>
      </c>
      <c r="N989" s="61" t="s">
        <v>74</v>
      </c>
      <c r="O989" s="61" t="s">
        <v>74</v>
      </c>
      <c r="P989" s="61" t="s">
        <v>74</v>
      </c>
      <c r="Q989" s="61" t="s">
        <v>74</v>
      </c>
      <c r="R989" s="61" t="s">
        <v>74</v>
      </c>
      <c r="S989" s="61" t="s">
        <v>74</v>
      </c>
      <c r="T989" s="61" t="s">
        <v>74</v>
      </c>
      <c r="U989" s="61" t="s">
        <v>74</v>
      </c>
      <c r="V989" s="61" t="s">
        <v>74</v>
      </c>
      <c r="W989" s="61" t="s">
        <v>74</v>
      </c>
      <c r="AB989" s="50">
        <f>IFERROR(VLOOKUP(K989,'Վարկանիշային չափորոշիչներ'!$G$6:$GE$68,4,FALSE),0)</f>
        <v>0</v>
      </c>
      <c r="AC989" s="50">
        <f>IFERROR(VLOOKUP(L989,'Վարկանիշային չափորոշիչներ'!$G$6:$GE$68,4,FALSE),0)</f>
        <v>0</v>
      </c>
      <c r="AD989" s="50">
        <f>IFERROR(VLOOKUP(M989,'Վարկանիշային չափորոշիչներ'!$G$6:$GE$68,4,FALSE),0)</f>
        <v>0</v>
      </c>
      <c r="AE989" s="50">
        <f>IFERROR(VLOOKUP(N989,'Վարկանիշային չափորոշիչներ'!$G$6:$GE$68,4,FALSE),0)</f>
        <v>0</v>
      </c>
      <c r="AF989" s="50">
        <f>IFERROR(VLOOKUP(O989,'Վարկանիշային չափորոշիչներ'!$G$6:$GE$68,4,FALSE),0)</f>
        <v>0</v>
      </c>
      <c r="AG989" s="50">
        <f>IFERROR(VLOOKUP(P989,'Վարկանիշային չափորոշիչներ'!$G$6:$GE$68,4,FALSE),0)</f>
        <v>0</v>
      </c>
      <c r="AH989" s="50">
        <f>IFERROR(VLOOKUP(Q989,'Վարկանիշային չափորոշիչներ'!$G$6:$GE$68,4,FALSE),0)</f>
        <v>0</v>
      </c>
      <c r="AI989" s="50">
        <f>IFERROR(VLOOKUP(R989,'Վարկանիշային չափորոշիչներ'!$G$6:$GE$68,4,FALSE),0)</f>
        <v>0</v>
      </c>
      <c r="AJ989" s="50">
        <f>IFERROR(VLOOKUP(S989,'Վարկանիշային չափորոշիչներ'!$G$6:$GE$68,4,FALSE),0)</f>
        <v>0</v>
      </c>
      <c r="AK989" s="50">
        <f>IFERROR(VLOOKUP(T989,'Վարկանիշային չափորոշիչներ'!$G$6:$GE$68,4,FALSE),0)</f>
        <v>0</v>
      </c>
      <c r="AL989" s="50">
        <f>IFERROR(VLOOKUP(U989,'Վարկանիշային չափորոշիչներ'!$G$6:$GE$68,4,FALSE),0)</f>
        <v>0</v>
      </c>
      <c r="AM989" s="50">
        <f>IFERROR(VLOOKUP(V989,'Վարկանիշային չափորոշիչներ'!$G$6:$GE$68,4,FALSE),0)</f>
        <v>0</v>
      </c>
      <c r="AN989" s="50">
        <f t="shared" si="249"/>
        <v>0</v>
      </c>
    </row>
    <row r="990" spans="1:40" s="39" customFormat="1" ht="34.5" hidden="1" outlineLevel="2">
      <c r="A990" s="62">
        <v>1141</v>
      </c>
      <c r="B990" s="62">
        <v>11001</v>
      </c>
      <c r="C990" s="114" t="s">
        <v>1055</v>
      </c>
      <c r="D990" s="64"/>
      <c r="E990" s="64"/>
      <c r="F990" s="66"/>
      <c r="G990" s="66"/>
      <c r="H990" s="66"/>
      <c r="I990" s="64"/>
      <c r="J990" s="64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50">
        <f t="shared" ref="W990:W1003" si="251">AN990</f>
        <v>0</v>
      </c>
      <c r="AB990" s="50">
        <f>IFERROR(VLOOKUP(K990,'Վարկանիշային չափորոշիչներ'!$G$6:$GE$68,4,FALSE),0)</f>
        <v>0</v>
      </c>
      <c r="AC990" s="50">
        <f>IFERROR(VLOOKUP(L990,'Վարկանիշային չափորոշիչներ'!$G$6:$GE$68,4,FALSE),0)</f>
        <v>0</v>
      </c>
      <c r="AD990" s="50">
        <f>IFERROR(VLOOKUP(M990,'Վարկանիշային չափորոշիչներ'!$G$6:$GE$68,4,FALSE),0)</f>
        <v>0</v>
      </c>
      <c r="AE990" s="50">
        <f>IFERROR(VLOOKUP(N990,'Վարկանիշային չափորոշիչներ'!$G$6:$GE$68,4,FALSE),0)</f>
        <v>0</v>
      </c>
      <c r="AF990" s="50">
        <f>IFERROR(VLOOKUP(O990,'Վարկանիշային չափորոշիչներ'!$G$6:$GE$68,4,FALSE),0)</f>
        <v>0</v>
      </c>
      <c r="AG990" s="50">
        <f>IFERROR(VLOOKUP(P990,'Վարկանիշային չափորոշիչներ'!$G$6:$GE$68,4,FALSE),0)</f>
        <v>0</v>
      </c>
      <c r="AH990" s="50">
        <f>IFERROR(VLOOKUP(Q990,'Վարկանիշային չափորոշիչներ'!$G$6:$GE$68,4,FALSE),0)</f>
        <v>0</v>
      </c>
      <c r="AI990" s="50">
        <f>IFERROR(VLOOKUP(R990,'Վարկանիշային չափորոշիչներ'!$G$6:$GE$68,4,FALSE),0)</f>
        <v>0</v>
      </c>
      <c r="AJ990" s="50">
        <f>IFERROR(VLOOKUP(S990,'Վարկանիշային չափորոշիչներ'!$G$6:$GE$68,4,FALSE),0)</f>
        <v>0</v>
      </c>
      <c r="AK990" s="50">
        <f>IFERROR(VLOOKUP(T990,'Վարկանիշային չափորոշիչներ'!$G$6:$GE$68,4,FALSE),0)</f>
        <v>0</v>
      </c>
      <c r="AL990" s="50">
        <f>IFERROR(VLOOKUP(U990,'Վարկանիշային չափորոշիչներ'!$G$6:$GE$68,4,FALSE),0)</f>
        <v>0</v>
      </c>
      <c r="AM990" s="50">
        <f>IFERROR(VLOOKUP(V990,'Վարկանիշային չափորոշիչներ'!$G$6:$GE$68,4,FALSE),0)</f>
        <v>0</v>
      </c>
      <c r="AN990" s="50">
        <f t="shared" si="249"/>
        <v>0</v>
      </c>
    </row>
    <row r="991" spans="1:40" s="39" customFormat="1" ht="86.25" hidden="1" outlineLevel="2">
      <c r="A991" s="62">
        <v>1141</v>
      </c>
      <c r="B991" s="62">
        <v>11007</v>
      </c>
      <c r="C991" s="114" t="s">
        <v>1056</v>
      </c>
      <c r="D991" s="64"/>
      <c r="E991" s="64"/>
      <c r="F991" s="66"/>
      <c r="G991" s="66"/>
      <c r="H991" s="66"/>
      <c r="I991" s="64"/>
      <c r="J991" s="64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50">
        <f t="shared" si="251"/>
        <v>0</v>
      </c>
      <c r="AB991" s="50">
        <f>IFERROR(VLOOKUP(K991,'Վարկանիշային չափորոշիչներ'!$G$6:$GE$68,4,FALSE),0)</f>
        <v>0</v>
      </c>
      <c r="AC991" s="50">
        <f>IFERROR(VLOOKUP(L991,'Վարկանիշային չափորոշիչներ'!$G$6:$GE$68,4,FALSE),0)</f>
        <v>0</v>
      </c>
      <c r="AD991" s="50">
        <f>IFERROR(VLOOKUP(M991,'Վարկանիշային չափորոշիչներ'!$G$6:$GE$68,4,FALSE),0)</f>
        <v>0</v>
      </c>
      <c r="AE991" s="50">
        <f>IFERROR(VLOOKUP(N991,'Վարկանիշային չափորոշիչներ'!$G$6:$GE$68,4,FALSE),0)</f>
        <v>0</v>
      </c>
      <c r="AF991" s="50">
        <f>IFERROR(VLOOKUP(O991,'Վարկանիշային չափորոշիչներ'!$G$6:$GE$68,4,FALSE),0)</f>
        <v>0</v>
      </c>
      <c r="AG991" s="50">
        <f>IFERROR(VLOOKUP(P991,'Վարկանիշային չափորոշիչներ'!$G$6:$GE$68,4,FALSE),0)</f>
        <v>0</v>
      </c>
      <c r="AH991" s="50">
        <f>IFERROR(VLOOKUP(Q991,'Վարկանիշային չափորոշիչներ'!$G$6:$GE$68,4,FALSE),0)</f>
        <v>0</v>
      </c>
      <c r="AI991" s="50">
        <f>IFERROR(VLOOKUP(R991,'Վարկանիշային չափորոշիչներ'!$G$6:$GE$68,4,FALSE),0)</f>
        <v>0</v>
      </c>
      <c r="AJ991" s="50">
        <f>IFERROR(VLOOKUP(S991,'Վարկանիշային չափորոշիչներ'!$G$6:$GE$68,4,FALSE),0)</f>
        <v>0</v>
      </c>
      <c r="AK991" s="50">
        <f>IFERROR(VLOOKUP(T991,'Վարկանիշային չափորոշիչներ'!$G$6:$GE$68,4,FALSE),0)</f>
        <v>0</v>
      </c>
      <c r="AL991" s="50">
        <f>IFERROR(VLOOKUP(U991,'Վարկանիշային չափորոշիչներ'!$G$6:$GE$68,4,FALSE),0)</f>
        <v>0</v>
      </c>
      <c r="AM991" s="50">
        <f>IFERROR(VLOOKUP(V991,'Վարկանիշային չափորոշիչներ'!$G$6:$GE$68,4,FALSE),0)</f>
        <v>0</v>
      </c>
      <c r="AN991" s="50">
        <f t="shared" si="249"/>
        <v>0</v>
      </c>
    </row>
    <row r="992" spans="1:40" s="39" customFormat="1" ht="51.75" hidden="1" outlineLevel="2">
      <c r="A992" s="62">
        <v>1141</v>
      </c>
      <c r="B992" s="62">
        <v>11009</v>
      </c>
      <c r="C992" s="114" t="s">
        <v>1057</v>
      </c>
      <c r="D992" s="64"/>
      <c r="E992" s="64"/>
      <c r="F992" s="66"/>
      <c r="G992" s="66"/>
      <c r="H992" s="66"/>
      <c r="I992" s="64"/>
      <c r="J992" s="64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50">
        <f t="shared" si="251"/>
        <v>0</v>
      </c>
      <c r="AB992" s="50">
        <f>IFERROR(VLOOKUP(K992,'Վարկանիշային չափորոշիչներ'!$G$6:$GE$68,4,FALSE),0)</f>
        <v>0</v>
      </c>
      <c r="AC992" s="50">
        <f>IFERROR(VLOOKUP(L992,'Վարկանիշային չափորոշիչներ'!$G$6:$GE$68,4,FALSE),0)</f>
        <v>0</v>
      </c>
      <c r="AD992" s="50">
        <f>IFERROR(VLOOKUP(M992,'Վարկանիշային չափորոշիչներ'!$G$6:$GE$68,4,FALSE),0)</f>
        <v>0</v>
      </c>
      <c r="AE992" s="50">
        <f>IFERROR(VLOOKUP(N992,'Վարկանիշային չափորոշիչներ'!$G$6:$GE$68,4,FALSE),0)</f>
        <v>0</v>
      </c>
      <c r="AF992" s="50">
        <f>IFERROR(VLOOKUP(O992,'Վարկանիշային չափորոշիչներ'!$G$6:$GE$68,4,FALSE),0)</f>
        <v>0</v>
      </c>
      <c r="AG992" s="50">
        <f>IFERROR(VLOOKUP(P992,'Վարկանիշային չափորոշիչներ'!$G$6:$GE$68,4,FALSE),0)</f>
        <v>0</v>
      </c>
      <c r="AH992" s="50">
        <f>IFERROR(VLOOKUP(Q992,'Վարկանիշային չափորոշիչներ'!$G$6:$GE$68,4,FALSE),0)</f>
        <v>0</v>
      </c>
      <c r="AI992" s="50">
        <f>IFERROR(VLOOKUP(R992,'Վարկանիշային չափորոշիչներ'!$G$6:$GE$68,4,FALSE),0)</f>
        <v>0</v>
      </c>
      <c r="AJ992" s="50">
        <f>IFERROR(VLOOKUP(S992,'Վարկանիշային չափորոշիչներ'!$G$6:$GE$68,4,FALSE),0)</f>
        <v>0</v>
      </c>
      <c r="AK992" s="50">
        <f>IFERROR(VLOOKUP(T992,'Վարկանիշային չափորոշիչներ'!$G$6:$GE$68,4,FALSE),0)</f>
        <v>0</v>
      </c>
      <c r="AL992" s="50">
        <f>IFERROR(VLOOKUP(U992,'Վարկանիշային չափորոշիչներ'!$G$6:$GE$68,4,FALSE),0)</f>
        <v>0</v>
      </c>
      <c r="AM992" s="50">
        <f>IFERROR(VLOOKUP(V992,'Վարկանիշային չափորոշիչներ'!$G$6:$GE$68,4,FALSE),0)</f>
        <v>0</v>
      </c>
      <c r="AN992" s="50">
        <f t="shared" si="249"/>
        <v>0</v>
      </c>
    </row>
    <row r="993" spans="1:40" s="39" customFormat="1" ht="34.5" hidden="1" outlineLevel="2">
      <c r="A993" s="62">
        <v>1141</v>
      </c>
      <c r="B993" s="62">
        <v>11018</v>
      </c>
      <c r="C993" s="114" t="s">
        <v>1058</v>
      </c>
      <c r="D993" s="64"/>
      <c r="E993" s="64"/>
      <c r="F993" s="66"/>
      <c r="G993" s="66"/>
      <c r="H993" s="66"/>
      <c r="I993" s="64"/>
      <c r="J993" s="64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50">
        <f t="shared" si="251"/>
        <v>0</v>
      </c>
      <c r="AB993" s="50">
        <f>IFERROR(VLOOKUP(K993,'Վարկանիշային չափորոշիչներ'!$G$6:$GE$68,4,FALSE),0)</f>
        <v>0</v>
      </c>
      <c r="AC993" s="50">
        <f>IFERROR(VLOOKUP(L993,'Վարկանիշային չափորոշիչներ'!$G$6:$GE$68,4,FALSE),0)</f>
        <v>0</v>
      </c>
      <c r="AD993" s="50">
        <f>IFERROR(VLOOKUP(M993,'Վարկանիշային չափորոշիչներ'!$G$6:$GE$68,4,FALSE),0)</f>
        <v>0</v>
      </c>
      <c r="AE993" s="50">
        <f>IFERROR(VLOOKUP(N993,'Վարկանիշային չափորոշիչներ'!$G$6:$GE$68,4,FALSE),0)</f>
        <v>0</v>
      </c>
      <c r="AF993" s="50">
        <f>IFERROR(VLOOKUP(O993,'Վարկանիշային չափորոշիչներ'!$G$6:$GE$68,4,FALSE),0)</f>
        <v>0</v>
      </c>
      <c r="AG993" s="50">
        <f>IFERROR(VLOOKUP(P993,'Վարկանիշային չափորոշիչներ'!$G$6:$GE$68,4,FALSE),0)</f>
        <v>0</v>
      </c>
      <c r="AH993" s="50">
        <f>IFERROR(VLOOKUP(Q993,'Վարկանիշային չափորոշիչներ'!$G$6:$GE$68,4,FALSE),0)</f>
        <v>0</v>
      </c>
      <c r="AI993" s="50">
        <f>IFERROR(VLOOKUP(R993,'Վարկանիշային չափորոշիչներ'!$G$6:$GE$68,4,FALSE),0)</f>
        <v>0</v>
      </c>
      <c r="AJ993" s="50">
        <f>IFERROR(VLOOKUP(S993,'Վարկանիշային չափորոշիչներ'!$G$6:$GE$68,4,FALSE),0)</f>
        <v>0</v>
      </c>
      <c r="AK993" s="50">
        <f>IFERROR(VLOOKUP(T993,'Վարկանիշային չափորոշիչներ'!$G$6:$GE$68,4,FALSE),0)</f>
        <v>0</v>
      </c>
      <c r="AL993" s="50">
        <f>IFERROR(VLOOKUP(U993,'Վարկանիշային չափորոշիչներ'!$G$6:$GE$68,4,FALSE),0)</f>
        <v>0</v>
      </c>
      <c r="AM993" s="50">
        <f>IFERROR(VLOOKUP(V993,'Վարկանիշային չափորոշիչներ'!$G$6:$GE$68,4,FALSE),0)</f>
        <v>0</v>
      </c>
      <c r="AN993" s="50">
        <f t="shared" si="249"/>
        <v>0</v>
      </c>
    </row>
    <row r="994" spans="1:40" s="113" customFormat="1" ht="86.25" hidden="1" outlineLevel="2">
      <c r="A994" s="62">
        <v>1141</v>
      </c>
      <c r="B994" s="62">
        <v>11010</v>
      </c>
      <c r="C994" s="172" t="s">
        <v>1059</v>
      </c>
      <c r="D994" s="151"/>
      <c r="E994" s="151"/>
      <c r="F994" s="120"/>
      <c r="G994" s="66"/>
      <c r="H994" s="120"/>
      <c r="I994" s="151"/>
      <c r="J994" s="151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50">
        <f t="shared" si="251"/>
        <v>0</v>
      </c>
      <c r="AB994" s="50">
        <f>IFERROR(VLOOKUP(K994,'Վարկանիշային չափորոշիչներ'!$G$6:$GE$68,4,FALSE),0)</f>
        <v>0</v>
      </c>
      <c r="AC994" s="50">
        <f>IFERROR(VLOOKUP(L994,'Վարկանիշային չափորոշիչներ'!$G$6:$GE$68,4,FALSE),0)</f>
        <v>0</v>
      </c>
      <c r="AD994" s="50">
        <f>IFERROR(VLOOKUP(M994,'Վարկանիշային չափորոշիչներ'!$G$6:$GE$68,4,FALSE),0)</f>
        <v>0</v>
      </c>
      <c r="AE994" s="50">
        <f>IFERROR(VLOOKUP(N994,'Վարկանիշային չափորոշիչներ'!$G$6:$GE$68,4,FALSE),0)</f>
        <v>0</v>
      </c>
      <c r="AF994" s="50">
        <f>IFERROR(VLOOKUP(O994,'Վարկանիշային չափորոշիչներ'!$G$6:$GE$68,4,FALSE),0)</f>
        <v>0</v>
      </c>
      <c r="AG994" s="50">
        <f>IFERROR(VLOOKUP(P994,'Վարկանիշային չափորոշիչներ'!$G$6:$GE$68,4,FALSE),0)</f>
        <v>0</v>
      </c>
      <c r="AH994" s="50">
        <f>IFERROR(VLOOKUP(Q994,'Վարկանիշային չափորոշիչներ'!$G$6:$GE$68,4,FALSE),0)</f>
        <v>0</v>
      </c>
      <c r="AI994" s="50">
        <f>IFERROR(VLOOKUP(R994,'Վարկանիշային չափորոշիչներ'!$G$6:$GE$68,4,FALSE),0)</f>
        <v>0</v>
      </c>
      <c r="AJ994" s="50">
        <f>IFERROR(VLOOKUP(S994,'Վարկանիշային չափորոշիչներ'!$G$6:$GE$68,4,FALSE),0)</f>
        <v>0</v>
      </c>
      <c r="AK994" s="50">
        <f>IFERROR(VLOOKUP(T994,'Վարկանիշային չափորոշիչներ'!$G$6:$GE$68,4,FALSE),0)</f>
        <v>0</v>
      </c>
      <c r="AL994" s="50">
        <f>IFERROR(VLOOKUP(U994,'Վարկանիշային չափորոշիչներ'!$G$6:$GE$68,4,FALSE),0)</f>
        <v>0</v>
      </c>
      <c r="AM994" s="50">
        <f>IFERROR(VLOOKUP(V994,'Վարկանիշային չափորոշիչներ'!$G$6:$GE$68,4,FALSE),0)</f>
        <v>0</v>
      </c>
      <c r="AN994" s="50">
        <f t="shared" si="249"/>
        <v>0</v>
      </c>
    </row>
    <row r="995" spans="1:40" s="39" customFormat="1" ht="51.75" hidden="1" outlineLevel="2">
      <c r="A995" s="62">
        <v>1141</v>
      </c>
      <c r="B995" s="62">
        <v>11015</v>
      </c>
      <c r="C995" s="114" t="s">
        <v>1060</v>
      </c>
      <c r="D995" s="64"/>
      <c r="E995" s="64"/>
      <c r="F995" s="66"/>
      <c r="G995" s="66"/>
      <c r="H995" s="66"/>
      <c r="I995" s="64"/>
      <c r="J995" s="64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50">
        <f t="shared" si="251"/>
        <v>0</v>
      </c>
      <c r="AB995" s="50">
        <f>IFERROR(VLOOKUP(K995,'Վարկանիշային չափորոշիչներ'!$G$6:$GE$68,4,FALSE),0)</f>
        <v>0</v>
      </c>
      <c r="AC995" s="50">
        <f>IFERROR(VLOOKUP(L995,'Վարկանիշային չափորոշիչներ'!$G$6:$GE$68,4,FALSE),0)</f>
        <v>0</v>
      </c>
      <c r="AD995" s="50">
        <f>IFERROR(VLOOKUP(M995,'Վարկանիշային չափորոշիչներ'!$G$6:$GE$68,4,FALSE),0)</f>
        <v>0</v>
      </c>
      <c r="AE995" s="50">
        <f>IFERROR(VLOOKUP(N995,'Վարկանիշային չափորոշիչներ'!$G$6:$GE$68,4,FALSE),0)</f>
        <v>0</v>
      </c>
      <c r="AF995" s="50">
        <f>IFERROR(VLOOKUP(O995,'Վարկանիշային չափորոշիչներ'!$G$6:$GE$68,4,FALSE),0)</f>
        <v>0</v>
      </c>
      <c r="AG995" s="50">
        <f>IFERROR(VLOOKUP(P995,'Վարկանիշային չափորոշիչներ'!$G$6:$GE$68,4,FALSE),0)</f>
        <v>0</v>
      </c>
      <c r="AH995" s="50">
        <f>IFERROR(VLOOKUP(Q995,'Վարկանիշային չափորոշիչներ'!$G$6:$GE$68,4,FALSE),0)</f>
        <v>0</v>
      </c>
      <c r="AI995" s="50">
        <f>IFERROR(VLOOKUP(R995,'Վարկանիշային չափորոշիչներ'!$G$6:$GE$68,4,FALSE),0)</f>
        <v>0</v>
      </c>
      <c r="AJ995" s="50">
        <f>IFERROR(VLOOKUP(S995,'Վարկանիշային չափորոշիչներ'!$G$6:$GE$68,4,FALSE),0)</f>
        <v>0</v>
      </c>
      <c r="AK995" s="50">
        <f>IFERROR(VLOOKUP(T995,'Վարկանիշային չափորոշիչներ'!$G$6:$GE$68,4,FALSE),0)</f>
        <v>0</v>
      </c>
      <c r="AL995" s="50">
        <f>IFERROR(VLOOKUP(U995,'Վարկանիշային չափորոշիչներ'!$G$6:$GE$68,4,FALSE),0)</f>
        <v>0</v>
      </c>
      <c r="AM995" s="50">
        <f>IFERROR(VLOOKUP(V995,'Վարկանիշային չափորոշիչներ'!$G$6:$GE$68,4,FALSE),0)</f>
        <v>0</v>
      </c>
      <c r="AN995" s="50">
        <f t="shared" si="249"/>
        <v>0</v>
      </c>
    </row>
    <row r="996" spans="1:40" s="39" customFormat="1" ht="103.5" hidden="1" outlineLevel="2">
      <c r="A996" s="62">
        <v>1141</v>
      </c>
      <c r="B996" s="62">
        <v>11016</v>
      </c>
      <c r="C996" s="114" t="s">
        <v>1061</v>
      </c>
      <c r="D996" s="64"/>
      <c r="E996" s="64"/>
      <c r="F996" s="66"/>
      <c r="G996" s="66"/>
      <c r="H996" s="66"/>
      <c r="I996" s="64"/>
      <c r="J996" s="64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50">
        <f t="shared" si="251"/>
        <v>0</v>
      </c>
      <c r="AB996" s="50">
        <f>IFERROR(VLOOKUP(K996,'Վարկանիշային չափորոշիչներ'!$G$6:$GE$68,4,FALSE),0)</f>
        <v>0</v>
      </c>
      <c r="AC996" s="50">
        <f>IFERROR(VLOOKUP(L996,'Վարկանիշային չափորոշիչներ'!$G$6:$GE$68,4,FALSE),0)</f>
        <v>0</v>
      </c>
      <c r="AD996" s="50">
        <f>IFERROR(VLOOKUP(M996,'Վարկանիշային չափորոշիչներ'!$G$6:$GE$68,4,FALSE),0)</f>
        <v>0</v>
      </c>
      <c r="AE996" s="50">
        <f>IFERROR(VLOOKUP(N996,'Վարկանիշային չափորոշիչներ'!$G$6:$GE$68,4,FALSE),0)</f>
        <v>0</v>
      </c>
      <c r="AF996" s="50">
        <f>IFERROR(VLOOKUP(O996,'Վարկանիշային չափորոշիչներ'!$G$6:$GE$68,4,FALSE),0)</f>
        <v>0</v>
      </c>
      <c r="AG996" s="50">
        <f>IFERROR(VLOOKUP(P996,'Վարկանիշային չափորոշիչներ'!$G$6:$GE$68,4,FALSE),0)</f>
        <v>0</v>
      </c>
      <c r="AH996" s="50">
        <f>IFERROR(VLOOKUP(Q996,'Վարկանիշային չափորոշիչներ'!$G$6:$GE$68,4,FALSE),0)</f>
        <v>0</v>
      </c>
      <c r="AI996" s="50">
        <f>IFERROR(VLOOKUP(R996,'Վարկանիշային չափորոշիչներ'!$G$6:$GE$68,4,FALSE),0)</f>
        <v>0</v>
      </c>
      <c r="AJ996" s="50">
        <f>IFERROR(VLOOKUP(S996,'Վարկանիշային չափորոշիչներ'!$G$6:$GE$68,4,FALSE),0)</f>
        <v>0</v>
      </c>
      <c r="AK996" s="50">
        <f>IFERROR(VLOOKUP(T996,'Վարկանիշային չափորոշիչներ'!$G$6:$GE$68,4,FALSE),0)</f>
        <v>0</v>
      </c>
      <c r="AL996" s="50">
        <f>IFERROR(VLOOKUP(U996,'Վարկանիշային չափորոշիչներ'!$G$6:$GE$68,4,FALSE),0)</f>
        <v>0</v>
      </c>
      <c r="AM996" s="50">
        <f>IFERROR(VLOOKUP(V996,'Վարկանիշային չափորոշիչներ'!$G$6:$GE$68,4,FALSE),0)</f>
        <v>0</v>
      </c>
      <c r="AN996" s="50">
        <f t="shared" si="249"/>
        <v>0</v>
      </c>
    </row>
    <row r="997" spans="1:40" s="39" customFormat="1" ht="69" hidden="1" outlineLevel="2">
      <c r="A997" s="62">
        <v>1141</v>
      </c>
      <c r="B997" s="62">
        <v>12005</v>
      </c>
      <c r="C997" s="114" t="s">
        <v>1062</v>
      </c>
      <c r="D997" s="64"/>
      <c r="E997" s="64"/>
      <c r="F997" s="66"/>
      <c r="G997" s="66"/>
      <c r="H997" s="66"/>
      <c r="I997" s="64"/>
      <c r="J997" s="64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50">
        <f t="shared" si="251"/>
        <v>0</v>
      </c>
      <c r="AB997" s="50">
        <f>IFERROR(VLOOKUP(K997,'Վարկանիշային չափորոշիչներ'!$G$6:$GE$68,4,FALSE),0)</f>
        <v>0</v>
      </c>
      <c r="AC997" s="50">
        <f>IFERROR(VLOOKUP(L997,'Վարկանիշային չափորոշիչներ'!$G$6:$GE$68,4,FALSE),0)</f>
        <v>0</v>
      </c>
      <c r="AD997" s="50">
        <f>IFERROR(VLOOKUP(M997,'Վարկանիշային չափորոշիչներ'!$G$6:$GE$68,4,FALSE),0)</f>
        <v>0</v>
      </c>
      <c r="AE997" s="50">
        <f>IFERROR(VLOOKUP(N997,'Վարկանիշային չափորոշիչներ'!$G$6:$GE$68,4,FALSE),0)</f>
        <v>0</v>
      </c>
      <c r="AF997" s="50">
        <f>IFERROR(VLOOKUP(O997,'Վարկանիշային չափորոշիչներ'!$G$6:$GE$68,4,FALSE),0)</f>
        <v>0</v>
      </c>
      <c r="AG997" s="50">
        <f>IFERROR(VLOOKUP(P997,'Վարկանիշային չափորոշիչներ'!$G$6:$GE$68,4,FALSE),0)</f>
        <v>0</v>
      </c>
      <c r="AH997" s="50">
        <f>IFERROR(VLOOKUP(Q997,'Վարկանիշային չափորոշիչներ'!$G$6:$GE$68,4,FALSE),0)</f>
        <v>0</v>
      </c>
      <c r="AI997" s="50">
        <f>IFERROR(VLOOKUP(R997,'Վարկանիշային չափորոշիչներ'!$G$6:$GE$68,4,FALSE),0)</f>
        <v>0</v>
      </c>
      <c r="AJ997" s="50">
        <f>IFERROR(VLOOKUP(S997,'Վարկանիշային չափորոշիչներ'!$G$6:$GE$68,4,FALSE),0)</f>
        <v>0</v>
      </c>
      <c r="AK997" s="50">
        <f>IFERROR(VLOOKUP(T997,'Վարկանիշային չափորոշիչներ'!$G$6:$GE$68,4,FALSE),0)</f>
        <v>0</v>
      </c>
      <c r="AL997" s="50">
        <f>IFERROR(VLOOKUP(U997,'Վարկանիշային չափորոշիչներ'!$G$6:$GE$68,4,FALSE),0)</f>
        <v>0</v>
      </c>
      <c r="AM997" s="50">
        <f>IFERROR(VLOOKUP(V997,'Վարկանիշային չափորոշիչներ'!$G$6:$GE$68,4,FALSE),0)</f>
        <v>0</v>
      </c>
      <c r="AN997" s="50">
        <f t="shared" si="249"/>
        <v>0</v>
      </c>
    </row>
    <row r="998" spans="1:40" s="39" customFormat="1" ht="86.25" hidden="1" outlineLevel="2">
      <c r="A998" s="62">
        <v>1141</v>
      </c>
      <c r="B998" s="62">
        <v>12006</v>
      </c>
      <c r="C998" s="114" t="s">
        <v>1063</v>
      </c>
      <c r="D998" s="64"/>
      <c r="E998" s="64"/>
      <c r="F998" s="66"/>
      <c r="G998" s="66"/>
      <c r="H998" s="66"/>
      <c r="I998" s="64"/>
      <c r="J998" s="64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50">
        <f t="shared" si="251"/>
        <v>0</v>
      </c>
      <c r="AB998" s="50">
        <f>IFERROR(VLOOKUP(K998,'Վարկանիշային չափորոշիչներ'!$G$6:$GE$68,4,FALSE),0)</f>
        <v>0</v>
      </c>
      <c r="AC998" s="50">
        <f>IFERROR(VLOOKUP(L998,'Վարկանիշային չափորոշիչներ'!$G$6:$GE$68,4,FALSE),0)</f>
        <v>0</v>
      </c>
      <c r="AD998" s="50">
        <f>IFERROR(VLOOKUP(M998,'Վարկանիշային չափորոշիչներ'!$G$6:$GE$68,4,FALSE),0)</f>
        <v>0</v>
      </c>
      <c r="AE998" s="50">
        <f>IFERROR(VLOOKUP(N998,'Վարկանիշային չափորոշիչներ'!$G$6:$GE$68,4,FALSE),0)</f>
        <v>0</v>
      </c>
      <c r="AF998" s="50">
        <f>IFERROR(VLOOKUP(O998,'Վարկանիշային չափորոշիչներ'!$G$6:$GE$68,4,FALSE),0)</f>
        <v>0</v>
      </c>
      <c r="AG998" s="50">
        <f>IFERROR(VLOOKUP(P998,'Վարկանիշային չափորոշիչներ'!$G$6:$GE$68,4,FALSE),0)</f>
        <v>0</v>
      </c>
      <c r="AH998" s="50">
        <f>IFERROR(VLOOKUP(Q998,'Վարկանիշային չափորոշիչներ'!$G$6:$GE$68,4,FALSE),0)</f>
        <v>0</v>
      </c>
      <c r="AI998" s="50">
        <f>IFERROR(VLOOKUP(R998,'Վարկանիշային չափորոշիչներ'!$G$6:$GE$68,4,FALSE),0)</f>
        <v>0</v>
      </c>
      <c r="AJ998" s="50">
        <f>IFERROR(VLOOKUP(S998,'Վարկանիշային չափորոշիչներ'!$G$6:$GE$68,4,FALSE),0)</f>
        <v>0</v>
      </c>
      <c r="AK998" s="50">
        <f>IFERROR(VLOOKUP(T998,'Վարկանիշային չափորոշիչներ'!$G$6:$GE$68,4,FALSE),0)</f>
        <v>0</v>
      </c>
      <c r="AL998" s="50">
        <f>IFERROR(VLOOKUP(U998,'Վարկանիշային չափորոշիչներ'!$G$6:$GE$68,4,FALSE),0)</f>
        <v>0</v>
      </c>
      <c r="AM998" s="50">
        <f>IFERROR(VLOOKUP(V998,'Վարկանիշային չափորոշիչներ'!$G$6:$GE$68,4,FALSE),0)</f>
        <v>0</v>
      </c>
      <c r="AN998" s="50">
        <f t="shared" si="249"/>
        <v>0</v>
      </c>
    </row>
    <row r="999" spans="1:40" s="39" customFormat="1" ht="120.75" hidden="1" outlineLevel="2">
      <c r="A999" s="62">
        <v>1141</v>
      </c>
      <c r="B999" s="62">
        <v>12008</v>
      </c>
      <c r="C999" s="114" t="s">
        <v>1064</v>
      </c>
      <c r="D999" s="64"/>
      <c r="E999" s="64"/>
      <c r="F999" s="66"/>
      <c r="G999" s="66"/>
      <c r="H999" s="66"/>
      <c r="I999" s="64"/>
      <c r="J999" s="64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50">
        <f t="shared" si="251"/>
        <v>0</v>
      </c>
      <c r="AB999" s="50">
        <f>IFERROR(VLOOKUP(K999,'Վարկանիշային չափորոշիչներ'!$G$6:$GE$68,4,FALSE),0)</f>
        <v>0</v>
      </c>
      <c r="AC999" s="50">
        <f>IFERROR(VLOOKUP(L999,'Վարկանիշային չափորոշիչներ'!$G$6:$GE$68,4,FALSE),0)</f>
        <v>0</v>
      </c>
      <c r="AD999" s="50">
        <f>IFERROR(VLOOKUP(M999,'Վարկանիշային չափորոշիչներ'!$G$6:$GE$68,4,FALSE),0)</f>
        <v>0</v>
      </c>
      <c r="AE999" s="50">
        <f>IFERROR(VLOOKUP(N999,'Վարկանիշային չափորոշիչներ'!$G$6:$GE$68,4,FALSE),0)</f>
        <v>0</v>
      </c>
      <c r="AF999" s="50">
        <f>IFERROR(VLOOKUP(O999,'Վարկանիշային չափորոշիչներ'!$G$6:$GE$68,4,FALSE),0)</f>
        <v>0</v>
      </c>
      <c r="AG999" s="50">
        <f>IFERROR(VLOOKUP(P999,'Վարկանիշային չափորոշիչներ'!$G$6:$GE$68,4,FALSE),0)</f>
        <v>0</v>
      </c>
      <c r="AH999" s="50">
        <f>IFERROR(VLOOKUP(Q999,'Վարկանիշային չափորոշիչներ'!$G$6:$GE$68,4,FALSE),0)</f>
        <v>0</v>
      </c>
      <c r="AI999" s="50">
        <f>IFERROR(VLOOKUP(R999,'Վարկանիշային չափորոշիչներ'!$G$6:$GE$68,4,FALSE),0)</f>
        <v>0</v>
      </c>
      <c r="AJ999" s="50">
        <f>IFERROR(VLOOKUP(S999,'Վարկանիշային չափորոշիչներ'!$G$6:$GE$68,4,FALSE),0)</f>
        <v>0</v>
      </c>
      <c r="AK999" s="50">
        <f>IFERROR(VLOOKUP(T999,'Վարկանիշային չափորոշիչներ'!$G$6:$GE$68,4,FALSE),0)</f>
        <v>0</v>
      </c>
      <c r="AL999" s="50">
        <f>IFERROR(VLOOKUP(U999,'Վարկանիշային չափորոշիչներ'!$G$6:$GE$68,4,FALSE),0)</f>
        <v>0</v>
      </c>
      <c r="AM999" s="50">
        <f>IFERROR(VLOOKUP(V999,'Վարկանիշային չափորոշիչներ'!$G$6:$GE$68,4,FALSE),0)</f>
        <v>0</v>
      </c>
      <c r="AN999" s="50">
        <f t="shared" si="249"/>
        <v>0</v>
      </c>
    </row>
    <row r="1000" spans="1:40" s="39" customFormat="1" ht="120.75" hidden="1" outlineLevel="2">
      <c r="A1000" s="62">
        <v>1141</v>
      </c>
      <c r="B1000" s="62">
        <v>12001</v>
      </c>
      <c r="C1000" s="114" t="s">
        <v>1065</v>
      </c>
      <c r="D1000" s="64"/>
      <c r="E1000" s="64"/>
      <c r="F1000" s="66"/>
      <c r="G1000" s="66"/>
      <c r="H1000" s="66"/>
      <c r="I1000" s="64"/>
      <c r="J1000" s="64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50">
        <f t="shared" si="251"/>
        <v>0</v>
      </c>
      <c r="AB1000" s="50">
        <f>IFERROR(VLOOKUP(K1000,'Վարկանիշային չափորոշիչներ'!$G$6:$GE$68,4,FALSE),0)</f>
        <v>0</v>
      </c>
      <c r="AC1000" s="50">
        <f>IFERROR(VLOOKUP(L1000,'Վարկանիշային չափորոշիչներ'!$G$6:$GE$68,4,FALSE),0)</f>
        <v>0</v>
      </c>
      <c r="AD1000" s="50">
        <f>IFERROR(VLOOKUP(M1000,'Վարկանիշային չափորոշիչներ'!$G$6:$GE$68,4,FALSE),0)</f>
        <v>0</v>
      </c>
      <c r="AE1000" s="50">
        <f>IFERROR(VLOOKUP(N1000,'Վարկանիշային չափորոշիչներ'!$G$6:$GE$68,4,FALSE),0)</f>
        <v>0</v>
      </c>
      <c r="AF1000" s="50">
        <f>IFERROR(VLOOKUP(O1000,'Վարկանիշային չափորոշիչներ'!$G$6:$GE$68,4,FALSE),0)</f>
        <v>0</v>
      </c>
      <c r="AG1000" s="50">
        <f>IFERROR(VLOOKUP(P1000,'Վարկանիշային չափորոշիչներ'!$G$6:$GE$68,4,FALSE),0)</f>
        <v>0</v>
      </c>
      <c r="AH1000" s="50">
        <f>IFERROR(VLOOKUP(Q1000,'Վարկանիշային չափորոշիչներ'!$G$6:$GE$68,4,FALSE),0)</f>
        <v>0</v>
      </c>
      <c r="AI1000" s="50">
        <f>IFERROR(VLOOKUP(R1000,'Վարկանիշային չափորոշիչներ'!$G$6:$GE$68,4,FALSE),0)</f>
        <v>0</v>
      </c>
      <c r="AJ1000" s="50">
        <f>IFERROR(VLOOKUP(S1000,'Վարկանիշային չափորոշիչներ'!$G$6:$GE$68,4,FALSE),0)</f>
        <v>0</v>
      </c>
      <c r="AK1000" s="50">
        <f>IFERROR(VLOOKUP(T1000,'Վարկանիշային չափորոշիչներ'!$G$6:$GE$68,4,FALSE),0)</f>
        <v>0</v>
      </c>
      <c r="AL1000" s="50">
        <f>IFERROR(VLOOKUP(U1000,'Վարկանիշային չափորոշիչներ'!$G$6:$GE$68,4,FALSE),0)</f>
        <v>0</v>
      </c>
      <c r="AM1000" s="50">
        <f>IFERROR(VLOOKUP(V1000,'Վարկանիշային չափորոշիչներ'!$G$6:$GE$68,4,FALSE),0)</f>
        <v>0</v>
      </c>
      <c r="AN1000" s="50">
        <f t="shared" si="249"/>
        <v>0</v>
      </c>
    </row>
    <row r="1001" spans="1:40" s="39" customFormat="1" ht="120.75" hidden="1" outlineLevel="2">
      <c r="A1001" s="62">
        <v>1141</v>
      </c>
      <c r="B1001" s="62">
        <v>12003</v>
      </c>
      <c r="C1001" s="114" t="s">
        <v>1066</v>
      </c>
      <c r="D1001" s="64"/>
      <c r="E1001" s="64"/>
      <c r="F1001" s="65"/>
      <c r="G1001" s="66"/>
      <c r="H1001" s="66"/>
      <c r="I1001" s="64"/>
      <c r="J1001" s="64"/>
      <c r="K1001" s="49"/>
      <c r="L1001" s="49"/>
      <c r="M1001" s="49"/>
      <c r="N1001" s="49"/>
      <c r="O1001" s="49"/>
      <c r="P1001" s="49"/>
      <c r="Q1001" s="49"/>
      <c r="R1001" s="49"/>
      <c r="S1001" s="49"/>
      <c r="T1001" s="49"/>
      <c r="U1001" s="49"/>
      <c r="V1001" s="49"/>
      <c r="W1001" s="50">
        <f t="shared" si="251"/>
        <v>0</v>
      </c>
      <c r="AB1001" s="50">
        <f>IFERROR(VLOOKUP(K1001,'Վարկանիշային չափորոշիչներ'!$G$6:$GE$68,4,FALSE),0)</f>
        <v>0</v>
      </c>
      <c r="AC1001" s="50">
        <f>IFERROR(VLOOKUP(L1001,'Վարկանիշային չափորոշիչներ'!$G$6:$GE$68,4,FALSE),0)</f>
        <v>0</v>
      </c>
      <c r="AD1001" s="50">
        <f>IFERROR(VLOOKUP(M1001,'Վարկանիշային չափորոշիչներ'!$G$6:$GE$68,4,FALSE),0)</f>
        <v>0</v>
      </c>
      <c r="AE1001" s="50">
        <f>IFERROR(VLOOKUP(N1001,'Վարկանիշային չափորոշիչներ'!$G$6:$GE$68,4,FALSE),0)</f>
        <v>0</v>
      </c>
      <c r="AF1001" s="50">
        <f>IFERROR(VLOOKUP(O1001,'Վարկանիշային չափորոշիչներ'!$G$6:$GE$68,4,FALSE),0)</f>
        <v>0</v>
      </c>
      <c r="AG1001" s="50">
        <f>IFERROR(VLOOKUP(P1001,'Վարկանիշային չափորոշիչներ'!$G$6:$GE$68,4,FALSE),0)</f>
        <v>0</v>
      </c>
      <c r="AH1001" s="50">
        <f>IFERROR(VLOOKUP(Q1001,'Վարկանիշային չափորոշիչներ'!$G$6:$GE$68,4,FALSE),0)</f>
        <v>0</v>
      </c>
      <c r="AI1001" s="50">
        <f>IFERROR(VLOOKUP(R1001,'Վարկանիշային չափորոշիչներ'!$G$6:$GE$68,4,FALSE),0)</f>
        <v>0</v>
      </c>
      <c r="AJ1001" s="50">
        <f>IFERROR(VLOOKUP(S1001,'Վարկանիշային չափորոշիչներ'!$G$6:$GE$68,4,FALSE),0)</f>
        <v>0</v>
      </c>
      <c r="AK1001" s="50">
        <f>IFERROR(VLOOKUP(T1001,'Վարկանիշային չափորոշիչներ'!$G$6:$GE$68,4,FALSE),0)</f>
        <v>0</v>
      </c>
      <c r="AL1001" s="50">
        <f>IFERROR(VLOOKUP(U1001,'Վարկանիշային չափորոշիչներ'!$G$6:$GE$68,4,FALSE),0)</f>
        <v>0</v>
      </c>
      <c r="AM1001" s="50">
        <f>IFERROR(VLOOKUP(V1001,'Վարկանիշային չափորոշիչներ'!$G$6:$GE$68,4,FALSE),0)</f>
        <v>0</v>
      </c>
      <c r="AN1001" s="50">
        <f t="shared" si="249"/>
        <v>0</v>
      </c>
    </row>
    <row r="1002" spans="1:40" s="39" customFormat="1" ht="69" hidden="1" outlineLevel="2">
      <c r="A1002" s="62">
        <v>1141</v>
      </c>
      <c r="B1002" s="62">
        <v>12004</v>
      </c>
      <c r="C1002" s="114" t="s">
        <v>1067</v>
      </c>
      <c r="D1002" s="64"/>
      <c r="E1002" s="64"/>
      <c r="F1002" s="66"/>
      <c r="G1002" s="66"/>
      <c r="H1002" s="66"/>
      <c r="I1002" s="64"/>
      <c r="J1002" s="64"/>
      <c r="K1002" s="49"/>
      <c r="L1002" s="49"/>
      <c r="M1002" s="49"/>
      <c r="N1002" s="49"/>
      <c r="O1002" s="49"/>
      <c r="P1002" s="49"/>
      <c r="Q1002" s="49"/>
      <c r="R1002" s="49"/>
      <c r="S1002" s="49"/>
      <c r="T1002" s="49"/>
      <c r="U1002" s="49"/>
      <c r="V1002" s="49"/>
      <c r="W1002" s="50">
        <f t="shared" si="251"/>
        <v>0</v>
      </c>
      <c r="AB1002" s="50">
        <f>IFERROR(VLOOKUP(K1002,'Վարկանիշային չափորոշիչներ'!$G$6:$GE$68,4,FALSE),0)</f>
        <v>0</v>
      </c>
      <c r="AC1002" s="50">
        <f>IFERROR(VLOOKUP(L1002,'Վարկանիշային չափորոշիչներ'!$G$6:$GE$68,4,FALSE),0)</f>
        <v>0</v>
      </c>
      <c r="AD1002" s="50">
        <f>IFERROR(VLOOKUP(M1002,'Վարկանիշային չափորոշիչներ'!$G$6:$GE$68,4,FALSE),0)</f>
        <v>0</v>
      </c>
      <c r="AE1002" s="50">
        <f>IFERROR(VLOOKUP(N1002,'Վարկանիշային չափորոշիչներ'!$G$6:$GE$68,4,FALSE),0)</f>
        <v>0</v>
      </c>
      <c r="AF1002" s="50">
        <f>IFERROR(VLOOKUP(O1002,'Վարկանիշային չափորոշիչներ'!$G$6:$GE$68,4,FALSE),0)</f>
        <v>0</v>
      </c>
      <c r="AG1002" s="50">
        <f>IFERROR(VLOOKUP(P1002,'Վարկանիշային չափորոշիչներ'!$G$6:$GE$68,4,FALSE),0)</f>
        <v>0</v>
      </c>
      <c r="AH1002" s="50">
        <f>IFERROR(VLOOKUP(Q1002,'Վարկանիշային չափորոշիչներ'!$G$6:$GE$68,4,FALSE),0)</f>
        <v>0</v>
      </c>
      <c r="AI1002" s="50">
        <f>IFERROR(VLOOKUP(R1002,'Վարկանիշային չափորոշիչներ'!$G$6:$GE$68,4,FALSE),0)</f>
        <v>0</v>
      </c>
      <c r="AJ1002" s="50">
        <f>IFERROR(VLOOKUP(S1002,'Վարկանիշային չափորոշիչներ'!$G$6:$GE$68,4,FALSE),0)</f>
        <v>0</v>
      </c>
      <c r="AK1002" s="50">
        <f>IFERROR(VLOOKUP(T1002,'Վարկանիշային չափորոշիչներ'!$G$6:$GE$68,4,FALSE),0)</f>
        <v>0</v>
      </c>
      <c r="AL1002" s="50">
        <f>IFERROR(VLOOKUP(U1002,'Վարկանիշային չափորոշիչներ'!$G$6:$GE$68,4,FALSE),0)</f>
        <v>0</v>
      </c>
      <c r="AM1002" s="50">
        <f>IFERROR(VLOOKUP(V1002,'Վարկանիշային չափորոշիչներ'!$G$6:$GE$68,4,FALSE),0)</f>
        <v>0</v>
      </c>
      <c r="AN1002" s="50">
        <f t="shared" si="249"/>
        <v>0</v>
      </c>
    </row>
    <row r="1003" spans="1:40" s="39" customFormat="1" ht="103.5" hidden="1" outlineLevel="2">
      <c r="A1003" s="62">
        <v>1141</v>
      </c>
      <c r="B1003" s="62">
        <v>12007</v>
      </c>
      <c r="C1003" s="114" t="s">
        <v>1068</v>
      </c>
      <c r="D1003" s="64"/>
      <c r="E1003" s="64"/>
      <c r="F1003" s="65"/>
      <c r="G1003" s="66"/>
      <c r="H1003" s="66"/>
      <c r="I1003" s="64"/>
      <c r="J1003" s="64"/>
      <c r="K1003" s="49"/>
      <c r="L1003" s="49"/>
      <c r="M1003" s="49"/>
      <c r="N1003" s="49"/>
      <c r="O1003" s="49"/>
      <c r="P1003" s="49"/>
      <c r="Q1003" s="49"/>
      <c r="R1003" s="49"/>
      <c r="S1003" s="49"/>
      <c r="T1003" s="49"/>
      <c r="U1003" s="49"/>
      <c r="V1003" s="49"/>
      <c r="W1003" s="50">
        <f t="shared" si="251"/>
        <v>0</v>
      </c>
      <c r="AB1003" s="50">
        <f>IFERROR(VLOOKUP(K1003,'Վարկանիշային չափորոշիչներ'!$G$6:$GE$68,4,FALSE),0)</f>
        <v>0</v>
      </c>
      <c r="AC1003" s="50">
        <f>IFERROR(VLOOKUP(L1003,'Վարկանիշային չափորոշիչներ'!$G$6:$GE$68,4,FALSE),0)</f>
        <v>0</v>
      </c>
      <c r="AD1003" s="50">
        <f>IFERROR(VLOOKUP(M1003,'Վարկանիշային չափորոշիչներ'!$G$6:$GE$68,4,FALSE),0)</f>
        <v>0</v>
      </c>
      <c r="AE1003" s="50">
        <f>IFERROR(VLOOKUP(N1003,'Վարկանիշային չափորոշիչներ'!$G$6:$GE$68,4,FALSE),0)</f>
        <v>0</v>
      </c>
      <c r="AF1003" s="50">
        <f>IFERROR(VLOOKUP(O1003,'Վարկանիշային չափորոշիչներ'!$G$6:$GE$68,4,FALSE),0)</f>
        <v>0</v>
      </c>
      <c r="AG1003" s="50">
        <f>IFERROR(VLOOKUP(P1003,'Վարկանիշային չափորոշիչներ'!$G$6:$GE$68,4,FALSE),0)</f>
        <v>0</v>
      </c>
      <c r="AH1003" s="50">
        <f>IFERROR(VLOOKUP(Q1003,'Վարկանիշային չափորոշիչներ'!$G$6:$GE$68,4,FALSE),0)</f>
        <v>0</v>
      </c>
      <c r="AI1003" s="50">
        <f>IFERROR(VLOOKUP(R1003,'Վարկանիշային չափորոշիչներ'!$G$6:$GE$68,4,FALSE),0)</f>
        <v>0</v>
      </c>
      <c r="AJ1003" s="50">
        <f>IFERROR(VLOOKUP(S1003,'Վարկանիշային չափորոշիչներ'!$G$6:$GE$68,4,FALSE),0)</f>
        <v>0</v>
      </c>
      <c r="AK1003" s="50">
        <f>IFERROR(VLOOKUP(T1003,'Վարկանիշային չափորոշիչներ'!$G$6:$GE$68,4,FALSE),0)</f>
        <v>0</v>
      </c>
      <c r="AL1003" s="50">
        <f>IFERROR(VLOOKUP(U1003,'Վարկանիշային չափորոշիչներ'!$G$6:$GE$68,4,FALSE),0)</f>
        <v>0</v>
      </c>
      <c r="AM1003" s="50">
        <f>IFERROR(VLOOKUP(V1003,'Վարկանիշային չափորոշիչներ'!$G$6:$GE$68,4,FALSE),0)</f>
        <v>0</v>
      </c>
      <c r="AN1003" s="50">
        <f t="shared" si="249"/>
        <v>0</v>
      </c>
    </row>
    <row r="1004" spans="1:40" s="39" customFormat="1" ht="34.5" hidden="1" outlineLevel="1">
      <c r="A1004" s="57">
        <v>1153</v>
      </c>
      <c r="B1004" s="130"/>
      <c r="C1004" s="165" t="s">
        <v>1069</v>
      </c>
      <c r="D1004" s="136">
        <f>SUM(D1005:D1006)</f>
        <v>0</v>
      </c>
      <c r="E1004" s="59">
        <f>SUM(E1005:E1006)</f>
        <v>0</v>
      </c>
      <c r="F1004" s="60">
        <f t="shared" ref="F1004:H1004" si="252">SUM(F1005:F1006)</f>
        <v>0</v>
      </c>
      <c r="G1004" s="60">
        <f t="shared" si="252"/>
        <v>0</v>
      </c>
      <c r="H1004" s="60">
        <f t="shared" si="252"/>
        <v>0</v>
      </c>
      <c r="I1004" s="61" t="s">
        <v>74</v>
      </c>
      <c r="J1004" s="61" t="s">
        <v>74</v>
      </c>
      <c r="K1004" s="61" t="s">
        <v>74</v>
      </c>
      <c r="L1004" s="61" t="s">
        <v>74</v>
      </c>
      <c r="M1004" s="61" t="s">
        <v>74</v>
      </c>
      <c r="N1004" s="61" t="s">
        <v>74</v>
      </c>
      <c r="O1004" s="61" t="s">
        <v>74</v>
      </c>
      <c r="P1004" s="61" t="s">
        <v>74</v>
      </c>
      <c r="Q1004" s="61" t="s">
        <v>74</v>
      </c>
      <c r="R1004" s="61" t="s">
        <v>74</v>
      </c>
      <c r="S1004" s="61" t="s">
        <v>74</v>
      </c>
      <c r="T1004" s="61" t="s">
        <v>74</v>
      </c>
      <c r="U1004" s="61" t="s">
        <v>74</v>
      </c>
      <c r="V1004" s="61" t="s">
        <v>74</v>
      </c>
      <c r="W1004" s="61" t="s">
        <v>74</v>
      </c>
      <c r="AB1004" s="50">
        <f>IFERROR(VLOOKUP(K1004,'Վարկանիշային չափորոշիչներ'!$G$6:$GE$68,4,FALSE),0)</f>
        <v>0</v>
      </c>
      <c r="AC1004" s="50">
        <f>IFERROR(VLOOKUP(L1004,'Վարկանիշային չափորոշիչներ'!$G$6:$GE$68,4,FALSE),0)</f>
        <v>0</v>
      </c>
      <c r="AD1004" s="50">
        <f>IFERROR(VLOOKUP(M1004,'Վարկանիշային չափորոշիչներ'!$G$6:$GE$68,4,FALSE),0)</f>
        <v>0</v>
      </c>
      <c r="AE1004" s="50">
        <f>IFERROR(VLOOKUP(N1004,'Վարկանիշային չափորոշիչներ'!$G$6:$GE$68,4,FALSE),0)</f>
        <v>0</v>
      </c>
      <c r="AF1004" s="50">
        <f>IFERROR(VLOOKUP(O1004,'Վարկանիշային չափորոշիչներ'!$G$6:$GE$68,4,FALSE),0)</f>
        <v>0</v>
      </c>
      <c r="AG1004" s="50">
        <f>IFERROR(VLOOKUP(P1004,'Վարկանիշային չափորոշիչներ'!$G$6:$GE$68,4,FALSE),0)</f>
        <v>0</v>
      </c>
      <c r="AH1004" s="50">
        <f>IFERROR(VLOOKUP(Q1004,'Վարկանիշային չափորոշիչներ'!$G$6:$GE$68,4,FALSE),0)</f>
        <v>0</v>
      </c>
      <c r="AI1004" s="50">
        <f>IFERROR(VLOOKUP(R1004,'Վարկանիշային չափորոշիչներ'!$G$6:$GE$68,4,FALSE),0)</f>
        <v>0</v>
      </c>
      <c r="AJ1004" s="50">
        <f>IFERROR(VLOOKUP(S1004,'Վարկանիշային չափորոշիչներ'!$G$6:$GE$68,4,FALSE),0)</f>
        <v>0</v>
      </c>
      <c r="AK1004" s="50">
        <f>IFERROR(VLOOKUP(T1004,'Վարկանիշային չափորոշիչներ'!$G$6:$GE$68,4,FALSE),0)</f>
        <v>0</v>
      </c>
      <c r="AL1004" s="50">
        <f>IFERROR(VLOOKUP(U1004,'Վարկանիշային չափորոշիչներ'!$G$6:$GE$68,4,FALSE),0)</f>
        <v>0</v>
      </c>
      <c r="AM1004" s="50">
        <f>IFERROR(VLOOKUP(V1004,'Վարկանիշային չափորոշիչներ'!$G$6:$GE$68,4,FALSE),0)</f>
        <v>0</v>
      </c>
      <c r="AN1004" s="50">
        <f t="shared" si="249"/>
        <v>0</v>
      </c>
    </row>
    <row r="1005" spans="1:40" s="39" customFormat="1" ht="103.5" hidden="1" outlineLevel="2">
      <c r="A1005" s="62">
        <v>1153</v>
      </c>
      <c r="B1005" s="62">
        <v>11001</v>
      </c>
      <c r="C1005" s="114" t="s">
        <v>1070</v>
      </c>
      <c r="D1005" s="173"/>
      <c r="E1005" s="85"/>
      <c r="F1005" s="66"/>
      <c r="G1005" s="66"/>
      <c r="H1005" s="66"/>
      <c r="I1005" s="64"/>
      <c r="J1005" s="64"/>
      <c r="K1005" s="49"/>
      <c r="L1005" s="49"/>
      <c r="M1005" s="49"/>
      <c r="N1005" s="49"/>
      <c r="O1005" s="49"/>
      <c r="P1005" s="49"/>
      <c r="Q1005" s="49"/>
      <c r="R1005" s="49"/>
      <c r="S1005" s="49"/>
      <c r="T1005" s="49"/>
      <c r="U1005" s="49"/>
      <c r="V1005" s="49"/>
      <c r="W1005" s="50">
        <f>AN1005</f>
        <v>0</v>
      </c>
      <c r="AB1005" s="50">
        <f>IFERROR(VLOOKUP(K1005,'Վարկանիշային չափորոշիչներ'!$G$6:$GE$68,4,FALSE),0)</f>
        <v>0</v>
      </c>
      <c r="AC1005" s="50">
        <f>IFERROR(VLOOKUP(L1005,'Վարկանիշային չափորոշիչներ'!$G$6:$GE$68,4,FALSE),0)</f>
        <v>0</v>
      </c>
      <c r="AD1005" s="50">
        <f>IFERROR(VLOOKUP(M1005,'Վարկանիշային չափորոշիչներ'!$G$6:$GE$68,4,FALSE),0)</f>
        <v>0</v>
      </c>
      <c r="AE1005" s="50">
        <f>IFERROR(VLOOKUP(N1005,'Վարկանիշային չափորոշիչներ'!$G$6:$GE$68,4,FALSE),0)</f>
        <v>0</v>
      </c>
      <c r="AF1005" s="50">
        <f>IFERROR(VLOOKUP(O1005,'Վարկանիշային չափորոշիչներ'!$G$6:$GE$68,4,FALSE),0)</f>
        <v>0</v>
      </c>
      <c r="AG1005" s="50">
        <f>IFERROR(VLOOKUP(P1005,'Վարկանիշային չափորոշիչներ'!$G$6:$GE$68,4,FALSE),0)</f>
        <v>0</v>
      </c>
      <c r="AH1005" s="50">
        <f>IFERROR(VLOOKUP(Q1005,'Վարկանիշային չափորոշիչներ'!$G$6:$GE$68,4,FALSE),0)</f>
        <v>0</v>
      </c>
      <c r="AI1005" s="50">
        <f>IFERROR(VLOOKUP(R1005,'Վարկանիշային չափորոշիչներ'!$G$6:$GE$68,4,FALSE),0)</f>
        <v>0</v>
      </c>
      <c r="AJ1005" s="50">
        <f>IFERROR(VLOOKUP(S1005,'Վարկանիշային չափորոշիչներ'!$G$6:$GE$68,4,FALSE),0)</f>
        <v>0</v>
      </c>
      <c r="AK1005" s="50">
        <f>IFERROR(VLOOKUP(T1005,'Վարկանիշային չափորոշիչներ'!$G$6:$GE$68,4,FALSE),0)</f>
        <v>0</v>
      </c>
      <c r="AL1005" s="50">
        <f>IFERROR(VLOOKUP(U1005,'Վարկանիշային չափորոշիչներ'!$G$6:$GE$68,4,FALSE),0)</f>
        <v>0</v>
      </c>
      <c r="AM1005" s="50">
        <f>IFERROR(VLOOKUP(V1005,'Վարկանիշային չափորոշիչներ'!$G$6:$GE$68,4,FALSE),0)</f>
        <v>0</v>
      </c>
      <c r="AN1005" s="50">
        <f t="shared" si="249"/>
        <v>0</v>
      </c>
    </row>
    <row r="1006" spans="1:40" s="39" customFormat="1" ht="86.25" hidden="1" outlineLevel="2">
      <c r="A1006" s="62">
        <v>1153</v>
      </c>
      <c r="B1006" s="62">
        <v>11002</v>
      </c>
      <c r="C1006" s="114" t="s">
        <v>1071</v>
      </c>
      <c r="D1006" s="64"/>
      <c r="E1006" s="64"/>
      <c r="F1006" s="66"/>
      <c r="G1006" s="66"/>
      <c r="H1006" s="66"/>
      <c r="I1006" s="64"/>
      <c r="J1006" s="64"/>
      <c r="K1006" s="49"/>
      <c r="L1006" s="49"/>
      <c r="M1006" s="49"/>
      <c r="N1006" s="49"/>
      <c r="O1006" s="49"/>
      <c r="P1006" s="49"/>
      <c r="Q1006" s="49"/>
      <c r="R1006" s="49"/>
      <c r="S1006" s="49"/>
      <c r="T1006" s="49"/>
      <c r="U1006" s="49"/>
      <c r="V1006" s="49"/>
      <c r="W1006" s="50">
        <f>AN1006</f>
        <v>0</v>
      </c>
      <c r="AB1006" s="50">
        <f>IFERROR(VLOOKUP(K1006,'Վարկանիշային չափորոշիչներ'!$G$6:$GE$68,4,FALSE),0)</f>
        <v>0</v>
      </c>
      <c r="AC1006" s="50">
        <f>IFERROR(VLOOKUP(L1006,'Վարկանիշային չափորոշիչներ'!$G$6:$GE$68,4,FALSE),0)</f>
        <v>0</v>
      </c>
      <c r="AD1006" s="50">
        <f>IFERROR(VLOOKUP(M1006,'Վարկանիշային չափորոշիչներ'!$G$6:$GE$68,4,FALSE),0)</f>
        <v>0</v>
      </c>
      <c r="AE1006" s="50">
        <f>IFERROR(VLOOKUP(N1006,'Վարկանիշային չափորոշիչներ'!$G$6:$GE$68,4,FALSE),0)</f>
        <v>0</v>
      </c>
      <c r="AF1006" s="50">
        <f>IFERROR(VLOOKUP(O1006,'Վարկանիշային չափորոշիչներ'!$G$6:$GE$68,4,FALSE),0)</f>
        <v>0</v>
      </c>
      <c r="AG1006" s="50">
        <f>IFERROR(VLOOKUP(P1006,'Վարկանիշային չափորոշիչներ'!$G$6:$GE$68,4,FALSE),0)</f>
        <v>0</v>
      </c>
      <c r="AH1006" s="50">
        <f>IFERROR(VLOOKUP(Q1006,'Վարկանիշային չափորոշիչներ'!$G$6:$GE$68,4,FALSE),0)</f>
        <v>0</v>
      </c>
      <c r="AI1006" s="50">
        <f>IFERROR(VLOOKUP(R1006,'Վարկանիշային չափորոշիչներ'!$G$6:$GE$68,4,FALSE),0)</f>
        <v>0</v>
      </c>
      <c r="AJ1006" s="50">
        <f>IFERROR(VLOOKUP(S1006,'Վարկանիշային չափորոշիչներ'!$G$6:$GE$68,4,FALSE),0)</f>
        <v>0</v>
      </c>
      <c r="AK1006" s="50">
        <f>IFERROR(VLOOKUP(T1006,'Վարկանիշային չափորոշիչներ'!$G$6:$GE$68,4,FALSE),0)</f>
        <v>0</v>
      </c>
      <c r="AL1006" s="50">
        <f>IFERROR(VLOOKUP(U1006,'Վարկանիշային չափորոշիչներ'!$G$6:$GE$68,4,FALSE),0)</f>
        <v>0</v>
      </c>
      <c r="AM1006" s="50">
        <f>IFERROR(VLOOKUP(V1006,'Վարկանիշային չափորոշիչներ'!$G$6:$GE$68,4,FALSE),0)</f>
        <v>0</v>
      </c>
      <c r="AN1006" s="50">
        <f t="shared" si="249"/>
        <v>0</v>
      </c>
    </row>
    <row r="1007" spans="1:40" s="39" customFormat="1" ht="34.5" hidden="1" outlineLevel="1">
      <c r="A1007" s="57">
        <v>1160</v>
      </c>
      <c r="B1007" s="130"/>
      <c r="C1007" s="165" t="s">
        <v>1072</v>
      </c>
      <c r="D1007" s="59">
        <f>SUM(D1008:D1014)</f>
        <v>0</v>
      </c>
      <c r="E1007" s="59">
        <f>SUM(E1008:E1014)</f>
        <v>0</v>
      </c>
      <c r="F1007" s="60">
        <f t="shared" ref="F1007:H1007" si="253">SUM(F1008:F1014)</f>
        <v>0</v>
      </c>
      <c r="G1007" s="60">
        <f t="shared" si="253"/>
        <v>0</v>
      </c>
      <c r="H1007" s="60">
        <f t="shared" si="253"/>
        <v>0</v>
      </c>
      <c r="I1007" s="61" t="s">
        <v>74</v>
      </c>
      <c r="J1007" s="61" t="s">
        <v>74</v>
      </c>
      <c r="K1007" s="61" t="s">
        <v>74</v>
      </c>
      <c r="L1007" s="61" t="s">
        <v>74</v>
      </c>
      <c r="M1007" s="61" t="s">
        <v>74</v>
      </c>
      <c r="N1007" s="61" t="s">
        <v>74</v>
      </c>
      <c r="O1007" s="61" t="s">
        <v>74</v>
      </c>
      <c r="P1007" s="61" t="s">
        <v>74</v>
      </c>
      <c r="Q1007" s="61" t="s">
        <v>74</v>
      </c>
      <c r="R1007" s="61" t="s">
        <v>74</v>
      </c>
      <c r="S1007" s="61" t="s">
        <v>74</v>
      </c>
      <c r="T1007" s="61" t="s">
        <v>74</v>
      </c>
      <c r="U1007" s="61" t="s">
        <v>74</v>
      </c>
      <c r="V1007" s="61" t="s">
        <v>74</v>
      </c>
      <c r="W1007" s="61" t="s">
        <v>74</v>
      </c>
      <c r="AB1007" s="50">
        <f>IFERROR(VLOOKUP(K1007,'Վարկանիշային չափորոշիչներ'!$G$6:$GE$68,4,FALSE),0)</f>
        <v>0</v>
      </c>
      <c r="AC1007" s="50">
        <f>IFERROR(VLOOKUP(L1007,'Վարկանիշային չափորոշիչներ'!$G$6:$GE$68,4,FALSE),0)</f>
        <v>0</v>
      </c>
      <c r="AD1007" s="50">
        <f>IFERROR(VLOOKUP(M1007,'Վարկանիշային չափորոշիչներ'!$G$6:$GE$68,4,FALSE),0)</f>
        <v>0</v>
      </c>
      <c r="AE1007" s="50">
        <f>IFERROR(VLOOKUP(N1007,'Վարկանիշային չափորոշիչներ'!$G$6:$GE$68,4,FALSE),0)</f>
        <v>0</v>
      </c>
      <c r="AF1007" s="50">
        <f>IFERROR(VLOOKUP(O1007,'Վարկանիշային չափորոշիչներ'!$G$6:$GE$68,4,FALSE),0)</f>
        <v>0</v>
      </c>
      <c r="AG1007" s="50">
        <f>IFERROR(VLOOKUP(P1007,'Վարկանիշային չափորոշիչներ'!$G$6:$GE$68,4,FALSE),0)</f>
        <v>0</v>
      </c>
      <c r="AH1007" s="50">
        <f>IFERROR(VLOOKUP(Q1007,'Վարկանիշային չափորոշիչներ'!$G$6:$GE$68,4,FALSE),0)</f>
        <v>0</v>
      </c>
      <c r="AI1007" s="50">
        <f>IFERROR(VLOOKUP(R1007,'Վարկանիշային չափորոշիչներ'!$G$6:$GE$68,4,FALSE),0)</f>
        <v>0</v>
      </c>
      <c r="AJ1007" s="50">
        <f>IFERROR(VLOOKUP(S1007,'Վարկանիշային չափորոշիչներ'!$G$6:$GE$68,4,FALSE),0)</f>
        <v>0</v>
      </c>
      <c r="AK1007" s="50">
        <f>IFERROR(VLOOKUP(T1007,'Վարկանիշային չափորոշիչներ'!$G$6:$GE$68,4,FALSE),0)</f>
        <v>0</v>
      </c>
      <c r="AL1007" s="50">
        <f>IFERROR(VLOOKUP(U1007,'Վարկանիշային չափորոշիչներ'!$G$6:$GE$68,4,FALSE),0)</f>
        <v>0</v>
      </c>
      <c r="AM1007" s="50">
        <f>IFERROR(VLOOKUP(V1007,'Վարկանիշային չափորոշիչներ'!$G$6:$GE$68,4,FALSE),0)</f>
        <v>0</v>
      </c>
      <c r="AN1007" s="50">
        <f t="shared" si="249"/>
        <v>0</v>
      </c>
    </row>
    <row r="1008" spans="1:40" s="39" customFormat="1" ht="69" hidden="1" outlineLevel="2">
      <c r="A1008" s="57">
        <v>1160</v>
      </c>
      <c r="B1008" s="62">
        <v>11005</v>
      </c>
      <c r="C1008" s="114" t="s">
        <v>1073</v>
      </c>
      <c r="D1008" s="64"/>
      <c r="E1008" s="64"/>
      <c r="F1008" s="66"/>
      <c r="G1008" s="66"/>
      <c r="H1008" s="66"/>
      <c r="I1008" s="64"/>
      <c r="J1008" s="64"/>
      <c r="K1008" s="49"/>
      <c r="L1008" s="49"/>
      <c r="M1008" s="49"/>
      <c r="N1008" s="49"/>
      <c r="O1008" s="49"/>
      <c r="P1008" s="49"/>
      <c r="Q1008" s="49"/>
      <c r="R1008" s="49"/>
      <c r="S1008" s="49"/>
      <c r="T1008" s="49"/>
      <c r="U1008" s="49"/>
      <c r="V1008" s="49"/>
      <c r="W1008" s="50">
        <f t="shared" ref="W1008:W1014" si="254">AN1008</f>
        <v>0</v>
      </c>
      <c r="AB1008" s="50">
        <f>IFERROR(VLOOKUP(K1008,'Վարկանիշային չափորոշիչներ'!$G$6:$GE$68,4,FALSE),0)</f>
        <v>0</v>
      </c>
      <c r="AC1008" s="50">
        <f>IFERROR(VLOOKUP(L1008,'Վարկանիշային չափորոշիչներ'!$G$6:$GE$68,4,FALSE),0)</f>
        <v>0</v>
      </c>
      <c r="AD1008" s="50">
        <f>IFERROR(VLOOKUP(M1008,'Վարկանիշային չափորոշիչներ'!$G$6:$GE$68,4,FALSE),0)</f>
        <v>0</v>
      </c>
      <c r="AE1008" s="50">
        <f>IFERROR(VLOOKUP(N1008,'Վարկանիշային չափորոշիչներ'!$G$6:$GE$68,4,FALSE),0)</f>
        <v>0</v>
      </c>
      <c r="AF1008" s="50">
        <f>IFERROR(VLOOKUP(O1008,'Վարկանիշային չափորոշիչներ'!$G$6:$GE$68,4,FALSE),0)</f>
        <v>0</v>
      </c>
      <c r="AG1008" s="50">
        <f>IFERROR(VLOOKUP(P1008,'Վարկանիշային չափորոշիչներ'!$G$6:$GE$68,4,FALSE),0)</f>
        <v>0</v>
      </c>
      <c r="AH1008" s="50">
        <f>IFERROR(VLOOKUP(Q1008,'Վարկանիշային չափորոշիչներ'!$G$6:$GE$68,4,FALSE),0)</f>
        <v>0</v>
      </c>
      <c r="AI1008" s="50">
        <f>IFERROR(VLOOKUP(R1008,'Վարկանիշային չափորոշիչներ'!$G$6:$GE$68,4,FALSE),0)</f>
        <v>0</v>
      </c>
      <c r="AJ1008" s="50">
        <f>IFERROR(VLOOKUP(S1008,'Վարկանիշային չափորոշիչներ'!$G$6:$GE$68,4,FALSE),0)</f>
        <v>0</v>
      </c>
      <c r="AK1008" s="50">
        <f>IFERROR(VLOOKUP(T1008,'Վարկանիշային չափորոշիչներ'!$G$6:$GE$68,4,FALSE),0)</f>
        <v>0</v>
      </c>
      <c r="AL1008" s="50">
        <f>IFERROR(VLOOKUP(U1008,'Վարկանիշային չափորոշիչներ'!$G$6:$GE$68,4,FALSE),0)</f>
        <v>0</v>
      </c>
      <c r="AM1008" s="50">
        <f>IFERROR(VLOOKUP(V1008,'Վարկանիշային չափորոշիչներ'!$G$6:$GE$68,4,FALSE),0)</f>
        <v>0</v>
      </c>
      <c r="AN1008" s="50">
        <f t="shared" si="249"/>
        <v>0</v>
      </c>
    </row>
    <row r="1009" spans="1:40" s="39" customFormat="1" ht="86.25" hidden="1" outlineLevel="2">
      <c r="A1009" s="57">
        <v>1160</v>
      </c>
      <c r="B1009" s="62">
        <v>11009</v>
      </c>
      <c r="C1009" s="137" t="s">
        <v>1074</v>
      </c>
      <c r="D1009" s="64"/>
      <c r="E1009" s="64"/>
      <c r="F1009" s="65"/>
      <c r="G1009" s="66"/>
      <c r="H1009" s="65"/>
      <c r="I1009" s="64"/>
      <c r="J1009" s="64"/>
      <c r="K1009" s="49"/>
      <c r="L1009" s="49"/>
      <c r="M1009" s="49"/>
      <c r="N1009" s="49"/>
      <c r="O1009" s="49"/>
      <c r="P1009" s="49"/>
      <c r="Q1009" s="49"/>
      <c r="R1009" s="49"/>
      <c r="S1009" s="49"/>
      <c r="T1009" s="49"/>
      <c r="U1009" s="49"/>
      <c r="V1009" s="49"/>
      <c r="W1009" s="50">
        <f t="shared" si="254"/>
        <v>0</v>
      </c>
      <c r="AB1009" s="50">
        <f>IFERROR(VLOOKUP(K1009,'Վարկանիշային չափորոշիչներ'!$G$6:$GE$68,4,FALSE),0)</f>
        <v>0</v>
      </c>
      <c r="AC1009" s="50">
        <f>IFERROR(VLOOKUP(L1009,'Վարկանիշային չափորոշիչներ'!$G$6:$GE$68,4,FALSE),0)</f>
        <v>0</v>
      </c>
      <c r="AD1009" s="50">
        <f>IFERROR(VLOOKUP(M1009,'Վարկանիշային չափորոշիչներ'!$G$6:$GE$68,4,FALSE),0)</f>
        <v>0</v>
      </c>
      <c r="AE1009" s="50">
        <f>IFERROR(VLOOKUP(N1009,'Վարկանիշային չափորոշիչներ'!$G$6:$GE$68,4,FALSE),0)</f>
        <v>0</v>
      </c>
      <c r="AF1009" s="50">
        <f>IFERROR(VLOOKUP(O1009,'Վարկանիշային չափորոշիչներ'!$G$6:$GE$68,4,FALSE),0)</f>
        <v>0</v>
      </c>
      <c r="AG1009" s="50">
        <f>IFERROR(VLOOKUP(P1009,'Վարկանիշային չափորոշիչներ'!$G$6:$GE$68,4,FALSE),0)</f>
        <v>0</v>
      </c>
      <c r="AH1009" s="50">
        <f>IFERROR(VLOOKUP(Q1009,'Վարկանիշային չափորոշիչներ'!$G$6:$GE$68,4,FALSE),0)</f>
        <v>0</v>
      </c>
      <c r="AI1009" s="50">
        <f>IFERROR(VLOOKUP(R1009,'Վարկանիշային չափորոշիչներ'!$G$6:$GE$68,4,FALSE),0)</f>
        <v>0</v>
      </c>
      <c r="AJ1009" s="50">
        <f>IFERROR(VLOOKUP(S1009,'Վարկանիշային չափորոշիչներ'!$G$6:$GE$68,4,FALSE),0)</f>
        <v>0</v>
      </c>
      <c r="AK1009" s="50">
        <f>IFERROR(VLOOKUP(T1009,'Վարկանիշային չափորոշիչներ'!$G$6:$GE$68,4,FALSE),0)</f>
        <v>0</v>
      </c>
      <c r="AL1009" s="50">
        <f>IFERROR(VLOOKUP(U1009,'Վարկանիշային չափորոշիչներ'!$G$6:$GE$68,4,FALSE),0)</f>
        <v>0</v>
      </c>
      <c r="AM1009" s="50">
        <f>IFERROR(VLOOKUP(V1009,'Վարկանիշային չափորոշիչներ'!$G$6:$GE$68,4,FALSE),0)</f>
        <v>0</v>
      </c>
      <c r="AN1009" s="50">
        <f t="shared" si="249"/>
        <v>0</v>
      </c>
    </row>
    <row r="1010" spans="1:40" s="39" customFormat="1" ht="86.25" hidden="1" outlineLevel="2">
      <c r="A1010" s="57">
        <v>1160</v>
      </c>
      <c r="B1010" s="62">
        <v>11012</v>
      </c>
      <c r="C1010" s="119" t="s">
        <v>1075</v>
      </c>
      <c r="D1010" s="64"/>
      <c r="E1010" s="64"/>
      <c r="F1010" s="66"/>
      <c r="G1010" s="66"/>
      <c r="H1010" s="66"/>
      <c r="I1010" s="64"/>
      <c r="J1010" s="64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  <c r="V1010" s="49"/>
      <c r="W1010" s="50">
        <f t="shared" si="254"/>
        <v>0</v>
      </c>
      <c r="AB1010" s="50">
        <f>IFERROR(VLOOKUP(K1010,'Վարկանիշային չափորոշիչներ'!$G$6:$GE$68,4,FALSE),0)</f>
        <v>0</v>
      </c>
      <c r="AC1010" s="50">
        <f>IFERROR(VLOOKUP(L1010,'Վարկանիշային չափորոշիչներ'!$G$6:$GE$68,4,FALSE),0)</f>
        <v>0</v>
      </c>
      <c r="AD1010" s="50">
        <f>IFERROR(VLOOKUP(M1010,'Վարկանիշային չափորոշիչներ'!$G$6:$GE$68,4,FALSE),0)</f>
        <v>0</v>
      </c>
      <c r="AE1010" s="50">
        <f>IFERROR(VLOOKUP(N1010,'Վարկանիշային չափորոշիչներ'!$G$6:$GE$68,4,FALSE),0)</f>
        <v>0</v>
      </c>
      <c r="AF1010" s="50">
        <f>IFERROR(VLOOKUP(O1010,'Վարկանիշային չափորոշիչներ'!$G$6:$GE$68,4,FALSE),0)</f>
        <v>0</v>
      </c>
      <c r="AG1010" s="50">
        <f>IFERROR(VLOOKUP(P1010,'Վարկանիշային չափորոշիչներ'!$G$6:$GE$68,4,FALSE),0)</f>
        <v>0</v>
      </c>
      <c r="AH1010" s="50">
        <f>IFERROR(VLOOKUP(Q1010,'Վարկանիշային չափորոշիչներ'!$G$6:$GE$68,4,FALSE),0)</f>
        <v>0</v>
      </c>
      <c r="AI1010" s="50">
        <f>IFERROR(VLOOKUP(R1010,'Վարկանիշային չափորոշիչներ'!$G$6:$GE$68,4,FALSE),0)</f>
        <v>0</v>
      </c>
      <c r="AJ1010" s="50">
        <f>IFERROR(VLOOKUP(S1010,'Վարկանիշային չափորոշիչներ'!$G$6:$GE$68,4,FALSE),0)</f>
        <v>0</v>
      </c>
      <c r="AK1010" s="50">
        <f>IFERROR(VLOOKUP(T1010,'Վարկանիշային չափորոշիչներ'!$G$6:$GE$68,4,FALSE),0)</f>
        <v>0</v>
      </c>
      <c r="AL1010" s="50">
        <f>IFERROR(VLOOKUP(U1010,'Վարկանիշային չափորոշիչներ'!$G$6:$GE$68,4,FALSE),0)</f>
        <v>0</v>
      </c>
      <c r="AM1010" s="50">
        <f>IFERROR(VLOOKUP(V1010,'Վարկանիշային չափորոշիչներ'!$G$6:$GE$68,4,FALSE),0)</f>
        <v>0</v>
      </c>
      <c r="AN1010" s="50">
        <f t="shared" si="249"/>
        <v>0</v>
      </c>
    </row>
    <row r="1011" spans="1:40" s="39" customFormat="1" ht="69" hidden="1" outlineLevel="2">
      <c r="A1011" s="57">
        <v>1160</v>
      </c>
      <c r="B1011" s="62">
        <v>11013</v>
      </c>
      <c r="C1011" s="119" t="s">
        <v>1076</v>
      </c>
      <c r="D1011" s="64"/>
      <c r="E1011" s="64"/>
      <c r="F1011" s="66"/>
      <c r="G1011" s="66"/>
      <c r="H1011" s="66"/>
      <c r="I1011" s="64"/>
      <c r="J1011" s="64"/>
      <c r="K1011" s="49"/>
      <c r="L1011" s="49"/>
      <c r="M1011" s="49"/>
      <c r="N1011" s="49"/>
      <c r="O1011" s="49"/>
      <c r="P1011" s="49"/>
      <c r="Q1011" s="49"/>
      <c r="R1011" s="49"/>
      <c r="S1011" s="49"/>
      <c r="T1011" s="49"/>
      <c r="U1011" s="49"/>
      <c r="V1011" s="49"/>
      <c r="W1011" s="50">
        <f t="shared" si="254"/>
        <v>0</v>
      </c>
      <c r="AB1011" s="50">
        <f>IFERROR(VLOOKUP(K1011,'Վարկանիշային չափորոշիչներ'!$G$6:$GE$68,4,FALSE),0)</f>
        <v>0</v>
      </c>
      <c r="AC1011" s="50">
        <f>IFERROR(VLOOKUP(L1011,'Վարկանիշային չափորոշիչներ'!$G$6:$GE$68,4,FALSE),0)</f>
        <v>0</v>
      </c>
      <c r="AD1011" s="50">
        <f>IFERROR(VLOOKUP(M1011,'Վարկանիշային չափորոշիչներ'!$G$6:$GE$68,4,FALSE),0)</f>
        <v>0</v>
      </c>
      <c r="AE1011" s="50">
        <f>IFERROR(VLOOKUP(N1011,'Վարկանիշային չափորոշիչներ'!$G$6:$GE$68,4,FALSE),0)</f>
        <v>0</v>
      </c>
      <c r="AF1011" s="50">
        <f>IFERROR(VLOOKUP(O1011,'Վարկանիշային չափորոշիչներ'!$G$6:$GE$68,4,FALSE),0)</f>
        <v>0</v>
      </c>
      <c r="AG1011" s="50">
        <f>IFERROR(VLOOKUP(P1011,'Վարկանիշային չափորոշիչներ'!$G$6:$GE$68,4,FALSE),0)</f>
        <v>0</v>
      </c>
      <c r="AH1011" s="50">
        <f>IFERROR(VLOOKUP(Q1011,'Վարկանիշային չափորոշիչներ'!$G$6:$GE$68,4,FALSE),0)</f>
        <v>0</v>
      </c>
      <c r="AI1011" s="50">
        <f>IFERROR(VLOOKUP(R1011,'Վարկանիշային չափորոշիչներ'!$G$6:$GE$68,4,FALSE),0)</f>
        <v>0</v>
      </c>
      <c r="AJ1011" s="50">
        <f>IFERROR(VLOOKUP(S1011,'Վարկանիշային չափորոշիչներ'!$G$6:$GE$68,4,FALSE),0)</f>
        <v>0</v>
      </c>
      <c r="AK1011" s="50">
        <f>IFERROR(VLOOKUP(T1011,'Վարկանիշային չափորոշիչներ'!$G$6:$GE$68,4,FALSE),0)</f>
        <v>0</v>
      </c>
      <c r="AL1011" s="50">
        <f>IFERROR(VLOOKUP(U1011,'Վարկանիշային չափորոշիչներ'!$G$6:$GE$68,4,FALSE),0)</f>
        <v>0</v>
      </c>
      <c r="AM1011" s="50">
        <f>IFERROR(VLOOKUP(V1011,'Վարկանիշային չափորոշիչներ'!$G$6:$GE$68,4,FALSE),0)</f>
        <v>0</v>
      </c>
      <c r="AN1011" s="50">
        <f t="shared" si="249"/>
        <v>0</v>
      </c>
    </row>
    <row r="1012" spans="1:40" s="39" customFormat="1" ht="34.5" hidden="1" outlineLevel="2">
      <c r="A1012" s="57">
        <v>1160</v>
      </c>
      <c r="B1012" s="62">
        <v>11016</v>
      </c>
      <c r="C1012" s="119" t="s">
        <v>1077</v>
      </c>
      <c r="D1012" s="64"/>
      <c r="E1012" s="64"/>
      <c r="F1012" s="66"/>
      <c r="G1012" s="66"/>
      <c r="H1012" s="66"/>
      <c r="I1012" s="64"/>
      <c r="J1012" s="64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  <c r="V1012" s="49"/>
      <c r="W1012" s="50">
        <f t="shared" si="254"/>
        <v>0</v>
      </c>
      <c r="AB1012" s="50">
        <f>IFERROR(VLOOKUP(K1012,'Վարկանիշային չափորոշիչներ'!$G$6:$GE$68,4,FALSE),0)</f>
        <v>0</v>
      </c>
      <c r="AC1012" s="50">
        <f>IFERROR(VLOOKUP(L1012,'Վարկանիշային չափորոշիչներ'!$G$6:$GE$68,4,FALSE),0)</f>
        <v>0</v>
      </c>
      <c r="AD1012" s="50">
        <f>IFERROR(VLOOKUP(M1012,'Վարկանիշային չափորոշիչներ'!$G$6:$GE$68,4,FALSE),0)</f>
        <v>0</v>
      </c>
      <c r="AE1012" s="50">
        <f>IFERROR(VLOOKUP(N1012,'Վարկանիշային չափորոշիչներ'!$G$6:$GE$68,4,FALSE),0)</f>
        <v>0</v>
      </c>
      <c r="AF1012" s="50">
        <f>IFERROR(VLOOKUP(O1012,'Վարկանիշային չափորոշիչներ'!$G$6:$GE$68,4,FALSE),0)</f>
        <v>0</v>
      </c>
      <c r="AG1012" s="50">
        <f>IFERROR(VLOOKUP(P1012,'Վարկանիշային չափորոշիչներ'!$G$6:$GE$68,4,FALSE),0)</f>
        <v>0</v>
      </c>
      <c r="AH1012" s="50">
        <f>IFERROR(VLOOKUP(Q1012,'Վարկանիշային չափորոշիչներ'!$G$6:$GE$68,4,FALSE),0)</f>
        <v>0</v>
      </c>
      <c r="AI1012" s="50">
        <f>IFERROR(VLOOKUP(R1012,'Վարկանիշային չափորոշիչներ'!$G$6:$GE$68,4,FALSE),0)</f>
        <v>0</v>
      </c>
      <c r="AJ1012" s="50">
        <f>IFERROR(VLOOKUP(S1012,'Վարկանիշային չափորոշիչներ'!$G$6:$GE$68,4,FALSE),0)</f>
        <v>0</v>
      </c>
      <c r="AK1012" s="50">
        <f>IFERROR(VLOOKUP(T1012,'Վարկանիշային չափորոշիչներ'!$G$6:$GE$68,4,FALSE),0)</f>
        <v>0</v>
      </c>
      <c r="AL1012" s="50">
        <f>IFERROR(VLOOKUP(U1012,'Վարկանիշային չափորոշիչներ'!$G$6:$GE$68,4,FALSE),0)</f>
        <v>0</v>
      </c>
      <c r="AM1012" s="50">
        <f>IFERROR(VLOOKUP(V1012,'Վարկանիշային չափորոշիչներ'!$G$6:$GE$68,4,FALSE),0)</f>
        <v>0</v>
      </c>
      <c r="AN1012" s="50">
        <f t="shared" si="249"/>
        <v>0</v>
      </c>
    </row>
    <row r="1013" spans="1:40" s="39" customFormat="1" ht="51.75" hidden="1" outlineLevel="2">
      <c r="A1013" s="57">
        <v>1160</v>
      </c>
      <c r="B1013" s="62">
        <v>32001</v>
      </c>
      <c r="C1013" s="114" t="s">
        <v>1078</v>
      </c>
      <c r="D1013" s="64"/>
      <c r="E1013" s="64"/>
      <c r="F1013" s="66"/>
      <c r="G1013" s="66"/>
      <c r="H1013" s="66"/>
      <c r="I1013" s="64"/>
      <c r="J1013" s="64"/>
      <c r="K1013" s="49"/>
      <c r="L1013" s="49"/>
      <c r="M1013" s="49"/>
      <c r="N1013" s="49"/>
      <c r="O1013" s="49"/>
      <c r="P1013" s="49"/>
      <c r="Q1013" s="49"/>
      <c r="R1013" s="49"/>
      <c r="S1013" s="49"/>
      <c r="T1013" s="49"/>
      <c r="U1013" s="49"/>
      <c r="V1013" s="49"/>
      <c r="W1013" s="50">
        <f t="shared" si="254"/>
        <v>0</v>
      </c>
      <c r="AB1013" s="50">
        <f>IFERROR(VLOOKUP(K1013,'Վարկանիշային չափորոշիչներ'!$G$6:$GE$68,4,FALSE),0)</f>
        <v>0</v>
      </c>
      <c r="AC1013" s="50">
        <f>IFERROR(VLOOKUP(L1013,'Վարկանիշային չափորոշիչներ'!$G$6:$GE$68,4,FALSE),0)</f>
        <v>0</v>
      </c>
      <c r="AD1013" s="50">
        <f>IFERROR(VLOOKUP(M1013,'Վարկանիշային չափորոշիչներ'!$G$6:$GE$68,4,FALSE),0)</f>
        <v>0</v>
      </c>
      <c r="AE1013" s="50">
        <f>IFERROR(VLOOKUP(N1013,'Վարկանիշային չափորոշիչներ'!$G$6:$GE$68,4,FALSE),0)</f>
        <v>0</v>
      </c>
      <c r="AF1013" s="50">
        <f>IFERROR(VLOOKUP(O1013,'Վարկանիշային չափորոշիչներ'!$G$6:$GE$68,4,FALSE),0)</f>
        <v>0</v>
      </c>
      <c r="AG1013" s="50">
        <f>IFERROR(VLOOKUP(P1013,'Վարկանիշային չափորոշիչներ'!$G$6:$GE$68,4,FALSE),0)</f>
        <v>0</v>
      </c>
      <c r="AH1013" s="50">
        <f>IFERROR(VLOOKUP(Q1013,'Վարկանիշային չափորոշիչներ'!$G$6:$GE$68,4,FALSE),0)</f>
        <v>0</v>
      </c>
      <c r="AI1013" s="50">
        <f>IFERROR(VLOOKUP(R1013,'Վարկանիշային չափորոշիչներ'!$G$6:$GE$68,4,FALSE),0)</f>
        <v>0</v>
      </c>
      <c r="AJ1013" s="50">
        <f>IFERROR(VLOOKUP(S1013,'Վարկանիշային չափորոշիչներ'!$G$6:$GE$68,4,FALSE),0)</f>
        <v>0</v>
      </c>
      <c r="AK1013" s="50">
        <f>IFERROR(VLOOKUP(T1013,'Վարկանիշային չափորոշիչներ'!$G$6:$GE$68,4,FALSE),0)</f>
        <v>0</v>
      </c>
      <c r="AL1013" s="50">
        <f>IFERROR(VLOOKUP(U1013,'Վարկանիշային չափորոշիչներ'!$G$6:$GE$68,4,FALSE),0)</f>
        <v>0</v>
      </c>
      <c r="AM1013" s="50">
        <f>IFERROR(VLOOKUP(V1013,'Վարկանիշային չափորոշիչներ'!$G$6:$GE$68,4,FALSE),0)</f>
        <v>0</v>
      </c>
      <c r="AN1013" s="50">
        <f t="shared" si="249"/>
        <v>0</v>
      </c>
    </row>
    <row r="1014" spans="1:40" s="39" customFormat="1" ht="51.75" hidden="1" outlineLevel="2">
      <c r="A1014" s="57">
        <v>1160</v>
      </c>
      <c r="B1014" s="62">
        <v>12001</v>
      </c>
      <c r="C1014" s="172" t="s">
        <v>1079</v>
      </c>
      <c r="D1014" s="64"/>
      <c r="E1014" s="64"/>
      <c r="F1014" s="66"/>
      <c r="G1014" s="66"/>
      <c r="H1014" s="66"/>
      <c r="I1014" s="64"/>
      <c r="J1014" s="64"/>
      <c r="K1014" s="49"/>
      <c r="L1014" s="49"/>
      <c r="M1014" s="49"/>
      <c r="N1014" s="49"/>
      <c r="O1014" s="49"/>
      <c r="P1014" s="49"/>
      <c r="Q1014" s="49"/>
      <c r="R1014" s="49"/>
      <c r="S1014" s="49"/>
      <c r="T1014" s="49"/>
      <c r="U1014" s="49"/>
      <c r="V1014" s="49"/>
      <c r="W1014" s="50">
        <f t="shared" si="254"/>
        <v>0</v>
      </c>
      <c r="AB1014" s="50">
        <f>IFERROR(VLOOKUP(K1014,'Վարկանիշային չափորոշիչներ'!$G$6:$GE$68,4,FALSE),0)</f>
        <v>0</v>
      </c>
      <c r="AC1014" s="50">
        <f>IFERROR(VLOOKUP(L1014,'Վարկանիշային չափորոշիչներ'!$G$6:$GE$68,4,FALSE),0)</f>
        <v>0</v>
      </c>
      <c r="AD1014" s="50">
        <f>IFERROR(VLOOKUP(M1014,'Վարկանիշային չափորոշիչներ'!$G$6:$GE$68,4,FALSE),0)</f>
        <v>0</v>
      </c>
      <c r="AE1014" s="50">
        <f>IFERROR(VLOOKUP(N1014,'Վարկանիշային չափորոշիչներ'!$G$6:$GE$68,4,FALSE),0)</f>
        <v>0</v>
      </c>
      <c r="AF1014" s="50">
        <f>IFERROR(VLOOKUP(O1014,'Վարկանիշային չափորոշիչներ'!$G$6:$GE$68,4,FALSE),0)</f>
        <v>0</v>
      </c>
      <c r="AG1014" s="50">
        <f>IFERROR(VLOOKUP(P1014,'Վարկանիշային չափորոշիչներ'!$G$6:$GE$68,4,FALSE),0)</f>
        <v>0</v>
      </c>
      <c r="AH1014" s="50">
        <f>IFERROR(VLOOKUP(Q1014,'Վարկանիշային չափորոշիչներ'!$G$6:$GE$68,4,FALSE),0)</f>
        <v>0</v>
      </c>
      <c r="AI1014" s="50">
        <f>IFERROR(VLOOKUP(R1014,'Վարկանիշային չափորոշիչներ'!$G$6:$GE$68,4,FALSE),0)</f>
        <v>0</v>
      </c>
      <c r="AJ1014" s="50">
        <f>IFERROR(VLOOKUP(S1014,'Վարկանիշային չափորոշիչներ'!$G$6:$GE$68,4,FALSE),0)</f>
        <v>0</v>
      </c>
      <c r="AK1014" s="50">
        <f>IFERROR(VLOOKUP(T1014,'Վարկանիշային չափորոշիչներ'!$G$6:$GE$68,4,FALSE),0)</f>
        <v>0</v>
      </c>
      <c r="AL1014" s="50">
        <f>IFERROR(VLOOKUP(U1014,'Վարկանիշային չափորոշիչներ'!$G$6:$GE$68,4,FALSE),0)</f>
        <v>0</v>
      </c>
      <c r="AM1014" s="50">
        <f>IFERROR(VLOOKUP(V1014,'Վարկանիշային չափորոշիչներ'!$G$6:$GE$68,4,FALSE),0)</f>
        <v>0</v>
      </c>
      <c r="AN1014" s="50">
        <f t="shared" si="249"/>
        <v>0</v>
      </c>
    </row>
    <row r="1015" spans="1:40" s="39" customFormat="1" ht="34.5" hidden="1" outlineLevel="1">
      <c r="A1015" s="57">
        <v>1184</v>
      </c>
      <c r="B1015" s="130"/>
      <c r="C1015" s="165" t="s">
        <v>1080</v>
      </c>
      <c r="D1015" s="59">
        <f>SUM(D1016:D1017)</f>
        <v>0</v>
      </c>
      <c r="E1015" s="59">
        <f>SUM(E1016:E1017)</f>
        <v>0</v>
      </c>
      <c r="F1015" s="60">
        <f t="shared" ref="F1015:H1015" si="255">SUM(F1016:F1017)</f>
        <v>0</v>
      </c>
      <c r="G1015" s="60">
        <f t="shared" si="255"/>
        <v>0</v>
      </c>
      <c r="H1015" s="60">
        <f t="shared" si="255"/>
        <v>0</v>
      </c>
      <c r="I1015" s="61" t="s">
        <v>74</v>
      </c>
      <c r="J1015" s="61" t="s">
        <v>74</v>
      </c>
      <c r="K1015" s="61" t="s">
        <v>74</v>
      </c>
      <c r="L1015" s="61" t="s">
        <v>74</v>
      </c>
      <c r="M1015" s="61" t="s">
        <v>74</v>
      </c>
      <c r="N1015" s="61" t="s">
        <v>74</v>
      </c>
      <c r="O1015" s="61" t="s">
        <v>74</v>
      </c>
      <c r="P1015" s="61" t="s">
        <v>74</v>
      </c>
      <c r="Q1015" s="61" t="s">
        <v>74</v>
      </c>
      <c r="R1015" s="61" t="s">
        <v>74</v>
      </c>
      <c r="S1015" s="61" t="s">
        <v>74</v>
      </c>
      <c r="T1015" s="61" t="s">
        <v>74</v>
      </c>
      <c r="U1015" s="61" t="s">
        <v>74</v>
      </c>
      <c r="V1015" s="61" t="s">
        <v>74</v>
      </c>
      <c r="W1015" s="61" t="s">
        <v>74</v>
      </c>
      <c r="AB1015" s="50">
        <f>IFERROR(VLOOKUP(K1015,'Վարկանիշային չափորոշիչներ'!$G$6:$GE$68,4,FALSE),0)</f>
        <v>0</v>
      </c>
      <c r="AC1015" s="50">
        <f>IFERROR(VLOOKUP(L1015,'Վարկանիշային չափորոշիչներ'!$G$6:$GE$68,4,FALSE),0)</f>
        <v>0</v>
      </c>
      <c r="AD1015" s="50">
        <f>IFERROR(VLOOKUP(M1015,'Վարկանիշային չափորոշիչներ'!$G$6:$GE$68,4,FALSE),0)</f>
        <v>0</v>
      </c>
      <c r="AE1015" s="50">
        <f>IFERROR(VLOOKUP(N1015,'Վարկանիշային չափորոշիչներ'!$G$6:$GE$68,4,FALSE),0)</f>
        <v>0</v>
      </c>
      <c r="AF1015" s="50">
        <f>IFERROR(VLOOKUP(O1015,'Վարկանիշային չափորոշիչներ'!$G$6:$GE$68,4,FALSE),0)</f>
        <v>0</v>
      </c>
      <c r="AG1015" s="50">
        <f>IFERROR(VLOOKUP(P1015,'Վարկանիշային չափորոշիչներ'!$G$6:$GE$68,4,FALSE),0)</f>
        <v>0</v>
      </c>
      <c r="AH1015" s="50">
        <f>IFERROR(VLOOKUP(Q1015,'Վարկանիշային չափորոշիչներ'!$G$6:$GE$68,4,FALSE),0)</f>
        <v>0</v>
      </c>
      <c r="AI1015" s="50">
        <f>IFERROR(VLOOKUP(R1015,'Վարկանիշային չափորոշիչներ'!$G$6:$GE$68,4,FALSE),0)</f>
        <v>0</v>
      </c>
      <c r="AJ1015" s="50">
        <f>IFERROR(VLOOKUP(S1015,'Վարկանիշային չափորոշիչներ'!$G$6:$GE$68,4,FALSE),0)</f>
        <v>0</v>
      </c>
      <c r="AK1015" s="50">
        <f>IFERROR(VLOOKUP(T1015,'Վարկանիշային չափորոշիչներ'!$G$6:$GE$68,4,FALSE),0)</f>
        <v>0</v>
      </c>
      <c r="AL1015" s="50">
        <f>IFERROR(VLOOKUP(U1015,'Վարկանիշային չափորոշիչներ'!$G$6:$GE$68,4,FALSE),0)</f>
        <v>0</v>
      </c>
      <c r="AM1015" s="50">
        <f>IFERROR(VLOOKUP(V1015,'Վարկանիշային չափորոշիչներ'!$G$6:$GE$68,4,FALSE),0)</f>
        <v>0</v>
      </c>
      <c r="AN1015" s="50">
        <f t="shared" si="249"/>
        <v>0</v>
      </c>
    </row>
    <row r="1016" spans="1:40" s="39" customFormat="1" ht="86.25" hidden="1" outlineLevel="2">
      <c r="A1016" s="62">
        <v>1184</v>
      </c>
      <c r="B1016" s="62">
        <v>11001</v>
      </c>
      <c r="C1016" s="114" t="s">
        <v>1081</v>
      </c>
      <c r="D1016" s="64"/>
      <c r="E1016" s="64"/>
      <c r="F1016" s="66"/>
      <c r="G1016" s="66"/>
      <c r="H1016" s="66"/>
      <c r="I1016" s="64"/>
      <c r="J1016" s="64"/>
      <c r="K1016" s="49"/>
      <c r="L1016" s="49"/>
      <c r="M1016" s="49"/>
      <c r="N1016" s="49"/>
      <c r="O1016" s="49"/>
      <c r="P1016" s="49"/>
      <c r="Q1016" s="49"/>
      <c r="R1016" s="49"/>
      <c r="S1016" s="49"/>
      <c r="T1016" s="49"/>
      <c r="U1016" s="49"/>
      <c r="V1016" s="49"/>
      <c r="W1016" s="50">
        <f>AN1016</f>
        <v>0</v>
      </c>
      <c r="AB1016" s="50">
        <f>IFERROR(VLOOKUP(K1016,'Վարկանիշային չափորոշիչներ'!$G$6:$GE$68,4,FALSE),0)</f>
        <v>0</v>
      </c>
      <c r="AC1016" s="50">
        <f>IFERROR(VLOOKUP(L1016,'Վարկանիշային չափորոշիչներ'!$G$6:$GE$68,4,FALSE),0)</f>
        <v>0</v>
      </c>
      <c r="AD1016" s="50">
        <f>IFERROR(VLOOKUP(M1016,'Վարկանիշային չափորոշիչներ'!$G$6:$GE$68,4,FALSE),0)</f>
        <v>0</v>
      </c>
      <c r="AE1016" s="50">
        <f>IFERROR(VLOOKUP(N1016,'Վարկանիշային չափորոշիչներ'!$G$6:$GE$68,4,FALSE),0)</f>
        <v>0</v>
      </c>
      <c r="AF1016" s="50">
        <f>IFERROR(VLOOKUP(O1016,'Վարկանիշային չափորոշիչներ'!$G$6:$GE$68,4,FALSE),0)</f>
        <v>0</v>
      </c>
      <c r="AG1016" s="50">
        <f>IFERROR(VLOOKUP(P1016,'Վարկանիշային չափորոշիչներ'!$G$6:$GE$68,4,FALSE),0)</f>
        <v>0</v>
      </c>
      <c r="AH1016" s="50">
        <f>IFERROR(VLOOKUP(Q1016,'Վարկանիշային չափորոշիչներ'!$G$6:$GE$68,4,FALSE),0)</f>
        <v>0</v>
      </c>
      <c r="AI1016" s="50">
        <f>IFERROR(VLOOKUP(R1016,'Վարկանիշային չափորոշիչներ'!$G$6:$GE$68,4,FALSE),0)</f>
        <v>0</v>
      </c>
      <c r="AJ1016" s="50">
        <f>IFERROR(VLOOKUP(S1016,'Վարկանիշային չափորոշիչներ'!$G$6:$GE$68,4,FALSE),0)</f>
        <v>0</v>
      </c>
      <c r="AK1016" s="50">
        <f>IFERROR(VLOOKUP(T1016,'Վարկանիշային չափորոշիչներ'!$G$6:$GE$68,4,FALSE),0)</f>
        <v>0</v>
      </c>
      <c r="AL1016" s="50">
        <f>IFERROR(VLOOKUP(U1016,'Վարկանիշային չափորոշիչներ'!$G$6:$GE$68,4,FALSE),0)</f>
        <v>0</v>
      </c>
      <c r="AM1016" s="50">
        <f>IFERROR(VLOOKUP(V1016,'Վարկանիշային չափորոշիչներ'!$G$6:$GE$68,4,FALSE),0)</f>
        <v>0</v>
      </c>
      <c r="AN1016" s="50">
        <f t="shared" si="249"/>
        <v>0</v>
      </c>
    </row>
    <row r="1017" spans="1:40" s="39" customFormat="1" ht="155.25" hidden="1" outlineLevel="2">
      <c r="A1017" s="62">
        <v>1184</v>
      </c>
      <c r="B1017" s="62">
        <v>12001</v>
      </c>
      <c r="C1017" s="114" t="s">
        <v>1082</v>
      </c>
      <c r="D1017" s="64"/>
      <c r="E1017" s="64"/>
      <c r="F1017" s="66"/>
      <c r="G1017" s="66"/>
      <c r="H1017" s="66"/>
      <c r="I1017" s="64"/>
      <c r="J1017" s="64"/>
      <c r="K1017" s="49"/>
      <c r="L1017" s="49"/>
      <c r="M1017" s="49"/>
      <c r="N1017" s="49"/>
      <c r="O1017" s="49"/>
      <c r="P1017" s="49"/>
      <c r="Q1017" s="49"/>
      <c r="R1017" s="49"/>
      <c r="S1017" s="49"/>
      <c r="T1017" s="49"/>
      <c r="U1017" s="49"/>
      <c r="V1017" s="49"/>
      <c r="W1017" s="50">
        <f>AN1017</f>
        <v>0</v>
      </c>
      <c r="AB1017" s="50">
        <f>IFERROR(VLOOKUP(K1017,'Վարկանիշային չափորոշիչներ'!$G$6:$GE$68,4,FALSE),0)</f>
        <v>0</v>
      </c>
      <c r="AC1017" s="50">
        <f>IFERROR(VLOOKUP(L1017,'Վարկանիշային չափորոշիչներ'!$G$6:$GE$68,4,FALSE),0)</f>
        <v>0</v>
      </c>
      <c r="AD1017" s="50">
        <f>IFERROR(VLOOKUP(M1017,'Վարկանիշային չափորոշիչներ'!$G$6:$GE$68,4,FALSE),0)</f>
        <v>0</v>
      </c>
      <c r="AE1017" s="50">
        <f>IFERROR(VLOOKUP(N1017,'Վարկանիշային չափորոշիչներ'!$G$6:$GE$68,4,FALSE),0)</f>
        <v>0</v>
      </c>
      <c r="AF1017" s="50">
        <f>IFERROR(VLOOKUP(O1017,'Վարկանիշային չափորոշիչներ'!$G$6:$GE$68,4,FALSE),0)</f>
        <v>0</v>
      </c>
      <c r="AG1017" s="50">
        <f>IFERROR(VLOOKUP(P1017,'Վարկանիշային չափորոշիչներ'!$G$6:$GE$68,4,FALSE),0)</f>
        <v>0</v>
      </c>
      <c r="AH1017" s="50">
        <f>IFERROR(VLOOKUP(Q1017,'Վարկանիշային չափորոշիչներ'!$G$6:$GE$68,4,FALSE),0)</f>
        <v>0</v>
      </c>
      <c r="AI1017" s="50">
        <f>IFERROR(VLOOKUP(R1017,'Վարկանիշային չափորոշիչներ'!$G$6:$GE$68,4,FALSE),0)</f>
        <v>0</v>
      </c>
      <c r="AJ1017" s="50">
        <f>IFERROR(VLOOKUP(S1017,'Վարկանիշային չափորոշիչներ'!$G$6:$GE$68,4,FALSE),0)</f>
        <v>0</v>
      </c>
      <c r="AK1017" s="50">
        <f>IFERROR(VLOOKUP(T1017,'Վարկանիշային չափորոշիչներ'!$G$6:$GE$68,4,FALSE),0)</f>
        <v>0</v>
      </c>
      <c r="AL1017" s="50">
        <f>IFERROR(VLOOKUP(U1017,'Վարկանիշային չափորոշիչներ'!$G$6:$GE$68,4,FALSE),0)</f>
        <v>0</v>
      </c>
      <c r="AM1017" s="50">
        <f>IFERROR(VLOOKUP(V1017,'Վարկանիշային չափորոշիչներ'!$G$6:$GE$68,4,FALSE),0)</f>
        <v>0</v>
      </c>
      <c r="AN1017" s="50">
        <f t="shared" si="249"/>
        <v>0</v>
      </c>
    </row>
    <row r="1018" spans="1:40" s="39" customFormat="1" hidden="1" outlineLevel="1">
      <c r="A1018" s="57">
        <v>1205</v>
      </c>
      <c r="B1018" s="130"/>
      <c r="C1018" s="165" t="s">
        <v>1083</v>
      </c>
      <c r="D1018" s="59">
        <f>SUM(D1019:D1031)</f>
        <v>0</v>
      </c>
      <c r="E1018" s="59">
        <f>SUM(E1019:E1031)</f>
        <v>0</v>
      </c>
      <c r="F1018" s="60">
        <f t="shared" ref="F1018:H1018" si="256">SUM(F1019:F1031)</f>
        <v>0</v>
      </c>
      <c r="G1018" s="60">
        <f t="shared" si="256"/>
        <v>0</v>
      </c>
      <c r="H1018" s="60">
        <f t="shared" si="256"/>
        <v>0</v>
      </c>
      <c r="I1018" s="61" t="s">
        <v>74</v>
      </c>
      <c r="J1018" s="61" t="s">
        <v>74</v>
      </c>
      <c r="K1018" s="61" t="s">
        <v>74</v>
      </c>
      <c r="L1018" s="61" t="s">
        <v>74</v>
      </c>
      <c r="M1018" s="61" t="s">
        <v>74</v>
      </c>
      <c r="N1018" s="61" t="s">
        <v>74</v>
      </c>
      <c r="O1018" s="61" t="s">
        <v>74</v>
      </c>
      <c r="P1018" s="61" t="s">
        <v>74</v>
      </c>
      <c r="Q1018" s="61" t="s">
        <v>74</v>
      </c>
      <c r="R1018" s="61" t="s">
        <v>74</v>
      </c>
      <c r="S1018" s="61" t="s">
        <v>74</v>
      </c>
      <c r="T1018" s="61" t="s">
        <v>74</v>
      </c>
      <c r="U1018" s="61" t="s">
        <v>74</v>
      </c>
      <c r="V1018" s="61" t="s">
        <v>74</v>
      </c>
      <c r="W1018" s="61" t="s">
        <v>74</v>
      </c>
      <c r="AB1018" s="50">
        <f>IFERROR(VLOOKUP(K1018,'Վարկանիշային չափորոշիչներ'!$G$6:$GE$68,4,FALSE),0)</f>
        <v>0</v>
      </c>
      <c r="AC1018" s="50">
        <f>IFERROR(VLOOKUP(L1018,'Վարկանիշային չափորոշիչներ'!$G$6:$GE$68,4,FALSE),0)</f>
        <v>0</v>
      </c>
      <c r="AD1018" s="50">
        <f>IFERROR(VLOOKUP(M1018,'Վարկանիշային չափորոշիչներ'!$G$6:$GE$68,4,FALSE),0)</f>
        <v>0</v>
      </c>
      <c r="AE1018" s="50">
        <f>IFERROR(VLOOKUP(N1018,'Վարկանիշային չափորոշիչներ'!$G$6:$GE$68,4,FALSE),0)</f>
        <v>0</v>
      </c>
      <c r="AF1018" s="50">
        <f>IFERROR(VLOOKUP(O1018,'Վարկանիշային չափորոշիչներ'!$G$6:$GE$68,4,FALSE),0)</f>
        <v>0</v>
      </c>
      <c r="AG1018" s="50">
        <f>IFERROR(VLOOKUP(P1018,'Վարկանիշային չափորոշիչներ'!$G$6:$GE$68,4,FALSE),0)</f>
        <v>0</v>
      </c>
      <c r="AH1018" s="50">
        <f>IFERROR(VLOOKUP(Q1018,'Վարկանիշային չափորոշիչներ'!$G$6:$GE$68,4,FALSE),0)</f>
        <v>0</v>
      </c>
      <c r="AI1018" s="50">
        <f>IFERROR(VLOOKUP(R1018,'Վարկանիշային չափորոշիչներ'!$G$6:$GE$68,4,FALSE),0)</f>
        <v>0</v>
      </c>
      <c r="AJ1018" s="50">
        <f>IFERROR(VLOOKUP(S1018,'Վարկանիշային չափորոշիչներ'!$G$6:$GE$68,4,FALSE),0)</f>
        <v>0</v>
      </c>
      <c r="AK1018" s="50">
        <f>IFERROR(VLOOKUP(T1018,'Վարկանիշային չափորոշիչներ'!$G$6:$GE$68,4,FALSE),0)</f>
        <v>0</v>
      </c>
      <c r="AL1018" s="50">
        <f>IFERROR(VLOOKUP(U1018,'Վարկանիշային չափորոշիչներ'!$G$6:$GE$68,4,FALSE),0)</f>
        <v>0</v>
      </c>
      <c r="AM1018" s="50">
        <f>IFERROR(VLOOKUP(V1018,'Վարկանիշային չափորոշիչներ'!$G$6:$GE$68,4,FALSE),0)</f>
        <v>0</v>
      </c>
      <c r="AN1018" s="50">
        <f t="shared" si="249"/>
        <v>0</v>
      </c>
    </row>
    <row r="1019" spans="1:40" s="39" customFormat="1" ht="51.75" hidden="1" outlineLevel="2">
      <c r="A1019" s="62">
        <v>1205</v>
      </c>
      <c r="B1019" s="62">
        <v>12001</v>
      </c>
      <c r="C1019" s="114" t="s">
        <v>1084</v>
      </c>
      <c r="D1019" s="64"/>
      <c r="E1019" s="64"/>
      <c r="F1019" s="65"/>
      <c r="G1019" s="66"/>
      <c r="H1019" s="66"/>
      <c r="I1019" s="64"/>
      <c r="J1019" s="64"/>
      <c r="K1019" s="49"/>
      <c r="L1019" s="49"/>
      <c r="M1019" s="49"/>
      <c r="N1019" s="49"/>
      <c r="O1019" s="49"/>
      <c r="P1019" s="49"/>
      <c r="Q1019" s="49"/>
      <c r="R1019" s="49"/>
      <c r="S1019" s="49"/>
      <c r="T1019" s="49"/>
      <c r="U1019" s="49"/>
      <c r="V1019" s="49"/>
      <c r="W1019" s="50">
        <f t="shared" ref="W1019:W1031" si="257">AN1019</f>
        <v>0</v>
      </c>
      <c r="AB1019" s="50">
        <f>IFERROR(VLOOKUP(K1019,'Վարկանիշային չափորոշիչներ'!$G$6:$GE$68,4,FALSE),0)</f>
        <v>0</v>
      </c>
      <c r="AC1019" s="50">
        <f>IFERROR(VLOOKUP(L1019,'Վարկանիշային չափորոշիչներ'!$G$6:$GE$68,4,FALSE),0)</f>
        <v>0</v>
      </c>
      <c r="AD1019" s="50">
        <f>IFERROR(VLOOKUP(M1019,'Վարկանիշային չափորոշիչներ'!$G$6:$GE$68,4,FALSE),0)</f>
        <v>0</v>
      </c>
      <c r="AE1019" s="50">
        <f>IFERROR(VLOOKUP(N1019,'Վարկանիշային չափորոշիչներ'!$G$6:$GE$68,4,FALSE),0)</f>
        <v>0</v>
      </c>
      <c r="AF1019" s="50">
        <f>IFERROR(VLOOKUP(O1019,'Վարկանիշային չափորոշիչներ'!$G$6:$GE$68,4,FALSE),0)</f>
        <v>0</v>
      </c>
      <c r="AG1019" s="50">
        <f>IFERROR(VLOOKUP(P1019,'Վարկանիշային չափորոշիչներ'!$G$6:$GE$68,4,FALSE),0)</f>
        <v>0</v>
      </c>
      <c r="AH1019" s="50">
        <f>IFERROR(VLOOKUP(Q1019,'Վարկանիշային չափորոշիչներ'!$G$6:$GE$68,4,FALSE),0)</f>
        <v>0</v>
      </c>
      <c r="AI1019" s="50">
        <f>IFERROR(VLOOKUP(R1019,'Վարկանիշային չափորոշիչներ'!$G$6:$GE$68,4,FALSE),0)</f>
        <v>0</v>
      </c>
      <c r="AJ1019" s="50">
        <f>IFERROR(VLOOKUP(S1019,'Վարկանիշային չափորոշիչներ'!$G$6:$GE$68,4,FALSE),0)</f>
        <v>0</v>
      </c>
      <c r="AK1019" s="50">
        <f>IFERROR(VLOOKUP(T1019,'Վարկանիշային չափորոշիչներ'!$G$6:$GE$68,4,FALSE),0)</f>
        <v>0</v>
      </c>
      <c r="AL1019" s="50">
        <f>IFERROR(VLOOKUP(U1019,'Վարկանիշային չափորոշիչներ'!$G$6:$GE$68,4,FALSE),0)</f>
        <v>0</v>
      </c>
      <c r="AM1019" s="50">
        <f>IFERROR(VLOOKUP(V1019,'Վարկանիշային չափորոշիչներ'!$G$6:$GE$68,4,FALSE),0)</f>
        <v>0</v>
      </c>
      <c r="AN1019" s="50">
        <f t="shared" si="249"/>
        <v>0</v>
      </c>
    </row>
    <row r="1020" spans="1:40" s="39" customFormat="1" ht="120.75" hidden="1" outlineLevel="2">
      <c r="A1020" s="62">
        <v>1205</v>
      </c>
      <c r="B1020" s="62">
        <v>12002</v>
      </c>
      <c r="C1020" s="114" t="s">
        <v>1085</v>
      </c>
      <c r="D1020" s="64"/>
      <c r="E1020" s="64"/>
      <c r="F1020" s="65"/>
      <c r="G1020" s="66"/>
      <c r="H1020" s="66"/>
      <c r="I1020" s="64"/>
      <c r="J1020" s="64"/>
      <c r="K1020" s="49"/>
      <c r="L1020" s="49"/>
      <c r="M1020" s="49"/>
      <c r="N1020" s="49"/>
      <c r="O1020" s="49"/>
      <c r="P1020" s="49"/>
      <c r="Q1020" s="49"/>
      <c r="R1020" s="49"/>
      <c r="S1020" s="49"/>
      <c r="T1020" s="49"/>
      <c r="U1020" s="49"/>
      <c r="V1020" s="49"/>
      <c r="W1020" s="50">
        <f t="shared" si="257"/>
        <v>0</v>
      </c>
      <c r="AB1020" s="50">
        <f>IFERROR(VLOOKUP(K1020,'Վարկանիշային չափորոշիչներ'!$G$6:$GE$68,4,FALSE),0)</f>
        <v>0</v>
      </c>
      <c r="AC1020" s="50">
        <f>IFERROR(VLOOKUP(L1020,'Վարկանիշային չափորոշիչներ'!$G$6:$GE$68,4,FALSE),0)</f>
        <v>0</v>
      </c>
      <c r="AD1020" s="50">
        <f>IFERROR(VLOOKUP(M1020,'Վարկանիշային չափորոշիչներ'!$G$6:$GE$68,4,FALSE),0)</f>
        <v>0</v>
      </c>
      <c r="AE1020" s="50">
        <f>IFERROR(VLOOKUP(N1020,'Վարկանիշային չափորոշիչներ'!$G$6:$GE$68,4,FALSE),0)</f>
        <v>0</v>
      </c>
      <c r="AF1020" s="50">
        <f>IFERROR(VLOOKUP(O1020,'Վարկանիշային չափորոշիչներ'!$G$6:$GE$68,4,FALSE),0)</f>
        <v>0</v>
      </c>
      <c r="AG1020" s="50">
        <f>IFERROR(VLOOKUP(P1020,'Վարկանիշային չափորոշիչներ'!$G$6:$GE$68,4,FALSE),0)</f>
        <v>0</v>
      </c>
      <c r="AH1020" s="50">
        <f>IFERROR(VLOOKUP(Q1020,'Վարկանիշային չափորոշիչներ'!$G$6:$GE$68,4,FALSE),0)</f>
        <v>0</v>
      </c>
      <c r="AI1020" s="50">
        <f>IFERROR(VLOOKUP(R1020,'Վարկանիշային չափորոշիչներ'!$G$6:$GE$68,4,FALSE),0)</f>
        <v>0</v>
      </c>
      <c r="AJ1020" s="50">
        <f>IFERROR(VLOOKUP(S1020,'Վարկանիշային չափորոշիչներ'!$G$6:$GE$68,4,FALSE),0)</f>
        <v>0</v>
      </c>
      <c r="AK1020" s="50">
        <f>IFERROR(VLOOKUP(T1020,'Վարկանիշային չափորոշիչներ'!$G$6:$GE$68,4,FALSE),0)</f>
        <v>0</v>
      </c>
      <c r="AL1020" s="50">
        <f>IFERROR(VLOOKUP(U1020,'Վարկանիշային չափորոշիչներ'!$G$6:$GE$68,4,FALSE),0)</f>
        <v>0</v>
      </c>
      <c r="AM1020" s="50">
        <f>IFERROR(VLOOKUP(V1020,'Վարկանիշային չափորոշիչներ'!$G$6:$GE$68,4,FALSE),0)</f>
        <v>0</v>
      </c>
      <c r="AN1020" s="50">
        <f t="shared" si="249"/>
        <v>0</v>
      </c>
    </row>
    <row r="1021" spans="1:40" s="39" customFormat="1" ht="86.25" hidden="1" outlineLevel="2">
      <c r="A1021" s="62">
        <v>1205</v>
      </c>
      <c r="B1021" s="62">
        <v>12003</v>
      </c>
      <c r="C1021" s="114" t="s">
        <v>1086</v>
      </c>
      <c r="D1021" s="64"/>
      <c r="E1021" s="64"/>
      <c r="F1021" s="65"/>
      <c r="G1021" s="66"/>
      <c r="H1021" s="66"/>
      <c r="I1021" s="64"/>
      <c r="J1021" s="64"/>
      <c r="K1021" s="49"/>
      <c r="L1021" s="49"/>
      <c r="M1021" s="49"/>
      <c r="N1021" s="49"/>
      <c r="O1021" s="49"/>
      <c r="P1021" s="49"/>
      <c r="Q1021" s="49"/>
      <c r="R1021" s="49"/>
      <c r="S1021" s="49"/>
      <c r="T1021" s="49"/>
      <c r="U1021" s="49"/>
      <c r="V1021" s="49"/>
      <c r="W1021" s="50">
        <f t="shared" si="257"/>
        <v>0</v>
      </c>
      <c r="AB1021" s="50">
        <f>IFERROR(VLOOKUP(K1021,'Վարկանիշային չափորոշիչներ'!$G$6:$GE$68,4,FALSE),0)</f>
        <v>0</v>
      </c>
      <c r="AC1021" s="50">
        <f>IFERROR(VLOOKUP(L1021,'Վարկանիշային չափորոշիչներ'!$G$6:$GE$68,4,FALSE),0)</f>
        <v>0</v>
      </c>
      <c r="AD1021" s="50">
        <f>IFERROR(VLOOKUP(M1021,'Վարկանիշային չափորոշիչներ'!$G$6:$GE$68,4,FALSE),0)</f>
        <v>0</v>
      </c>
      <c r="AE1021" s="50">
        <f>IFERROR(VLOOKUP(N1021,'Վարկանիշային չափորոշիչներ'!$G$6:$GE$68,4,FALSE),0)</f>
        <v>0</v>
      </c>
      <c r="AF1021" s="50">
        <f>IFERROR(VLOOKUP(O1021,'Վարկանիշային չափորոշիչներ'!$G$6:$GE$68,4,FALSE),0)</f>
        <v>0</v>
      </c>
      <c r="AG1021" s="50">
        <f>IFERROR(VLOOKUP(P1021,'Վարկանիշային չափորոշիչներ'!$G$6:$GE$68,4,FALSE),0)</f>
        <v>0</v>
      </c>
      <c r="AH1021" s="50">
        <f>IFERROR(VLOOKUP(Q1021,'Վարկանիշային չափորոշիչներ'!$G$6:$GE$68,4,FALSE),0)</f>
        <v>0</v>
      </c>
      <c r="AI1021" s="50">
        <f>IFERROR(VLOOKUP(R1021,'Վարկանիշային չափորոշիչներ'!$G$6:$GE$68,4,FALSE),0)</f>
        <v>0</v>
      </c>
      <c r="AJ1021" s="50">
        <f>IFERROR(VLOOKUP(S1021,'Վարկանիշային չափորոշիչներ'!$G$6:$GE$68,4,FALSE),0)</f>
        <v>0</v>
      </c>
      <c r="AK1021" s="50">
        <f>IFERROR(VLOOKUP(T1021,'Վարկանիշային չափորոշիչներ'!$G$6:$GE$68,4,FALSE),0)</f>
        <v>0</v>
      </c>
      <c r="AL1021" s="50">
        <f>IFERROR(VLOOKUP(U1021,'Վարկանիշային չափորոշիչներ'!$G$6:$GE$68,4,FALSE),0)</f>
        <v>0</v>
      </c>
      <c r="AM1021" s="50">
        <f>IFERROR(VLOOKUP(V1021,'Վարկանիշային չափորոշիչներ'!$G$6:$GE$68,4,FALSE),0)</f>
        <v>0</v>
      </c>
      <c r="AN1021" s="50">
        <f t="shared" si="249"/>
        <v>0</v>
      </c>
    </row>
    <row r="1022" spans="1:40" s="39" customFormat="1" ht="51.75" hidden="1" outlineLevel="2">
      <c r="A1022" s="62">
        <v>1205</v>
      </c>
      <c r="B1022" s="62">
        <v>12004</v>
      </c>
      <c r="C1022" s="114" t="s">
        <v>1087</v>
      </c>
      <c r="D1022" s="64"/>
      <c r="E1022" s="64"/>
      <c r="F1022" s="65"/>
      <c r="G1022" s="66"/>
      <c r="H1022" s="66"/>
      <c r="I1022" s="64"/>
      <c r="J1022" s="64"/>
      <c r="K1022" s="49"/>
      <c r="L1022" s="49"/>
      <c r="M1022" s="49"/>
      <c r="N1022" s="49"/>
      <c r="O1022" s="49"/>
      <c r="P1022" s="49"/>
      <c r="Q1022" s="49"/>
      <c r="R1022" s="49"/>
      <c r="S1022" s="49"/>
      <c r="T1022" s="49"/>
      <c r="U1022" s="49"/>
      <c r="V1022" s="49"/>
      <c r="W1022" s="50">
        <f t="shared" si="257"/>
        <v>0</v>
      </c>
      <c r="AB1022" s="50">
        <f>IFERROR(VLOOKUP(K1022,'Վարկանիշային չափորոշիչներ'!$G$6:$GE$68,4,FALSE),0)</f>
        <v>0</v>
      </c>
      <c r="AC1022" s="50">
        <f>IFERROR(VLOOKUP(L1022,'Վարկանիշային չափորոշիչներ'!$G$6:$GE$68,4,FALSE),0)</f>
        <v>0</v>
      </c>
      <c r="AD1022" s="50">
        <f>IFERROR(VLOOKUP(M1022,'Վարկանիշային չափորոշիչներ'!$G$6:$GE$68,4,FALSE),0)</f>
        <v>0</v>
      </c>
      <c r="AE1022" s="50">
        <f>IFERROR(VLOOKUP(N1022,'Վարկանիշային չափորոշիչներ'!$G$6:$GE$68,4,FALSE),0)</f>
        <v>0</v>
      </c>
      <c r="AF1022" s="50">
        <f>IFERROR(VLOOKUP(O1022,'Վարկանիշային չափորոշիչներ'!$G$6:$GE$68,4,FALSE),0)</f>
        <v>0</v>
      </c>
      <c r="AG1022" s="50">
        <f>IFERROR(VLOOKUP(P1022,'Վարկանիշային չափորոշիչներ'!$G$6:$GE$68,4,FALSE),0)</f>
        <v>0</v>
      </c>
      <c r="AH1022" s="50">
        <f>IFERROR(VLOOKUP(Q1022,'Վարկանիշային չափորոշիչներ'!$G$6:$GE$68,4,FALSE),0)</f>
        <v>0</v>
      </c>
      <c r="AI1022" s="50">
        <f>IFERROR(VLOOKUP(R1022,'Վարկանիշային չափորոշիչներ'!$G$6:$GE$68,4,FALSE),0)</f>
        <v>0</v>
      </c>
      <c r="AJ1022" s="50">
        <f>IFERROR(VLOOKUP(S1022,'Վարկանիշային չափորոշիչներ'!$G$6:$GE$68,4,FALSE),0)</f>
        <v>0</v>
      </c>
      <c r="AK1022" s="50">
        <f>IFERROR(VLOOKUP(T1022,'Վարկանիշային չափորոշիչներ'!$G$6:$GE$68,4,FALSE),0)</f>
        <v>0</v>
      </c>
      <c r="AL1022" s="50">
        <f>IFERROR(VLOOKUP(U1022,'Վարկանիշային չափորոշիչներ'!$G$6:$GE$68,4,FALSE),0)</f>
        <v>0</v>
      </c>
      <c r="AM1022" s="50">
        <f>IFERROR(VLOOKUP(V1022,'Վարկանիշային չափորոշիչներ'!$G$6:$GE$68,4,FALSE),0)</f>
        <v>0</v>
      </c>
      <c r="AN1022" s="50">
        <f t="shared" si="249"/>
        <v>0</v>
      </c>
    </row>
    <row r="1023" spans="1:40" s="39" customFormat="1" ht="34.5" hidden="1" outlineLevel="2">
      <c r="A1023" s="62">
        <v>1205</v>
      </c>
      <c r="B1023" s="62">
        <v>12005</v>
      </c>
      <c r="C1023" s="114" t="s">
        <v>1088</v>
      </c>
      <c r="D1023" s="64"/>
      <c r="E1023" s="64"/>
      <c r="F1023" s="65"/>
      <c r="G1023" s="66"/>
      <c r="H1023" s="66"/>
      <c r="I1023" s="64"/>
      <c r="J1023" s="64"/>
      <c r="K1023" s="49"/>
      <c r="L1023" s="49"/>
      <c r="M1023" s="49"/>
      <c r="N1023" s="49"/>
      <c r="O1023" s="49"/>
      <c r="P1023" s="49"/>
      <c r="Q1023" s="49"/>
      <c r="R1023" s="49"/>
      <c r="S1023" s="49"/>
      <c r="T1023" s="49"/>
      <c r="U1023" s="49"/>
      <c r="V1023" s="49"/>
      <c r="W1023" s="50">
        <f t="shared" si="257"/>
        <v>0</v>
      </c>
      <c r="AB1023" s="50">
        <f>IFERROR(VLOOKUP(K1023,'Վարկանիշային չափորոշիչներ'!$G$6:$GE$68,4,FALSE),0)</f>
        <v>0</v>
      </c>
      <c r="AC1023" s="50">
        <f>IFERROR(VLOOKUP(L1023,'Վարկանիշային չափորոշիչներ'!$G$6:$GE$68,4,FALSE),0)</f>
        <v>0</v>
      </c>
      <c r="AD1023" s="50">
        <f>IFERROR(VLOOKUP(M1023,'Վարկանիշային չափորոշիչներ'!$G$6:$GE$68,4,FALSE),0)</f>
        <v>0</v>
      </c>
      <c r="AE1023" s="50">
        <f>IFERROR(VLOOKUP(N1023,'Վարկանիշային չափորոշիչներ'!$G$6:$GE$68,4,FALSE),0)</f>
        <v>0</v>
      </c>
      <c r="AF1023" s="50">
        <f>IFERROR(VLOOKUP(O1023,'Վարկանիշային չափորոշիչներ'!$G$6:$GE$68,4,FALSE),0)</f>
        <v>0</v>
      </c>
      <c r="AG1023" s="50">
        <f>IFERROR(VLOOKUP(P1023,'Վարկանիշային չափորոշիչներ'!$G$6:$GE$68,4,FALSE),0)</f>
        <v>0</v>
      </c>
      <c r="AH1023" s="50">
        <f>IFERROR(VLOOKUP(Q1023,'Վարկանիշային չափորոշիչներ'!$G$6:$GE$68,4,FALSE),0)</f>
        <v>0</v>
      </c>
      <c r="AI1023" s="50">
        <f>IFERROR(VLOOKUP(R1023,'Վարկանիշային չափորոշիչներ'!$G$6:$GE$68,4,FALSE),0)</f>
        <v>0</v>
      </c>
      <c r="AJ1023" s="50">
        <f>IFERROR(VLOOKUP(S1023,'Վարկանիշային չափորոշիչներ'!$G$6:$GE$68,4,FALSE),0)</f>
        <v>0</v>
      </c>
      <c r="AK1023" s="50">
        <f>IFERROR(VLOOKUP(T1023,'Վարկանիշային չափորոշիչներ'!$G$6:$GE$68,4,FALSE),0)</f>
        <v>0</v>
      </c>
      <c r="AL1023" s="50">
        <f>IFERROR(VLOOKUP(U1023,'Վարկանիշային չափորոշիչներ'!$G$6:$GE$68,4,FALSE),0)</f>
        <v>0</v>
      </c>
      <c r="AM1023" s="50">
        <f>IFERROR(VLOOKUP(V1023,'Վարկանիշային չափորոշիչներ'!$G$6:$GE$68,4,FALSE),0)</f>
        <v>0</v>
      </c>
      <c r="AN1023" s="50">
        <f t="shared" si="249"/>
        <v>0</v>
      </c>
    </row>
    <row r="1024" spans="1:40" s="39" customFormat="1" ht="34.5" hidden="1" outlineLevel="2">
      <c r="A1024" s="62">
        <v>1205</v>
      </c>
      <c r="B1024" s="62">
        <v>12006</v>
      </c>
      <c r="C1024" s="114" t="s">
        <v>1089</v>
      </c>
      <c r="D1024" s="64"/>
      <c r="E1024" s="64"/>
      <c r="F1024" s="65"/>
      <c r="G1024" s="66"/>
      <c r="H1024" s="66"/>
      <c r="I1024" s="64"/>
      <c r="J1024" s="64"/>
      <c r="K1024" s="49"/>
      <c r="L1024" s="49"/>
      <c r="M1024" s="49"/>
      <c r="N1024" s="49"/>
      <c r="O1024" s="49"/>
      <c r="P1024" s="49"/>
      <c r="Q1024" s="49"/>
      <c r="R1024" s="49"/>
      <c r="S1024" s="49"/>
      <c r="T1024" s="49"/>
      <c r="U1024" s="49"/>
      <c r="V1024" s="49"/>
      <c r="W1024" s="50">
        <f t="shared" si="257"/>
        <v>0</v>
      </c>
      <c r="AB1024" s="50">
        <f>IFERROR(VLOOKUP(K1024,'Վարկանիշային չափորոշիչներ'!$G$6:$GE$68,4,FALSE),0)</f>
        <v>0</v>
      </c>
      <c r="AC1024" s="50">
        <f>IFERROR(VLOOKUP(L1024,'Վարկանիշային չափորոշիչներ'!$G$6:$GE$68,4,FALSE),0)</f>
        <v>0</v>
      </c>
      <c r="AD1024" s="50">
        <f>IFERROR(VLOOKUP(M1024,'Վարկանիշային չափորոշիչներ'!$G$6:$GE$68,4,FALSE),0)</f>
        <v>0</v>
      </c>
      <c r="AE1024" s="50">
        <f>IFERROR(VLOOKUP(N1024,'Վարկանիշային չափորոշիչներ'!$G$6:$GE$68,4,FALSE),0)</f>
        <v>0</v>
      </c>
      <c r="AF1024" s="50">
        <f>IFERROR(VLOOKUP(O1024,'Վարկանիշային չափորոշիչներ'!$G$6:$GE$68,4,FALSE),0)</f>
        <v>0</v>
      </c>
      <c r="AG1024" s="50">
        <f>IFERROR(VLOOKUP(P1024,'Վարկանիշային չափորոշիչներ'!$G$6:$GE$68,4,FALSE),0)</f>
        <v>0</v>
      </c>
      <c r="AH1024" s="50">
        <f>IFERROR(VLOOKUP(Q1024,'Վարկանիշային չափորոշիչներ'!$G$6:$GE$68,4,FALSE),0)</f>
        <v>0</v>
      </c>
      <c r="AI1024" s="50">
        <f>IFERROR(VLOOKUP(R1024,'Վարկանիշային չափորոշիչներ'!$G$6:$GE$68,4,FALSE),0)</f>
        <v>0</v>
      </c>
      <c r="AJ1024" s="50">
        <f>IFERROR(VLOOKUP(S1024,'Վարկանիշային չափորոշիչներ'!$G$6:$GE$68,4,FALSE),0)</f>
        <v>0</v>
      </c>
      <c r="AK1024" s="50">
        <f>IFERROR(VLOOKUP(T1024,'Վարկանիշային չափորոշիչներ'!$G$6:$GE$68,4,FALSE),0)</f>
        <v>0</v>
      </c>
      <c r="AL1024" s="50">
        <f>IFERROR(VLOOKUP(U1024,'Վարկանիշային չափորոշիչներ'!$G$6:$GE$68,4,FALSE),0)</f>
        <v>0</v>
      </c>
      <c r="AM1024" s="50">
        <f>IFERROR(VLOOKUP(V1024,'Վարկանիշային չափորոշիչներ'!$G$6:$GE$68,4,FALSE),0)</f>
        <v>0</v>
      </c>
      <c r="AN1024" s="50">
        <f t="shared" si="249"/>
        <v>0</v>
      </c>
    </row>
    <row r="1025" spans="1:40" s="39" customFormat="1" ht="103.5" hidden="1" outlineLevel="2">
      <c r="A1025" s="62">
        <v>1205</v>
      </c>
      <c r="B1025" s="62">
        <v>12007</v>
      </c>
      <c r="C1025" s="114" t="s">
        <v>1090</v>
      </c>
      <c r="D1025" s="64"/>
      <c r="E1025" s="64"/>
      <c r="F1025" s="65"/>
      <c r="G1025" s="66"/>
      <c r="H1025" s="66"/>
      <c r="I1025" s="64"/>
      <c r="J1025" s="64"/>
      <c r="K1025" s="49"/>
      <c r="L1025" s="49"/>
      <c r="M1025" s="49"/>
      <c r="N1025" s="49"/>
      <c r="O1025" s="49"/>
      <c r="P1025" s="49"/>
      <c r="Q1025" s="49"/>
      <c r="R1025" s="49"/>
      <c r="S1025" s="49"/>
      <c r="T1025" s="49"/>
      <c r="U1025" s="49"/>
      <c r="V1025" s="49"/>
      <c r="W1025" s="50">
        <f t="shared" si="257"/>
        <v>0</v>
      </c>
      <c r="AB1025" s="50">
        <f>IFERROR(VLOOKUP(K1025,'Վարկանիշային չափորոշիչներ'!$G$6:$GE$68,4,FALSE),0)</f>
        <v>0</v>
      </c>
      <c r="AC1025" s="50">
        <f>IFERROR(VLOOKUP(L1025,'Վարկանիշային չափորոշիչներ'!$G$6:$GE$68,4,FALSE),0)</f>
        <v>0</v>
      </c>
      <c r="AD1025" s="50">
        <f>IFERROR(VLOOKUP(M1025,'Վարկանիշային չափորոշիչներ'!$G$6:$GE$68,4,FALSE),0)</f>
        <v>0</v>
      </c>
      <c r="AE1025" s="50">
        <f>IFERROR(VLOOKUP(N1025,'Վարկանիշային չափորոշիչներ'!$G$6:$GE$68,4,FALSE),0)</f>
        <v>0</v>
      </c>
      <c r="AF1025" s="50">
        <f>IFERROR(VLOOKUP(O1025,'Վարկանիշային չափորոշիչներ'!$G$6:$GE$68,4,FALSE),0)</f>
        <v>0</v>
      </c>
      <c r="AG1025" s="50">
        <f>IFERROR(VLOOKUP(P1025,'Վարկանիշային չափորոշիչներ'!$G$6:$GE$68,4,FALSE),0)</f>
        <v>0</v>
      </c>
      <c r="AH1025" s="50">
        <f>IFERROR(VLOOKUP(Q1025,'Վարկանիշային չափորոշիչներ'!$G$6:$GE$68,4,FALSE),0)</f>
        <v>0</v>
      </c>
      <c r="AI1025" s="50">
        <f>IFERROR(VLOOKUP(R1025,'Վարկանիշային չափորոշիչներ'!$G$6:$GE$68,4,FALSE),0)</f>
        <v>0</v>
      </c>
      <c r="AJ1025" s="50">
        <f>IFERROR(VLOOKUP(S1025,'Վարկանիշային չափորոշիչներ'!$G$6:$GE$68,4,FALSE),0)</f>
        <v>0</v>
      </c>
      <c r="AK1025" s="50">
        <f>IFERROR(VLOOKUP(T1025,'Վարկանիշային չափորոշիչներ'!$G$6:$GE$68,4,FALSE),0)</f>
        <v>0</v>
      </c>
      <c r="AL1025" s="50">
        <f>IFERROR(VLOOKUP(U1025,'Վարկանիշային չափորոշիչներ'!$G$6:$GE$68,4,FALSE),0)</f>
        <v>0</v>
      </c>
      <c r="AM1025" s="50">
        <f>IFERROR(VLOOKUP(V1025,'Վարկանիշային չափորոշիչներ'!$G$6:$GE$68,4,FALSE),0)</f>
        <v>0</v>
      </c>
      <c r="AN1025" s="50">
        <f t="shared" si="249"/>
        <v>0</v>
      </c>
    </row>
    <row r="1026" spans="1:40" s="39" customFormat="1" ht="120.75" hidden="1" outlineLevel="2">
      <c r="A1026" s="62">
        <v>1205</v>
      </c>
      <c r="B1026" s="62">
        <v>12008</v>
      </c>
      <c r="C1026" s="114" t="s">
        <v>1006</v>
      </c>
      <c r="D1026" s="64"/>
      <c r="E1026" s="64"/>
      <c r="F1026" s="65"/>
      <c r="G1026" s="66"/>
      <c r="H1026" s="66"/>
      <c r="I1026" s="64"/>
      <c r="J1026" s="64"/>
      <c r="K1026" s="49"/>
      <c r="L1026" s="49"/>
      <c r="M1026" s="49"/>
      <c r="N1026" s="49"/>
      <c r="O1026" s="49"/>
      <c r="P1026" s="49"/>
      <c r="Q1026" s="49"/>
      <c r="R1026" s="49"/>
      <c r="S1026" s="49"/>
      <c r="T1026" s="49"/>
      <c r="U1026" s="49"/>
      <c r="V1026" s="49"/>
      <c r="W1026" s="50">
        <f t="shared" si="257"/>
        <v>0</v>
      </c>
      <c r="AB1026" s="50">
        <f>IFERROR(VLOOKUP(K1026,'Վարկանիշային չափորոշիչներ'!$G$6:$GE$68,4,FALSE),0)</f>
        <v>0</v>
      </c>
      <c r="AC1026" s="50">
        <f>IFERROR(VLOOKUP(L1026,'Վարկանիշային չափորոշիչներ'!$G$6:$GE$68,4,FALSE),0)</f>
        <v>0</v>
      </c>
      <c r="AD1026" s="50">
        <f>IFERROR(VLOOKUP(M1026,'Վարկանիշային չափորոշիչներ'!$G$6:$GE$68,4,FALSE),0)</f>
        <v>0</v>
      </c>
      <c r="AE1026" s="50">
        <f>IFERROR(VLOOKUP(N1026,'Վարկանիշային չափորոշիչներ'!$G$6:$GE$68,4,FALSE),0)</f>
        <v>0</v>
      </c>
      <c r="AF1026" s="50">
        <f>IFERROR(VLOOKUP(O1026,'Վարկանիշային չափորոշիչներ'!$G$6:$GE$68,4,FALSE),0)</f>
        <v>0</v>
      </c>
      <c r="AG1026" s="50">
        <f>IFERROR(VLOOKUP(P1026,'Վարկանիշային չափորոշիչներ'!$G$6:$GE$68,4,FALSE),0)</f>
        <v>0</v>
      </c>
      <c r="AH1026" s="50">
        <f>IFERROR(VLOOKUP(Q1026,'Վարկանիշային չափորոշիչներ'!$G$6:$GE$68,4,FALSE),0)</f>
        <v>0</v>
      </c>
      <c r="AI1026" s="50">
        <f>IFERROR(VLOOKUP(R1026,'Վարկանիշային չափորոշիչներ'!$G$6:$GE$68,4,FALSE),0)</f>
        <v>0</v>
      </c>
      <c r="AJ1026" s="50">
        <f>IFERROR(VLOOKUP(S1026,'Վարկանիշային չափորոշիչներ'!$G$6:$GE$68,4,FALSE),0)</f>
        <v>0</v>
      </c>
      <c r="AK1026" s="50">
        <f>IFERROR(VLOOKUP(T1026,'Վարկանիշային չափորոշիչներ'!$G$6:$GE$68,4,FALSE),0)</f>
        <v>0</v>
      </c>
      <c r="AL1026" s="50">
        <f>IFERROR(VLOOKUP(U1026,'Վարկանիշային չափորոշիչներ'!$G$6:$GE$68,4,FALSE),0)</f>
        <v>0</v>
      </c>
      <c r="AM1026" s="50">
        <f>IFERROR(VLOOKUP(V1026,'Վարկանիշային չափորոշիչներ'!$G$6:$GE$68,4,FALSE),0)</f>
        <v>0</v>
      </c>
      <c r="AN1026" s="50">
        <f t="shared" si="249"/>
        <v>0</v>
      </c>
    </row>
    <row r="1027" spans="1:40" s="39" customFormat="1" ht="86.25" hidden="1" outlineLevel="2">
      <c r="A1027" s="62">
        <v>1205</v>
      </c>
      <c r="B1027" s="62">
        <v>12009</v>
      </c>
      <c r="C1027" s="114" t="s">
        <v>1091</v>
      </c>
      <c r="D1027" s="64"/>
      <c r="E1027" s="64"/>
      <c r="F1027" s="118"/>
      <c r="G1027" s="66"/>
      <c r="H1027" s="66"/>
      <c r="I1027" s="64"/>
      <c r="J1027" s="64"/>
      <c r="K1027" s="49"/>
      <c r="L1027" s="49"/>
      <c r="M1027" s="49"/>
      <c r="N1027" s="49"/>
      <c r="O1027" s="49"/>
      <c r="P1027" s="49"/>
      <c r="Q1027" s="49"/>
      <c r="R1027" s="49"/>
      <c r="S1027" s="49"/>
      <c r="T1027" s="49"/>
      <c r="U1027" s="49"/>
      <c r="V1027" s="49"/>
      <c r="W1027" s="50">
        <f t="shared" si="257"/>
        <v>0</v>
      </c>
      <c r="AB1027" s="50">
        <f>IFERROR(VLOOKUP(K1027,'Վարկանիշային չափորոշիչներ'!$G$6:$GE$68,4,FALSE),0)</f>
        <v>0</v>
      </c>
      <c r="AC1027" s="50">
        <f>IFERROR(VLOOKUP(L1027,'Վարկանիշային չափորոշիչներ'!$G$6:$GE$68,4,FALSE),0)</f>
        <v>0</v>
      </c>
      <c r="AD1027" s="50">
        <f>IFERROR(VLOOKUP(M1027,'Վարկանիշային չափորոշիչներ'!$G$6:$GE$68,4,FALSE),0)</f>
        <v>0</v>
      </c>
      <c r="AE1027" s="50">
        <f>IFERROR(VLOOKUP(N1027,'Վարկանիշային չափորոշիչներ'!$G$6:$GE$68,4,FALSE),0)</f>
        <v>0</v>
      </c>
      <c r="AF1027" s="50">
        <f>IFERROR(VLOOKUP(O1027,'Վարկանիշային չափորոշիչներ'!$G$6:$GE$68,4,FALSE),0)</f>
        <v>0</v>
      </c>
      <c r="AG1027" s="50">
        <f>IFERROR(VLOOKUP(P1027,'Վարկանիշային չափորոշիչներ'!$G$6:$GE$68,4,FALSE),0)</f>
        <v>0</v>
      </c>
      <c r="AH1027" s="50">
        <f>IFERROR(VLOOKUP(Q1027,'Վարկանիշային չափորոշիչներ'!$G$6:$GE$68,4,FALSE),0)</f>
        <v>0</v>
      </c>
      <c r="AI1027" s="50">
        <f>IFERROR(VLOOKUP(R1027,'Վարկանիշային չափորոշիչներ'!$G$6:$GE$68,4,FALSE),0)</f>
        <v>0</v>
      </c>
      <c r="AJ1027" s="50">
        <f>IFERROR(VLOOKUP(S1027,'Վարկանիշային չափորոշիչներ'!$G$6:$GE$68,4,FALSE),0)</f>
        <v>0</v>
      </c>
      <c r="AK1027" s="50">
        <f>IFERROR(VLOOKUP(T1027,'Վարկանիշային չափորոշիչներ'!$G$6:$GE$68,4,FALSE),0)</f>
        <v>0</v>
      </c>
      <c r="AL1027" s="50">
        <f>IFERROR(VLOOKUP(U1027,'Վարկանիշային չափորոշիչներ'!$G$6:$GE$68,4,FALSE),0)</f>
        <v>0</v>
      </c>
      <c r="AM1027" s="50">
        <f>IFERROR(VLOOKUP(V1027,'Վարկանիշային չափորոշիչներ'!$G$6:$GE$68,4,FALSE),0)</f>
        <v>0</v>
      </c>
      <c r="AN1027" s="50">
        <f t="shared" ref="AN1027:AN1076" si="258">SUM(AB1027:AM1027)</f>
        <v>0</v>
      </c>
    </row>
    <row r="1028" spans="1:40" s="39" customFormat="1" ht="51.75" hidden="1" outlineLevel="2">
      <c r="A1028" s="62">
        <v>1205</v>
      </c>
      <c r="B1028" s="62">
        <v>12012</v>
      </c>
      <c r="C1028" s="114" t="s">
        <v>1092</v>
      </c>
      <c r="D1028" s="64"/>
      <c r="E1028" s="64"/>
      <c r="F1028" s="65"/>
      <c r="G1028" s="66"/>
      <c r="H1028" s="66"/>
      <c r="I1028" s="64"/>
      <c r="J1028" s="64"/>
      <c r="K1028" s="49"/>
      <c r="L1028" s="49"/>
      <c r="M1028" s="49"/>
      <c r="N1028" s="49"/>
      <c r="O1028" s="49"/>
      <c r="P1028" s="49"/>
      <c r="Q1028" s="49"/>
      <c r="R1028" s="49"/>
      <c r="S1028" s="49"/>
      <c r="T1028" s="49"/>
      <c r="U1028" s="49"/>
      <c r="V1028" s="49"/>
      <c r="W1028" s="50">
        <f t="shared" si="257"/>
        <v>0</v>
      </c>
      <c r="AB1028" s="50">
        <f>IFERROR(VLOOKUP(K1028,'Վարկանիշային չափորոշիչներ'!$G$6:$GE$68,4,FALSE),0)</f>
        <v>0</v>
      </c>
      <c r="AC1028" s="50">
        <f>IFERROR(VLOOKUP(L1028,'Վարկանիշային չափորոշիչներ'!$G$6:$GE$68,4,FALSE),0)</f>
        <v>0</v>
      </c>
      <c r="AD1028" s="50">
        <f>IFERROR(VLOOKUP(M1028,'Վարկանիշային չափորոշիչներ'!$G$6:$GE$68,4,FALSE),0)</f>
        <v>0</v>
      </c>
      <c r="AE1028" s="50">
        <f>IFERROR(VLOOKUP(N1028,'Վարկանիշային չափորոշիչներ'!$G$6:$GE$68,4,FALSE),0)</f>
        <v>0</v>
      </c>
      <c r="AF1028" s="50">
        <f>IFERROR(VLOOKUP(O1028,'Վարկանիշային չափորոշիչներ'!$G$6:$GE$68,4,FALSE),0)</f>
        <v>0</v>
      </c>
      <c r="AG1028" s="50">
        <f>IFERROR(VLOOKUP(P1028,'Վարկանիշային չափորոշիչներ'!$G$6:$GE$68,4,FALSE),0)</f>
        <v>0</v>
      </c>
      <c r="AH1028" s="50">
        <f>IFERROR(VLOOKUP(Q1028,'Վարկանիշային չափորոշիչներ'!$G$6:$GE$68,4,FALSE),0)</f>
        <v>0</v>
      </c>
      <c r="AI1028" s="50">
        <f>IFERROR(VLOOKUP(R1028,'Վարկանիշային չափորոշիչներ'!$G$6:$GE$68,4,FALSE),0)</f>
        <v>0</v>
      </c>
      <c r="AJ1028" s="50">
        <f>IFERROR(VLOOKUP(S1028,'Վարկանիշային չափորոշիչներ'!$G$6:$GE$68,4,FALSE),0)</f>
        <v>0</v>
      </c>
      <c r="AK1028" s="50">
        <f>IFERROR(VLOOKUP(T1028,'Վարկանիշային չափորոշիչներ'!$G$6:$GE$68,4,FALSE),0)</f>
        <v>0</v>
      </c>
      <c r="AL1028" s="50">
        <f>IFERROR(VLOOKUP(U1028,'Վարկանիշային չափորոշիչներ'!$G$6:$GE$68,4,FALSE),0)</f>
        <v>0</v>
      </c>
      <c r="AM1028" s="50">
        <f>IFERROR(VLOOKUP(V1028,'Վարկանիշային չափորոշիչներ'!$G$6:$GE$68,4,FALSE),0)</f>
        <v>0</v>
      </c>
      <c r="AN1028" s="50">
        <f t="shared" si="258"/>
        <v>0</v>
      </c>
    </row>
    <row r="1029" spans="1:40" s="39" customFormat="1" ht="51.75" hidden="1" outlineLevel="2">
      <c r="A1029" s="62">
        <v>1205</v>
      </c>
      <c r="B1029" s="62">
        <v>12026</v>
      </c>
      <c r="C1029" s="114" t="s">
        <v>117</v>
      </c>
      <c r="D1029" s="64"/>
      <c r="E1029" s="64"/>
      <c r="F1029" s="65"/>
      <c r="G1029" s="66"/>
      <c r="H1029" s="66"/>
      <c r="I1029" s="64"/>
      <c r="J1029" s="64"/>
      <c r="K1029" s="49"/>
      <c r="L1029" s="49"/>
      <c r="M1029" s="49"/>
      <c r="N1029" s="49"/>
      <c r="O1029" s="49"/>
      <c r="P1029" s="49"/>
      <c r="Q1029" s="49"/>
      <c r="R1029" s="49"/>
      <c r="S1029" s="49"/>
      <c r="T1029" s="49"/>
      <c r="U1029" s="49"/>
      <c r="V1029" s="49"/>
      <c r="W1029" s="50">
        <f t="shared" si="257"/>
        <v>0</v>
      </c>
      <c r="AB1029" s="50">
        <f>IFERROR(VLOOKUP(K1029,'Վարկանիշային չափորոշիչներ'!$G$6:$GE$68,4,FALSE),0)</f>
        <v>0</v>
      </c>
      <c r="AC1029" s="50">
        <f>IFERROR(VLOOKUP(L1029,'Վարկանիշային չափորոշիչներ'!$G$6:$GE$68,4,FALSE),0)</f>
        <v>0</v>
      </c>
      <c r="AD1029" s="50">
        <f>IFERROR(VLOOKUP(M1029,'Վարկանիշային չափորոշիչներ'!$G$6:$GE$68,4,FALSE),0)</f>
        <v>0</v>
      </c>
      <c r="AE1029" s="50">
        <f>IFERROR(VLOOKUP(N1029,'Վարկանիշային չափորոշիչներ'!$G$6:$GE$68,4,FALSE),0)</f>
        <v>0</v>
      </c>
      <c r="AF1029" s="50">
        <f>IFERROR(VLOOKUP(O1029,'Վարկանիշային չափորոշիչներ'!$G$6:$GE$68,4,FALSE),0)</f>
        <v>0</v>
      </c>
      <c r="AG1029" s="50">
        <f>IFERROR(VLOOKUP(P1029,'Վարկանիշային չափորոշիչներ'!$G$6:$GE$68,4,FALSE),0)</f>
        <v>0</v>
      </c>
      <c r="AH1029" s="50">
        <f>IFERROR(VLOOKUP(Q1029,'Վարկանիշային չափորոշիչներ'!$G$6:$GE$68,4,FALSE),0)</f>
        <v>0</v>
      </c>
      <c r="AI1029" s="50">
        <f>IFERROR(VLOOKUP(R1029,'Վարկանիշային չափորոշիչներ'!$G$6:$GE$68,4,FALSE),0)</f>
        <v>0</v>
      </c>
      <c r="AJ1029" s="50">
        <f>IFERROR(VLOOKUP(S1029,'Վարկանիշային չափորոշիչներ'!$G$6:$GE$68,4,FALSE),0)</f>
        <v>0</v>
      </c>
      <c r="AK1029" s="50">
        <f>IFERROR(VLOOKUP(T1029,'Վարկանիշային չափորոշիչներ'!$G$6:$GE$68,4,FALSE),0)</f>
        <v>0</v>
      </c>
      <c r="AL1029" s="50">
        <f>IFERROR(VLOOKUP(U1029,'Վարկանիշային չափորոշիչներ'!$G$6:$GE$68,4,FALSE),0)</f>
        <v>0</v>
      </c>
      <c r="AM1029" s="50">
        <f>IFERROR(VLOOKUP(V1029,'Վարկանիշային չափորոշիչներ'!$G$6:$GE$68,4,FALSE),0)</f>
        <v>0</v>
      </c>
      <c r="AN1029" s="50">
        <f t="shared" si="258"/>
        <v>0</v>
      </c>
    </row>
    <row r="1030" spans="1:40" s="39" customFormat="1" ht="138" hidden="1" outlineLevel="2">
      <c r="A1030" s="62">
        <v>1205</v>
      </c>
      <c r="B1030" s="62">
        <v>12028</v>
      </c>
      <c r="C1030" s="114" t="s">
        <v>1093</v>
      </c>
      <c r="D1030" s="64"/>
      <c r="E1030" s="64"/>
      <c r="F1030" s="65"/>
      <c r="G1030" s="66"/>
      <c r="H1030" s="66"/>
      <c r="I1030" s="64"/>
      <c r="J1030" s="64"/>
      <c r="K1030" s="49"/>
      <c r="L1030" s="49"/>
      <c r="M1030" s="49"/>
      <c r="N1030" s="49"/>
      <c r="O1030" s="49"/>
      <c r="P1030" s="49"/>
      <c r="Q1030" s="49"/>
      <c r="R1030" s="49"/>
      <c r="S1030" s="49"/>
      <c r="T1030" s="49"/>
      <c r="U1030" s="49"/>
      <c r="V1030" s="49"/>
      <c r="W1030" s="50">
        <f t="shared" si="257"/>
        <v>0</v>
      </c>
      <c r="AB1030" s="50">
        <f>IFERROR(VLOOKUP(K1030,'Վարկանիշային չափորոշիչներ'!$G$6:$GE$68,4,FALSE),0)</f>
        <v>0</v>
      </c>
      <c r="AC1030" s="50">
        <f>IFERROR(VLOOKUP(L1030,'Վարկանիշային չափորոշիչներ'!$G$6:$GE$68,4,FALSE),0)</f>
        <v>0</v>
      </c>
      <c r="AD1030" s="50">
        <f>IFERROR(VLOOKUP(M1030,'Վարկանիշային չափորոշիչներ'!$G$6:$GE$68,4,FALSE),0)</f>
        <v>0</v>
      </c>
      <c r="AE1030" s="50">
        <f>IFERROR(VLOOKUP(N1030,'Վարկանիշային չափորոշիչներ'!$G$6:$GE$68,4,FALSE),0)</f>
        <v>0</v>
      </c>
      <c r="AF1030" s="50">
        <f>IFERROR(VLOOKUP(O1030,'Վարկանիշային չափորոշիչներ'!$G$6:$GE$68,4,FALSE),0)</f>
        <v>0</v>
      </c>
      <c r="AG1030" s="50">
        <f>IFERROR(VLOOKUP(P1030,'Վարկանիշային չափորոշիչներ'!$G$6:$GE$68,4,FALSE),0)</f>
        <v>0</v>
      </c>
      <c r="AH1030" s="50">
        <f>IFERROR(VLOOKUP(Q1030,'Վարկանիշային չափորոշիչներ'!$G$6:$GE$68,4,FALSE),0)</f>
        <v>0</v>
      </c>
      <c r="AI1030" s="50">
        <f>IFERROR(VLOOKUP(R1030,'Վարկանիշային չափորոշիչներ'!$G$6:$GE$68,4,FALSE),0)</f>
        <v>0</v>
      </c>
      <c r="AJ1030" s="50">
        <f>IFERROR(VLOOKUP(S1030,'Վարկանիշային չափորոշիչներ'!$G$6:$GE$68,4,FALSE),0)</f>
        <v>0</v>
      </c>
      <c r="AK1030" s="50">
        <f>IFERROR(VLOOKUP(T1030,'Վարկանիշային չափորոշիչներ'!$G$6:$GE$68,4,FALSE),0)</f>
        <v>0</v>
      </c>
      <c r="AL1030" s="50">
        <f>IFERROR(VLOOKUP(U1030,'Վարկանիշային չափորոշիչներ'!$G$6:$GE$68,4,FALSE),0)</f>
        <v>0</v>
      </c>
      <c r="AM1030" s="50">
        <f>IFERROR(VLOOKUP(V1030,'Վարկանիշային չափորոշիչներ'!$G$6:$GE$68,4,FALSE),0)</f>
        <v>0</v>
      </c>
      <c r="AN1030" s="50">
        <f t="shared" si="258"/>
        <v>0</v>
      </c>
    </row>
    <row r="1031" spans="1:40" s="39" customFormat="1" ht="69" hidden="1" outlineLevel="2">
      <c r="A1031" s="62">
        <v>1205</v>
      </c>
      <c r="B1031" s="62">
        <v>12029</v>
      </c>
      <c r="C1031" s="114" t="s">
        <v>1094</v>
      </c>
      <c r="D1031" s="64"/>
      <c r="E1031" s="64"/>
      <c r="F1031" s="65"/>
      <c r="G1031" s="66"/>
      <c r="H1031" s="66"/>
      <c r="I1031" s="64"/>
      <c r="J1031" s="64"/>
      <c r="K1031" s="49"/>
      <c r="L1031" s="49"/>
      <c r="M1031" s="49"/>
      <c r="N1031" s="49"/>
      <c r="O1031" s="49"/>
      <c r="P1031" s="49"/>
      <c r="Q1031" s="49"/>
      <c r="R1031" s="49"/>
      <c r="S1031" s="49"/>
      <c r="T1031" s="49"/>
      <c r="U1031" s="49"/>
      <c r="V1031" s="49"/>
      <c r="W1031" s="50">
        <f t="shared" si="257"/>
        <v>0</v>
      </c>
      <c r="AB1031" s="50">
        <f>IFERROR(VLOOKUP(K1031,'Վարկանիշային չափորոշիչներ'!$G$6:$GE$68,4,FALSE),0)</f>
        <v>0</v>
      </c>
      <c r="AC1031" s="50">
        <f>IFERROR(VLOOKUP(L1031,'Վարկանիշային չափորոշիչներ'!$G$6:$GE$68,4,FALSE),0)</f>
        <v>0</v>
      </c>
      <c r="AD1031" s="50">
        <f>IFERROR(VLOOKUP(M1031,'Վարկանիշային չափորոշիչներ'!$G$6:$GE$68,4,FALSE),0)</f>
        <v>0</v>
      </c>
      <c r="AE1031" s="50">
        <f>IFERROR(VLOOKUP(N1031,'Վարկանիշային չափորոշիչներ'!$G$6:$GE$68,4,FALSE),0)</f>
        <v>0</v>
      </c>
      <c r="AF1031" s="50">
        <f>IFERROR(VLOOKUP(O1031,'Վարկանիշային չափորոշիչներ'!$G$6:$GE$68,4,FALSE),0)</f>
        <v>0</v>
      </c>
      <c r="AG1031" s="50">
        <f>IFERROR(VLOOKUP(P1031,'Վարկանիշային չափորոշիչներ'!$G$6:$GE$68,4,FALSE),0)</f>
        <v>0</v>
      </c>
      <c r="AH1031" s="50">
        <f>IFERROR(VLOOKUP(Q1031,'Վարկանիշային չափորոշիչներ'!$G$6:$GE$68,4,FALSE),0)</f>
        <v>0</v>
      </c>
      <c r="AI1031" s="50">
        <f>IFERROR(VLOOKUP(R1031,'Վարկանիշային չափորոշիչներ'!$G$6:$GE$68,4,FALSE),0)</f>
        <v>0</v>
      </c>
      <c r="AJ1031" s="50">
        <f>IFERROR(VLOOKUP(S1031,'Վարկանիշային չափորոշիչներ'!$G$6:$GE$68,4,FALSE),0)</f>
        <v>0</v>
      </c>
      <c r="AK1031" s="50">
        <f>IFERROR(VLOOKUP(T1031,'Վարկանիշային չափորոշիչներ'!$G$6:$GE$68,4,FALSE),0)</f>
        <v>0</v>
      </c>
      <c r="AL1031" s="50">
        <f>IFERROR(VLOOKUP(U1031,'Վարկանիշային չափորոշիչներ'!$G$6:$GE$68,4,FALSE),0)</f>
        <v>0</v>
      </c>
      <c r="AM1031" s="50">
        <f>IFERROR(VLOOKUP(V1031,'Վարկանիշային չափորոշիչներ'!$G$6:$GE$68,4,FALSE),0)</f>
        <v>0</v>
      </c>
      <c r="AN1031" s="50">
        <f t="shared" si="258"/>
        <v>0</v>
      </c>
    </row>
    <row r="1032" spans="1:40" s="39" customFormat="1" ht="34.5" hidden="1" outlineLevel="1">
      <c r="A1032" s="57">
        <v>1206</v>
      </c>
      <c r="B1032" s="130"/>
      <c r="C1032" s="165" t="s">
        <v>1095</v>
      </c>
      <c r="D1032" s="59">
        <f>SUM(D1033:D1035)</f>
        <v>0</v>
      </c>
      <c r="E1032" s="59">
        <f>SUM(E1033:E1035)</f>
        <v>0</v>
      </c>
      <c r="F1032" s="60">
        <f t="shared" ref="F1032:H1032" si="259">SUM(F1033:F1035)</f>
        <v>0</v>
      </c>
      <c r="G1032" s="60">
        <f t="shared" si="259"/>
        <v>0</v>
      </c>
      <c r="H1032" s="60">
        <f t="shared" si="259"/>
        <v>0</v>
      </c>
      <c r="I1032" s="61" t="s">
        <v>74</v>
      </c>
      <c r="J1032" s="61" t="s">
        <v>74</v>
      </c>
      <c r="K1032" s="61" t="s">
        <v>74</v>
      </c>
      <c r="L1032" s="61" t="s">
        <v>74</v>
      </c>
      <c r="M1032" s="61" t="s">
        <v>74</v>
      </c>
      <c r="N1032" s="61" t="s">
        <v>74</v>
      </c>
      <c r="O1032" s="61" t="s">
        <v>74</v>
      </c>
      <c r="P1032" s="61" t="s">
        <v>74</v>
      </c>
      <c r="Q1032" s="61" t="s">
        <v>74</v>
      </c>
      <c r="R1032" s="61" t="s">
        <v>74</v>
      </c>
      <c r="S1032" s="61" t="s">
        <v>74</v>
      </c>
      <c r="T1032" s="61" t="s">
        <v>74</v>
      </c>
      <c r="U1032" s="61" t="s">
        <v>74</v>
      </c>
      <c r="V1032" s="61" t="s">
        <v>74</v>
      </c>
      <c r="W1032" s="61" t="s">
        <v>74</v>
      </c>
      <c r="AB1032" s="50">
        <f>IFERROR(VLOOKUP(K1032,'Վարկանիշային չափորոշիչներ'!$G$6:$GE$68,4,FALSE),0)</f>
        <v>0</v>
      </c>
      <c r="AC1032" s="50">
        <f>IFERROR(VLOOKUP(L1032,'Վարկանիշային չափորոշիչներ'!$G$6:$GE$68,4,FALSE),0)</f>
        <v>0</v>
      </c>
      <c r="AD1032" s="50">
        <f>IFERROR(VLOOKUP(M1032,'Վարկանիշային չափորոշիչներ'!$G$6:$GE$68,4,FALSE),0)</f>
        <v>0</v>
      </c>
      <c r="AE1032" s="50">
        <f>IFERROR(VLOOKUP(N1032,'Վարկանիշային չափորոշիչներ'!$G$6:$GE$68,4,FALSE),0)</f>
        <v>0</v>
      </c>
      <c r="AF1032" s="50">
        <f>IFERROR(VLOOKUP(O1032,'Վարկանիշային չափորոշիչներ'!$G$6:$GE$68,4,FALSE),0)</f>
        <v>0</v>
      </c>
      <c r="AG1032" s="50">
        <f>IFERROR(VLOOKUP(P1032,'Վարկանիշային չափորոշիչներ'!$G$6:$GE$68,4,FALSE),0)</f>
        <v>0</v>
      </c>
      <c r="AH1032" s="50">
        <f>IFERROR(VLOOKUP(Q1032,'Վարկանիշային չափորոշիչներ'!$G$6:$GE$68,4,FALSE),0)</f>
        <v>0</v>
      </c>
      <c r="AI1032" s="50">
        <f>IFERROR(VLOOKUP(R1032,'Վարկանիշային չափորոշիչներ'!$G$6:$GE$68,4,FALSE),0)</f>
        <v>0</v>
      </c>
      <c r="AJ1032" s="50">
        <f>IFERROR(VLOOKUP(S1032,'Վարկանիշային չափորոշիչներ'!$G$6:$GE$68,4,FALSE),0)</f>
        <v>0</v>
      </c>
      <c r="AK1032" s="50">
        <f>IFERROR(VLOOKUP(T1032,'Վարկանիշային չափորոշիչներ'!$G$6:$GE$68,4,FALSE),0)</f>
        <v>0</v>
      </c>
      <c r="AL1032" s="50">
        <f>IFERROR(VLOOKUP(U1032,'Վարկանիշային չափորոշիչներ'!$G$6:$GE$68,4,FALSE),0)</f>
        <v>0</v>
      </c>
      <c r="AM1032" s="50">
        <f>IFERROR(VLOOKUP(V1032,'Վարկանիշային չափորոշիչներ'!$G$6:$GE$68,4,FALSE),0)</f>
        <v>0</v>
      </c>
      <c r="AN1032" s="50">
        <f t="shared" si="258"/>
        <v>0</v>
      </c>
    </row>
    <row r="1033" spans="1:40" s="39" customFormat="1" ht="86.25" hidden="1" outlineLevel="2">
      <c r="A1033" s="62">
        <v>1206</v>
      </c>
      <c r="B1033" s="62">
        <v>11001</v>
      </c>
      <c r="C1033" s="114" t="s">
        <v>1096</v>
      </c>
      <c r="D1033" s="64"/>
      <c r="E1033" s="64"/>
      <c r="F1033" s="65"/>
      <c r="G1033" s="66"/>
      <c r="H1033" s="66"/>
      <c r="I1033" s="64"/>
      <c r="J1033" s="64"/>
      <c r="K1033" s="49"/>
      <c r="L1033" s="49"/>
      <c r="M1033" s="49"/>
      <c r="N1033" s="49"/>
      <c r="O1033" s="49"/>
      <c r="P1033" s="49"/>
      <c r="Q1033" s="49"/>
      <c r="R1033" s="49"/>
      <c r="S1033" s="49"/>
      <c r="T1033" s="49"/>
      <c r="U1033" s="49"/>
      <c r="V1033" s="49"/>
      <c r="W1033" s="50">
        <f>AN1033</f>
        <v>0</v>
      </c>
      <c r="AB1033" s="50">
        <f>IFERROR(VLOOKUP(K1033,'Վարկանիշային չափորոշիչներ'!$G$6:$GE$68,4,FALSE),0)</f>
        <v>0</v>
      </c>
      <c r="AC1033" s="50">
        <f>IFERROR(VLOOKUP(L1033,'Վարկանիշային չափորոշիչներ'!$G$6:$GE$68,4,FALSE),0)</f>
        <v>0</v>
      </c>
      <c r="AD1033" s="50">
        <f>IFERROR(VLOOKUP(M1033,'Վարկանիշային չափորոշիչներ'!$G$6:$GE$68,4,FALSE),0)</f>
        <v>0</v>
      </c>
      <c r="AE1033" s="50">
        <f>IFERROR(VLOOKUP(N1033,'Վարկանիշային չափորոշիչներ'!$G$6:$GE$68,4,FALSE),0)</f>
        <v>0</v>
      </c>
      <c r="AF1033" s="50">
        <f>IFERROR(VLOOKUP(O1033,'Վարկանիշային չափորոշիչներ'!$G$6:$GE$68,4,FALSE),0)</f>
        <v>0</v>
      </c>
      <c r="AG1033" s="50">
        <f>IFERROR(VLOOKUP(P1033,'Վարկանիշային չափորոշիչներ'!$G$6:$GE$68,4,FALSE),0)</f>
        <v>0</v>
      </c>
      <c r="AH1033" s="50">
        <f>IFERROR(VLOOKUP(Q1033,'Վարկանիշային չափորոշիչներ'!$G$6:$GE$68,4,FALSE),0)</f>
        <v>0</v>
      </c>
      <c r="AI1033" s="50">
        <f>IFERROR(VLOOKUP(R1033,'Վարկանիշային չափորոշիչներ'!$G$6:$GE$68,4,FALSE),0)</f>
        <v>0</v>
      </c>
      <c r="AJ1033" s="50">
        <f>IFERROR(VLOOKUP(S1033,'Վարկանիշային չափորոշիչներ'!$G$6:$GE$68,4,FALSE),0)</f>
        <v>0</v>
      </c>
      <c r="AK1033" s="50">
        <f>IFERROR(VLOOKUP(T1033,'Վարկանիշային չափորոշիչներ'!$G$6:$GE$68,4,FALSE),0)</f>
        <v>0</v>
      </c>
      <c r="AL1033" s="50">
        <f>IFERROR(VLOOKUP(U1033,'Վարկանիշային չափորոշիչներ'!$G$6:$GE$68,4,FALSE),0)</f>
        <v>0</v>
      </c>
      <c r="AM1033" s="50">
        <f>IFERROR(VLOOKUP(V1033,'Վարկանիշային չափորոշիչներ'!$G$6:$GE$68,4,FALSE),0)</f>
        <v>0</v>
      </c>
      <c r="AN1033" s="50">
        <f t="shared" si="258"/>
        <v>0</v>
      </c>
    </row>
    <row r="1034" spans="1:40" s="39" customFormat="1" ht="120.75" hidden="1" outlineLevel="2">
      <c r="A1034" s="62">
        <v>1206</v>
      </c>
      <c r="B1034" s="62">
        <v>32001</v>
      </c>
      <c r="C1034" s="114" t="s">
        <v>1097</v>
      </c>
      <c r="D1034" s="64"/>
      <c r="E1034" s="64"/>
      <c r="F1034" s="65"/>
      <c r="G1034" s="66"/>
      <c r="H1034" s="66"/>
      <c r="I1034" s="64"/>
      <c r="J1034" s="64"/>
      <c r="K1034" s="49"/>
      <c r="L1034" s="49"/>
      <c r="M1034" s="49"/>
      <c r="N1034" s="49"/>
      <c r="O1034" s="49"/>
      <c r="P1034" s="49"/>
      <c r="Q1034" s="49"/>
      <c r="R1034" s="49"/>
      <c r="S1034" s="49"/>
      <c r="T1034" s="49"/>
      <c r="U1034" s="49"/>
      <c r="V1034" s="49"/>
      <c r="W1034" s="50">
        <f>AN1034</f>
        <v>0</v>
      </c>
      <c r="AB1034" s="50">
        <f>IFERROR(VLOOKUP(K1034,'Վարկանիշային չափորոշիչներ'!$G$6:$GE$68,4,FALSE),0)</f>
        <v>0</v>
      </c>
      <c r="AC1034" s="50">
        <f>IFERROR(VLOOKUP(L1034,'Վարկանիշային չափորոշիչներ'!$G$6:$GE$68,4,FALSE),0)</f>
        <v>0</v>
      </c>
      <c r="AD1034" s="50">
        <f>IFERROR(VLOOKUP(M1034,'Վարկանիշային չափորոշիչներ'!$G$6:$GE$68,4,FALSE),0)</f>
        <v>0</v>
      </c>
      <c r="AE1034" s="50">
        <f>IFERROR(VLOOKUP(N1034,'Վարկանիշային չափորոշիչներ'!$G$6:$GE$68,4,FALSE),0)</f>
        <v>0</v>
      </c>
      <c r="AF1034" s="50">
        <f>IFERROR(VLOOKUP(O1034,'Վարկանիշային չափորոշիչներ'!$G$6:$GE$68,4,FALSE),0)</f>
        <v>0</v>
      </c>
      <c r="AG1034" s="50">
        <f>IFERROR(VLOOKUP(P1034,'Վարկանիշային չափորոշիչներ'!$G$6:$GE$68,4,FALSE),0)</f>
        <v>0</v>
      </c>
      <c r="AH1034" s="50">
        <f>IFERROR(VLOOKUP(Q1034,'Վարկանիշային չափորոշիչներ'!$G$6:$GE$68,4,FALSE),0)</f>
        <v>0</v>
      </c>
      <c r="AI1034" s="50">
        <f>IFERROR(VLOOKUP(R1034,'Վարկանիշային չափորոշիչներ'!$G$6:$GE$68,4,FALSE),0)</f>
        <v>0</v>
      </c>
      <c r="AJ1034" s="50">
        <f>IFERROR(VLOOKUP(S1034,'Վարկանիշային չափորոշիչներ'!$G$6:$GE$68,4,FALSE),0)</f>
        <v>0</v>
      </c>
      <c r="AK1034" s="50">
        <f>IFERROR(VLOOKUP(T1034,'Վարկանիշային չափորոշիչներ'!$G$6:$GE$68,4,FALSE),0)</f>
        <v>0</v>
      </c>
      <c r="AL1034" s="50">
        <f>IFERROR(VLOOKUP(U1034,'Վարկանիշային չափորոշիչներ'!$G$6:$GE$68,4,FALSE),0)</f>
        <v>0</v>
      </c>
      <c r="AM1034" s="50">
        <f>IFERROR(VLOOKUP(V1034,'Վարկանիշային չափորոշիչներ'!$G$6:$GE$68,4,FALSE),0)</f>
        <v>0</v>
      </c>
      <c r="AN1034" s="50">
        <f t="shared" si="258"/>
        <v>0</v>
      </c>
    </row>
    <row r="1035" spans="1:40" s="39" customFormat="1" ht="138" hidden="1" outlineLevel="2">
      <c r="A1035" s="62">
        <v>1206</v>
      </c>
      <c r="B1035" s="62">
        <v>32002</v>
      </c>
      <c r="C1035" s="114" t="s">
        <v>1098</v>
      </c>
      <c r="D1035" s="64"/>
      <c r="E1035" s="64"/>
      <c r="F1035" s="65"/>
      <c r="G1035" s="66"/>
      <c r="H1035" s="66"/>
      <c r="I1035" s="64"/>
      <c r="J1035" s="64"/>
      <c r="K1035" s="49"/>
      <c r="L1035" s="49"/>
      <c r="M1035" s="49"/>
      <c r="N1035" s="49"/>
      <c r="O1035" s="49"/>
      <c r="P1035" s="49"/>
      <c r="Q1035" s="49"/>
      <c r="R1035" s="49"/>
      <c r="S1035" s="49"/>
      <c r="T1035" s="49"/>
      <c r="U1035" s="49"/>
      <c r="V1035" s="49"/>
      <c r="W1035" s="50">
        <f>AN1035</f>
        <v>0</v>
      </c>
      <c r="AB1035" s="50">
        <f>IFERROR(VLOOKUP(K1035,'Վարկանիշային չափորոշիչներ'!$G$6:$GE$68,4,FALSE),0)</f>
        <v>0</v>
      </c>
      <c r="AC1035" s="50">
        <f>IFERROR(VLOOKUP(L1035,'Վարկանիշային չափորոշիչներ'!$G$6:$GE$68,4,FALSE),0)</f>
        <v>0</v>
      </c>
      <c r="AD1035" s="50">
        <f>IFERROR(VLOOKUP(M1035,'Վարկանիշային չափորոշիչներ'!$G$6:$GE$68,4,FALSE),0)</f>
        <v>0</v>
      </c>
      <c r="AE1035" s="50">
        <f>IFERROR(VLOOKUP(N1035,'Վարկանիշային չափորոշիչներ'!$G$6:$GE$68,4,FALSE),0)</f>
        <v>0</v>
      </c>
      <c r="AF1035" s="50">
        <f>IFERROR(VLOOKUP(O1035,'Վարկանիշային չափորոշիչներ'!$G$6:$GE$68,4,FALSE),0)</f>
        <v>0</v>
      </c>
      <c r="AG1035" s="50">
        <f>IFERROR(VLOOKUP(P1035,'Վարկանիշային չափորոշիչներ'!$G$6:$GE$68,4,FALSE),0)</f>
        <v>0</v>
      </c>
      <c r="AH1035" s="50">
        <f>IFERROR(VLOOKUP(Q1035,'Վարկանիշային չափորոշիչներ'!$G$6:$GE$68,4,FALSE),0)</f>
        <v>0</v>
      </c>
      <c r="AI1035" s="50">
        <f>IFERROR(VLOOKUP(R1035,'Վարկանիշային չափորոշիչներ'!$G$6:$GE$68,4,FALSE),0)</f>
        <v>0</v>
      </c>
      <c r="AJ1035" s="50">
        <f>IFERROR(VLOOKUP(S1035,'Վարկանիշային չափորոշիչներ'!$G$6:$GE$68,4,FALSE),0)</f>
        <v>0</v>
      </c>
      <c r="AK1035" s="50">
        <f>IFERROR(VLOOKUP(T1035,'Վարկանիշային չափորոշիչներ'!$G$6:$GE$68,4,FALSE),0)</f>
        <v>0</v>
      </c>
      <c r="AL1035" s="50">
        <f>IFERROR(VLOOKUP(U1035,'Վարկանիշային չափորոշիչներ'!$G$6:$GE$68,4,FALSE),0)</f>
        <v>0</v>
      </c>
      <c r="AM1035" s="50">
        <f>IFERROR(VLOOKUP(V1035,'Վարկանիշային չափորոշիչներ'!$G$6:$GE$68,4,FALSE),0)</f>
        <v>0</v>
      </c>
      <c r="AN1035" s="50">
        <f t="shared" si="258"/>
        <v>0</v>
      </c>
    </row>
    <row r="1036" spans="1:40" s="39" customFormat="1" ht="103.5" hidden="1" outlineLevel="1">
      <c r="A1036" s="57">
        <v>1225</v>
      </c>
      <c r="B1036" s="130"/>
      <c r="C1036" s="165" t="s">
        <v>1099</v>
      </c>
      <c r="D1036" s="59">
        <f>SUM(D1037:D1039)</f>
        <v>0</v>
      </c>
      <c r="E1036" s="59">
        <f t="shared" ref="E1036:H1036" si="260">SUM(E1037:E1039)</f>
        <v>0</v>
      </c>
      <c r="F1036" s="60">
        <f t="shared" si="260"/>
        <v>0</v>
      </c>
      <c r="G1036" s="60">
        <f t="shared" si="260"/>
        <v>0</v>
      </c>
      <c r="H1036" s="60">
        <f t="shared" si="260"/>
        <v>0</v>
      </c>
      <c r="I1036" s="61" t="s">
        <v>74</v>
      </c>
      <c r="J1036" s="61" t="s">
        <v>74</v>
      </c>
      <c r="K1036" s="61" t="s">
        <v>74</v>
      </c>
      <c r="L1036" s="61" t="s">
        <v>74</v>
      </c>
      <c r="M1036" s="61" t="s">
        <v>74</v>
      </c>
      <c r="N1036" s="61" t="s">
        <v>74</v>
      </c>
      <c r="O1036" s="61" t="s">
        <v>74</v>
      </c>
      <c r="P1036" s="61" t="s">
        <v>74</v>
      </c>
      <c r="Q1036" s="61" t="s">
        <v>74</v>
      </c>
      <c r="R1036" s="61" t="s">
        <v>74</v>
      </c>
      <c r="S1036" s="61" t="s">
        <v>74</v>
      </c>
      <c r="T1036" s="61" t="s">
        <v>74</v>
      </c>
      <c r="U1036" s="61" t="s">
        <v>74</v>
      </c>
      <c r="V1036" s="61" t="s">
        <v>74</v>
      </c>
      <c r="W1036" s="61" t="s">
        <v>74</v>
      </c>
      <c r="AB1036" s="50">
        <f>IFERROR(VLOOKUP(K1036,'Վարկանիշային չափորոշիչներ'!$G$6:$GE$68,4,FALSE),0)</f>
        <v>0</v>
      </c>
      <c r="AC1036" s="50">
        <f>IFERROR(VLOOKUP(L1036,'Վարկանիշային չափորոշիչներ'!$G$6:$GE$68,4,FALSE),0)</f>
        <v>0</v>
      </c>
      <c r="AD1036" s="50">
        <f>IFERROR(VLOOKUP(M1036,'Վարկանիշային չափորոշիչներ'!$G$6:$GE$68,4,FALSE),0)</f>
        <v>0</v>
      </c>
      <c r="AE1036" s="50">
        <f>IFERROR(VLOOKUP(N1036,'Վարկանիշային չափորոշիչներ'!$G$6:$GE$68,4,FALSE),0)</f>
        <v>0</v>
      </c>
      <c r="AF1036" s="50">
        <f>IFERROR(VLOOKUP(O1036,'Վարկանիշային չափորոշիչներ'!$G$6:$GE$68,4,FALSE),0)</f>
        <v>0</v>
      </c>
      <c r="AG1036" s="50">
        <f>IFERROR(VLOOKUP(P1036,'Վարկանիշային չափորոշիչներ'!$G$6:$GE$68,4,FALSE),0)</f>
        <v>0</v>
      </c>
      <c r="AH1036" s="50">
        <f>IFERROR(VLOOKUP(Q1036,'Վարկանիշային չափորոշիչներ'!$G$6:$GE$68,4,FALSE),0)</f>
        <v>0</v>
      </c>
      <c r="AI1036" s="50">
        <f>IFERROR(VLOOKUP(R1036,'Վարկանիշային չափորոշիչներ'!$G$6:$GE$68,4,FALSE),0)</f>
        <v>0</v>
      </c>
      <c r="AJ1036" s="50">
        <f>IFERROR(VLOOKUP(S1036,'Վարկանիշային չափորոշիչներ'!$G$6:$GE$68,4,FALSE),0)</f>
        <v>0</v>
      </c>
      <c r="AK1036" s="50">
        <f>IFERROR(VLOOKUP(T1036,'Վարկանիշային չափորոշիչներ'!$G$6:$GE$68,4,FALSE),0)</f>
        <v>0</v>
      </c>
      <c r="AL1036" s="50">
        <f>IFERROR(VLOOKUP(U1036,'Վարկանիշային չափորոշիչներ'!$G$6:$GE$68,4,FALSE),0)</f>
        <v>0</v>
      </c>
      <c r="AM1036" s="50">
        <f>IFERROR(VLOOKUP(V1036,'Վարկանիշային չափորոշիչներ'!$G$6:$GE$68,4,FALSE),0)</f>
        <v>0</v>
      </c>
      <c r="AN1036" s="50">
        <f t="shared" si="258"/>
        <v>0</v>
      </c>
    </row>
    <row r="1037" spans="1:40" s="39" customFormat="1" ht="69" hidden="1" outlineLevel="2">
      <c r="A1037" s="62">
        <v>1225</v>
      </c>
      <c r="B1037" s="62">
        <v>12017</v>
      </c>
      <c r="C1037" s="114" t="s">
        <v>1100</v>
      </c>
      <c r="D1037" s="64"/>
      <c r="E1037" s="64"/>
      <c r="F1037" s="65"/>
      <c r="G1037" s="66"/>
      <c r="H1037" s="66"/>
      <c r="I1037" s="64"/>
      <c r="J1037" s="64"/>
      <c r="K1037" s="49"/>
      <c r="L1037" s="49"/>
      <c r="M1037" s="49"/>
      <c r="N1037" s="49"/>
      <c r="O1037" s="49"/>
      <c r="P1037" s="49"/>
      <c r="Q1037" s="49"/>
      <c r="R1037" s="49"/>
      <c r="S1037" s="49"/>
      <c r="T1037" s="49"/>
      <c r="U1037" s="49"/>
      <c r="V1037" s="49"/>
      <c r="W1037" s="50">
        <f>AN1037</f>
        <v>0</v>
      </c>
      <c r="AB1037" s="50">
        <f>IFERROR(VLOOKUP(K1037,'Վարկանիշային չափորոշիչներ'!$G$6:$GE$68,4,FALSE),0)</f>
        <v>0</v>
      </c>
      <c r="AC1037" s="50">
        <f>IFERROR(VLOOKUP(L1037,'Վարկանիշային չափորոշիչներ'!$G$6:$GE$68,4,FALSE),0)</f>
        <v>0</v>
      </c>
      <c r="AD1037" s="50">
        <f>IFERROR(VLOOKUP(M1037,'Վարկանիշային չափորոշիչներ'!$G$6:$GE$68,4,FALSE),0)</f>
        <v>0</v>
      </c>
      <c r="AE1037" s="50">
        <f>IFERROR(VLOOKUP(N1037,'Վարկանիշային չափորոշիչներ'!$G$6:$GE$68,4,FALSE),0)</f>
        <v>0</v>
      </c>
      <c r="AF1037" s="50">
        <f>IFERROR(VLOOKUP(O1037,'Վարկանիշային չափորոշիչներ'!$G$6:$GE$68,4,FALSE),0)</f>
        <v>0</v>
      </c>
      <c r="AG1037" s="50">
        <f>IFERROR(VLOOKUP(P1037,'Վարկանիշային չափորոշիչներ'!$G$6:$GE$68,4,FALSE),0)</f>
        <v>0</v>
      </c>
      <c r="AH1037" s="50">
        <f>IFERROR(VLOOKUP(Q1037,'Վարկանիշային չափորոշիչներ'!$G$6:$GE$68,4,FALSE),0)</f>
        <v>0</v>
      </c>
      <c r="AI1037" s="50">
        <f>IFERROR(VLOOKUP(R1037,'Վարկանիշային չափորոշիչներ'!$G$6:$GE$68,4,FALSE),0)</f>
        <v>0</v>
      </c>
      <c r="AJ1037" s="50">
        <f>IFERROR(VLOOKUP(S1037,'Վարկանիշային չափորոշիչներ'!$G$6:$GE$68,4,FALSE),0)</f>
        <v>0</v>
      </c>
      <c r="AK1037" s="50">
        <f>IFERROR(VLOOKUP(T1037,'Վարկանիշային չափորոշիչներ'!$G$6:$GE$68,4,FALSE),0)</f>
        <v>0</v>
      </c>
      <c r="AL1037" s="50">
        <f>IFERROR(VLOOKUP(U1037,'Վարկանիշային չափորոշիչներ'!$G$6:$GE$68,4,FALSE),0)</f>
        <v>0</v>
      </c>
      <c r="AM1037" s="50">
        <f>IFERROR(VLOOKUP(V1037,'Վարկանիշային չափորոշիչներ'!$G$6:$GE$68,4,FALSE),0)</f>
        <v>0</v>
      </c>
      <c r="AN1037" s="50">
        <f t="shared" si="258"/>
        <v>0</v>
      </c>
    </row>
    <row r="1038" spans="1:40" s="39" customFormat="1" ht="138" hidden="1" outlineLevel="2">
      <c r="A1038" s="62">
        <v>1225</v>
      </c>
      <c r="B1038" s="62">
        <v>12018</v>
      </c>
      <c r="C1038" s="114" t="s">
        <v>1101</v>
      </c>
      <c r="D1038" s="64"/>
      <c r="E1038" s="64"/>
      <c r="F1038" s="65"/>
      <c r="G1038" s="66"/>
      <c r="H1038" s="66"/>
      <c r="I1038" s="64"/>
      <c r="J1038" s="64"/>
      <c r="K1038" s="49"/>
      <c r="L1038" s="49"/>
      <c r="M1038" s="49"/>
      <c r="N1038" s="49"/>
      <c r="O1038" s="49"/>
      <c r="P1038" s="49"/>
      <c r="Q1038" s="49"/>
      <c r="R1038" s="49"/>
      <c r="S1038" s="49"/>
      <c r="T1038" s="49"/>
      <c r="U1038" s="49"/>
      <c r="V1038" s="49"/>
      <c r="W1038" s="50">
        <f>AN1038</f>
        <v>0</v>
      </c>
      <c r="AB1038" s="50">
        <f>IFERROR(VLOOKUP(K1038,'Վարկանիշային չափորոշիչներ'!$G$6:$GE$68,4,FALSE),0)</f>
        <v>0</v>
      </c>
      <c r="AC1038" s="50">
        <f>IFERROR(VLOOKUP(L1038,'Վարկանիշային չափորոշիչներ'!$G$6:$GE$68,4,FALSE),0)</f>
        <v>0</v>
      </c>
      <c r="AD1038" s="50">
        <f>IFERROR(VLOOKUP(M1038,'Վարկանիշային չափորոշիչներ'!$G$6:$GE$68,4,FALSE),0)</f>
        <v>0</v>
      </c>
      <c r="AE1038" s="50">
        <f>IFERROR(VLOOKUP(N1038,'Վարկանիշային չափորոշիչներ'!$G$6:$GE$68,4,FALSE),0)</f>
        <v>0</v>
      </c>
      <c r="AF1038" s="50">
        <f>IFERROR(VLOOKUP(O1038,'Վարկանիշային չափորոշիչներ'!$G$6:$GE$68,4,FALSE),0)</f>
        <v>0</v>
      </c>
      <c r="AG1038" s="50">
        <f>IFERROR(VLOOKUP(P1038,'Վարկանիշային չափորոշիչներ'!$G$6:$GE$68,4,FALSE),0)</f>
        <v>0</v>
      </c>
      <c r="AH1038" s="50">
        <f>IFERROR(VLOOKUP(Q1038,'Վարկանիշային չափորոշիչներ'!$G$6:$GE$68,4,FALSE),0)</f>
        <v>0</v>
      </c>
      <c r="AI1038" s="50">
        <f>IFERROR(VLOOKUP(R1038,'Վարկանիշային չափորոշիչներ'!$G$6:$GE$68,4,FALSE),0)</f>
        <v>0</v>
      </c>
      <c r="AJ1038" s="50">
        <f>IFERROR(VLOOKUP(S1038,'Վարկանիշային չափորոշիչներ'!$G$6:$GE$68,4,FALSE),0)</f>
        <v>0</v>
      </c>
      <c r="AK1038" s="50">
        <f>IFERROR(VLOOKUP(T1038,'Վարկանիշային չափորոշիչներ'!$G$6:$GE$68,4,FALSE),0)</f>
        <v>0</v>
      </c>
      <c r="AL1038" s="50">
        <f>IFERROR(VLOOKUP(U1038,'Վարկանիշային չափորոշիչներ'!$G$6:$GE$68,4,FALSE),0)</f>
        <v>0</v>
      </c>
      <c r="AM1038" s="50">
        <f>IFERROR(VLOOKUP(V1038,'Վարկանիշային չափորոշիչներ'!$G$6:$GE$68,4,FALSE),0)</f>
        <v>0</v>
      </c>
      <c r="AN1038" s="50">
        <f t="shared" si="258"/>
        <v>0</v>
      </c>
    </row>
    <row r="1039" spans="1:40" s="39" customFormat="1" ht="86.25" hidden="1" outlineLevel="2">
      <c r="A1039" s="62">
        <v>1225</v>
      </c>
      <c r="B1039" s="62">
        <v>12019</v>
      </c>
      <c r="C1039" s="114" t="s">
        <v>1102</v>
      </c>
      <c r="D1039" s="64"/>
      <c r="E1039" s="64"/>
      <c r="F1039" s="65"/>
      <c r="G1039" s="66"/>
      <c r="H1039" s="66"/>
      <c r="I1039" s="64"/>
      <c r="J1039" s="64"/>
      <c r="K1039" s="49"/>
      <c r="L1039" s="49"/>
      <c r="M1039" s="49"/>
      <c r="N1039" s="49"/>
      <c r="O1039" s="49"/>
      <c r="P1039" s="49"/>
      <c r="Q1039" s="49"/>
      <c r="R1039" s="49"/>
      <c r="S1039" s="49"/>
      <c r="T1039" s="49"/>
      <c r="U1039" s="49"/>
      <c r="V1039" s="49"/>
      <c r="W1039" s="50">
        <f>AN1039</f>
        <v>0</v>
      </c>
      <c r="AB1039" s="50">
        <f>IFERROR(VLOOKUP(K1039,'Վարկանիշային չափորոշիչներ'!$G$6:$GE$68,4,FALSE),0)</f>
        <v>0</v>
      </c>
      <c r="AC1039" s="50">
        <f>IFERROR(VLOOKUP(L1039,'Վարկանիշային չափորոշիչներ'!$G$6:$GE$68,4,FALSE),0)</f>
        <v>0</v>
      </c>
      <c r="AD1039" s="50">
        <f>IFERROR(VLOOKUP(M1039,'Վարկանիշային չափորոշիչներ'!$G$6:$GE$68,4,FALSE),0)</f>
        <v>0</v>
      </c>
      <c r="AE1039" s="50">
        <f>IFERROR(VLOOKUP(N1039,'Վարկանիշային չափորոշիչներ'!$G$6:$GE$68,4,FALSE),0)</f>
        <v>0</v>
      </c>
      <c r="AF1039" s="50">
        <f>IFERROR(VLOOKUP(O1039,'Վարկանիշային չափորոշիչներ'!$G$6:$GE$68,4,FALSE),0)</f>
        <v>0</v>
      </c>
      <c r="AG1039" s="50">
        <f>IFERROR(VLOOKUP(P1039,'Վարկանիշային չափորոշիչներ'!$G$6:$GE$68,4,FALSE),0)</f>
        <v>0</v>
      </c>
      <c r="AH1039" s="50">
        <f>IFERROR(VLOOKUP(Q1039,'Վարկանիշային չափորոշիչներ'!$G$6:$GE$68,4,FALSE),0)</f>
        <v>0</v>
      </c>
      <c r="AI1039" s="50">
        <f>IFERROR(VLOOKUP(R1039,'Վարկանիշային չափորոշիչներ'!$G$6:$GE$68,4,FALSE),0)</f>
        <v>0</v>
      </c>
      <c r="AJ1039" s="50">
        <f>IFERROR(VLOOKUP(S1039,'Վարկանիշային չափորոշիչներ'!$G$6:$GE$68,4,FALSE),0)</f>
        <v>0</v>
      </c>
      <c r="AK1039" s="50">
        <f>IFERROR(VLOOKUP(T1039,'Վարկանիշային չափորոշիչներ'!$G$6:$GE$68,4,FALSE),0)</f>
        <v>0</v>
      </c>
      <c r="AL1039" s="50">
        <f>IFERROR(VLOOKUP(U1039,'Վարկանիշային չափորոշիչներ'!$G$6:$GE$68,4,FALSE),0)</f>
        <v>0</v>
      </c>
      <c r="AM1039" s="50">
        <f>IFERROR(VLOOKUP(V1039,'Վարկանիշային չափորոշիչներ'!$G$6:$GE$68,4,FALSE),0)</f>
        <v>0</v>
      </c>
      <c r="AN1039" s="50">
        <f t="shared" si="258"/>
        <v>0</v>
      </c>
    </row>
    <row r="1040" spans="1:40" s="39" customFormat="1" hidden="1" outlineLevel="1">
      <c r="A1040" s="67">
        <v>9999</v>
      </c>
      <c r="B1040" s="62"/>
      <c r="C1040" s="114" t="s">
        <v>97</v>
      </c>
      <c r="D1040" s="64"/>
      <c r="E1040" s="64"/>
      <c r="F1040" s="65"/>
      <c r="G1040" s="66"/>
      <c r="H1040" s="66"/>
      <c r="I1040" s="64"/>
      <c r="J1040" s="64"/>
      <c r="K1040" s="49"/>
      <c r="L1040" s="49"/>
      <c r="M1040" s="49"/>
      <c r="N1040" s="49"/>
      <c r="O1040" s="49"/>
      <c r="P1040" s="49"/>
      <c r="Q1040" s="49"/>
      <c r="R1040" s="49"/>
      <c r="S1040" s="49"/>
      <c r="T1040" s="49"/>
      <c r="U1040" s="49"/>
      <c r="V1040" s="49"/>
      <c r="W1040" s="50">
        <f>AN1040</f>
        <v>0</v>
      </c>
      <c r="AB1040" s="50">
        <f>IFERROR(VLOOKUP(K1040,'Վարկանիշային չափորոշիչներ'!$G$6:$GE$68,4,FALSE),0)</f>
        <v>0</v>
      </c>
      <c r="AC1040" s="50">
        <f>IFERROR(VLOOKUP(L1040,'Վարկանիշային չափորոշիչներ'!$G$6:$GE$68,4,FALSE),0)</f>
        <v>0</v>
      </c>
      <c r="AD1040" s="50">
        <f>IFERROR(VLOOKUP(M1040,'Վարկանիշային չափորոշիչներ'!$G$6:$GE$68,4,FALSE),0)</f>
        <v>0</v>
      </c>
      <c r="AE1040" s="50">
        <f>IFERROR(VLOOKUP(N1040,'Վարկանիշային չափորոշիչներ'!$G$6:$GE$68,4,FALSE),0)</f>
        <v>0</v>
      </c>
      <c r="AF1040" s="50">
        <f>IFERROR(VLOOKUP(O1040,'Վարկանիշային չափորոշիչներ'!$G$6:$GE$68,4,FALSE),0)</f>
        <v>0</v>
      </c>
      <c r="AG1040" s="50">
        <f>IFERROR(VLOOKUP(P1040,'Վարկանիշային չափորոշիչներ'!$G$6:$GE$68,4,FALSE),0)</f>
        <v>0</v>
      </c>
      <c r="AH1040" s="50">
        <f>IFERROR(VLOOKUP(Q1040,'Վարկանիշային չափորոշիչներ'!$G$6:$GE$68,4,FALSE),0)</f>
        <v>0</v>
      </c>
      <c r="AI1040" s="50">
        <f>IFERROR(VLOOKUP(R1040,'Վարկանիշային չափորոշիչներ'!$G$6:$GE$68,4,FALSE),0)</f>
        <v>0</v>
      </c>
      <c r="AJ1040" s="50">
        <f>IFERROR(VLOOKUP(S1040,'Վարկանիշային չափորոշիչներ'!$G$6:$GE$68,4,FALSE),0)</f>
        <v>0</v>
      </c>
      <c r="AK1040" s="50">
        <f>IFERROR(VLOOKUP(T1040,'Վարկանիշային չափորոշիչներ'!$G$6:$GE$68,4,FALSE),0)</f>
        <v>0</v>
      </c>
      <c r="AL1040" s="50">
        <f>IFERROR(VLOOKUP(U1040,'Վարկանիշային չափորոշիչներ'!$G$6:$GE$68,4,FALSE),0)</f>
        <v>0</v>
      </c>
      <c r="AM1040" s="50">
        <f>IFERROR(VLOOKUP(V1040,'Վարկանիշային չափորոշիչներ'!$G$6:$GE$68,4,FALSE),0)</f>
        <v>0</v>
      </c>
      <c r="AN1040" s="50">
        <f t="shared" si="258"/>
        <v>0</v>
      </c>
    </row>
    <row r="1041" spans="1:40" s="39" customFormat="1" ht="51.75" hidden="1" collapsed="1">
      <c r="A1041" s="68" t="s">
        <v>0</v>
      </c>
      <c r="B1041" s="130"/>
      <c r="C1041" s="69" t="s">
        <v>1103</v>
      </c>
      <c r="D1041" s="174">
        <f>D1042+D1052+D1057+D1062+D1071+D1068</f>
        <v>0</v>
      </c>
      <c r="E1041" s="70">
        <f>E1042+E1052+E1057+E1062+E1071+E1068</f>
        <v>0</v>
      </c>
      <c r="F1041" s="71">
        <f t="shared" ref="F1041:H1041" si="261">F1042+F1052+F1057+F1062+F1071+F1068</f>
        <v>0</v>
      </c>
      <c r="G1041" s="71">
        <f t="shared" si="261"/>
        <v>0</v>
      </c>
      <c r="H1041" s="71">
        <f t="shared" si="261"/>
        <v>0</v>
      </c>
      <c r="I1041" s="56" t="s">
        <v>74</v>
      </c>
      <c r="J1041" s="56" t="s">
        <v>74</v>
      </c>
      <c r="K1041" s="56" t="s">
        <v>74</v>
      </c>
      <c r="L1041" s="56" t="s">
        <v>74</v>
      </c>
      <c r="M1041" s="56" t="s">
        <v>74</v>
      </c>
      <c r="N1041" s="56" t="s">
        <v>74</v>
      </c>
      <c r="O1041" s="56" t="s">
        <v>74</v>
      </c>
      <c r="P1041" s="56" t="s">
        <v>74</v>
      </c>
      <c r="Q1041" s="56" t="s">
        <v>74</v>
      </c>
      <c r="R1041" s="56" t="s">
        <v>74</v>
      </c>
      <c r="S1041" s="56" t="s">
        <v>74</v>
      </c>
      <c r="T1041" s="56" t="s">
        <v>74</v>
      </c>
      <c r="U1041" s="56" t="s">
        <v>74</v>
      </c>
      <c r="V1041" s="56" t="s">
        <v>74</v>
      </c>
      <c r="W1041" s="56" t="s">
        <v>74</v>
      </c>
      <c r="AB1041" s="50">
        <f>IFERROR(VLOOKUP(K1041,'Վարկանիշային չափորոշիչներ'!$G$6:$GE$68,4,FALSE),0)</f>
        <v>0</v>
      </c>
      <c r="AC1041" s="50">
        <f>IFERROR(VLOOKUP(L1041,'Վարկանիշային չափորոշիչներ'!$G$6:$GE$68,4,FALSE),0)</f>
        <v>0</v>
      </c>
      <c r="AD1041" s="50">
        <f>IFERROR(VLOOKUP(M1041,'Վարկանիշային չափորոշիչներ'!$G$6:$GE$68,4,FALSE),0)</f>
        <v>0</v>
      </c>
      <c r="AE1041" s="50">
        <f>IFERROR(VLOOKUP(N1041,'Վարկանիշային չափորոշիչներ'!$G$6:$GE$68,4,FALSE),0)</f>
        <v>0</v>
      </c>
      <c r="AF1041" s="50">
        <f>IFERROR(VLOOKUP(O1041,'Վարկանիշային չափորոշիչներ'!$G$6:$GE$68,4,FALSE),0)</f>
        <v>0</v>
      </c>
      <c r="AG1041" s="50">
        <f>IFERROR(VLOOKUP(P1041,'Վարկանիշային չափորոշիչներ'!$G$6:$GE$68,4,FALSE),0)</f>
        <v>0</v>
      </c>
      <c r="AH1041" s="50">
        <f>IFERROR(VLOOKUP(Q1041,'Վարկանիշային չափորոշիչներ'!$G$6:$GE$68,4,FALSE),0)</f>
        <v>0</v>
      </c>
      <c r="AI1041" s="50">
        <f>IFERROR(VLOOKUP(R1041,'Վարկանիշային չափորոշիչներ'!$G$6:$GE$68,4,FALSE),0)</f>
        <v>0</v>
      </c>
      <c r="AJ1041" s="50">
        <f>IFERROR(VLOOKUP(S1041,'Վարկանիշային չափորոշիչներ'!$G$6:$GE$68,4,FALSE),0)</f>
        <v>0</v>
      </c>
      <c r="AK1041" s="50">
        <f>IFERROR(VLOOKUP(T1041,'Վարկանիշային չափորոշիչներ'!$G$6:$GE$68,4,FALSE),0)</f>
        <v>0</v>
      </c>
      <c r="AL1041" s="50">
        <f>IFERROR(VLOOKUP(U1041,'Վարկանիշային չափորոշիչներ'!$G$6:$GE$68,4,FALSE),0)</f>
        <v>0</v>
      </c>
      <c r="AM1041" s="50">
        <f>IFERROR(VLOOKUP(V1041,'Վարկանիշային չափորոշիչներ'!$G$6:$GE$68,4,FALSE),0)</f>
        <v>0</v>
      </c>
      <c r="AN1041" s="50">
        <f t="shared" si="258"/>
        <v>0</v>
      </c>
    </row>
    <row r="1042" spans="1:40" s="39" customFormat="1" ht="69" hidden="1" outlineLevel="1">
      <c r="A1042" s="57">
        <v>1043</v>
      </c>
      <c r="B1042" s="130"/>
      <c r="C1042" s="58" t="s">
        <v>1104</v>
      </c>
      <c r="D1042" s="59">
        <f>SUM(D1043:D1051)</f>
        <v>0</v>
      </c>
      <c r="E1042" s="59">
        <f>SUM(E1043:E1051)</f>
        <v>0</v>
      </c>
      <c r="F1042" s="60">
        <f t="shared" ref="F1042:H1042" si="262">SUM(F1043:F1051)</f>
        <v>0</v>
      </c>
      <c r="G1042" s="60">
        <f t="shared" si="262"/>
        <v>0</v>
      </c>
      <c r="H1042" s="60">
        <f t="shared" si="262"/>
        <v>0</v>
      </c>
      <c r="I1042" s="61" t="s">
        <v>74</v>
      </c>
      <c r="J1042" s="61" t="s">
        <v>74</v>
      </c>
      <c r="K1042" s="61" t="s">
        <v>74</v>
      </c>
      <c r="L1042" s="61" t="s">
        <v>74</v>
      </c>
      <c r="M1042" s="61" t="s">
        <v>74</v>
      </c>
      <c r="N1042" s="61" t="s">
        <v>74</v>
      </c>
      <c r="O1042" s="61" t="s">
        <v>74</v>
      </c>
      <c r="P1042" s="61" t="s">
        <v>74</v>
      </c>
      <c r="Q1042" s="61" t="s">
        <v>74</v>
      </c>
      <c r="R1042" s="61" t="s">
        <v>74</v>
      </c>
      <c r="S1042" s="61" t="s">
        <v>74</v>
      </c>
      <c r="T1042" s="61" t="s">
        <v>74</v>
      </c>
      <c r="U1042" s="61" t="s">
        <v>74</v>
      </c>
      <c r="V1042" s="61" t="s">
        <v>74</v>
      </c>
      <c r="W1042" s="61" t="s">
        <v>74</v>
      </c>
      <c r="AB1042" s="50">
        <f>IFERROR(VLOOKUP(K1042,'Վարկանիշային չափորոշիչներ'!$G$6:$GE$68,4,FALSE),0)</f>
        <v>0</v>
      </c>
      <c r="AC1042" s="50">
        <f>IFERROR(VLOOKUP(L1042,'Վարկանիշային չափորոշիչներ'!$G$6:$GE$68,4,FALSE),0)</f>
        <v>0</v>
      </c>
      <c r="AD1042" s="50">
        <f>IFERROR(VLOOKUP(M1042,'Վարկանիշային չափորոշիչներ'!$G$6:$GE$68,4,FALSE),0)</f>
        <v>0</v>
      </c>
      <c r="AE1042" s="50">
        <f>IFERROR(VLOOKUP(N1042,'Վարկանիշային չափորոշիչներ'!$G$6:$GE$68,4,FALSE),0)</f>
        <v>0</v>
      </c>
      <c r="AF1042" s="50">
        <f>IFERROR(VLOOKUP(O1042,'Վարկանիշային չափորոշիչներ'!$G$6:$GE$68,4,FALSE),0)</f>
        <v>0</v>
      </c>
      <c r="AG1042" s="50">
        <f>IFERROR(VLOOKUP(P1042,'Վարկանիշային չափորոշիչներ'!$G$6:$GE$68,4,FALSE),0)</f>
        <v>0</v>
      </c>
      <c r="AH1042" s="50">
        <f>IFERROR(VLOOKUP(Q1042,'Վարկանիշային չափորոշիչներ'!$G$6:$GE$68,4,FALSE),0)</f>
        <v>0</v>
      </c>
      <c r="AI1042" s="50">
        <f>IFERROR(VLOOKUP(R1042,'Վարկանիշային չափորոշիչներ'!$G$6:$GE$68,4,FALSE),0)</f>
        <v>0</v>
      </c>
      <c r="AJ1042" s="50">
        <f>IFERROR(VLOOKUP(S1042,'Վարկանիշային չափորոշիչներ'!$G$6:$GE$68,4,FALSE),0)</f>
        <v>0</v>
      </c>
      <c r="AK1042" s="50">
        <f>IFERROR(VLOOKUP(T1042,'Վարկանիշային չափորոշիչներ'!$G$6:$GE$68,4,FALSE),0)</f>
        <v>0</v>
      </c>
      <c r="AL1042" s="50">
        <f>IFERROR(VLOOKUP(U1042,'Վարկանիշային չափորոշիչներ'!$G$6:$GE$68,4,FALSE),0)</f>
        <v>0</v>
      </c>
      <c r="AM1042" s="50">
        <f>IFERROR(VLOOKUP(V1042,'Վարկանիշային չափորոշիչներ'!$G$6:$GE$68,4,FALSE),0)</f>
        <v>0</v>
      </c>
      <c r="AN1042" s="50">
        <f t="shared" si="258"/>
        <v>0</v>
      </c>
    </row>
    <row r="1043" spans="1:40" s="39" customFormat="1" ht="69" hidden="1" outlineLevel="2">
      <c r="A1043" s="62">
        <v>1043</v>
      </c>
      <c r="B1043" s="62">
        <v>11003</v>
      </c>
      <c r="C1043" s="149" t="s">
        <v>1105</v>
      </c>
      <c r="D1043" s="117"/>
      <c r="E1043" s="96"/>
      <c r="F1043" s="65"/>
      <c r="G1043" s="66"/>
      <c r="H1043" s="66"/>
      <c r="I1043" s="64"/>
      <c r="J1043" s="64"/>
      <c r="K1043" s="49"/>
      <c r="L1043" s="49"/>
      <c r="M1043" s="49"/>
      <c r="N1043" s="49"/>
      <c r="O1043" s="49"/>
      <c r="P1043" s="49"/>
      <c r="Q1043" s="49"/>
      <c r="R1043" s="49"/>
      <c r="S1043" s="49"/>
      <c r="T1043" s="49"/>
      <c r="U1043" s="49"/>
      <c r="V1043" s="49"/>
      <c r="W1043" s="50">
        <f t="shared" ref="W1043:W1051" si="263">AN1043</f>
        <v>0</v>
      </c>
      <c r="AB1043" s="50">
        <f>IFERROR(VLOOKUP(K1043,'Վարկանիշային չափորոշիչներ'!$G$6:$GE$68,4,FALSE),0)</f>
        <v>0</v>
      </c>
      <c r="AC1043" s="50">
        <f>IFERROR(VLOOKUP(L1043,'Վարկանիշային չափորոշիչներ'!$G$6:$GE$68,4,FALSE),0)</f>
        <v>0</v>
      </c>
      <c r="AD1043" s="50">
        <f>IFERROR(VLOOKUP(M1043,'Վարկանիշային չափորոշիչներ'!$G$6:$GE$68,4,FALSE),0)</f>
        <v>0</v>
      </c>
      <c r="AE1043" s="50">
        <f>IFERROR(VLOOKUP(N1043,'Վարկանիշային չափորոշիչներ'!$G$6:$GE$68,4,FALSE),0)</f>
        <v>0</v>
      </c>
      <c r="AF1043" s="50">
        <f>IFERROR(VLOOKUP(O1043,'Վարկանիշային չափորոշիչներ'!$G$6:$GE$68,4,FALSE),0)</f>
        <v>0</v>
      </c>
      <c r="AG1043" s="50">
        <f>IFERROR(VLOOKUP(P1043,'Վարկանիշային չափորոշիչներ'!$G$6:$GE$68,4,FALSE),0)</f>
        <v>0</v>
      </c>
      <c r="AH1043" s="50">
        <f>IFERROR(VLOOKUP(Q1043,'Վարկանիշային չափորոշիչներ'!$G$6:$GE$68,4,FALSE),0)</f>
        <v>0</v>
      </c>
      <c r="AI1043" s="50">
        <f>IFERROR(VLOOKUP(R1043,'Վարկանիշային չափորոշիչներ'!$G$6:$GE$68,4,FALSE),0)</f>
        <v>0</v>
      </c>
      <c r="AJ1043" s="50">
        <f>IFERROR(VLOOKUP(S1043,'Վարկանիշային չափորոշիչներ'!$G$6:$GE$68,4,FALSE),0)</f>
        <v>0</v>
      </c>
      <c r="AK1043" s="50">
        <f>IFERROR(VLOOKUP(T1043,'Վարկանիշային չափորոշիչներ'!$G$6:$GE$68,4,FALSE),0)</f>
        <v>0</v>
      </c>
      <c r="AL1043" s="50">
        <f>IFERROR(VLOOKUP(U1043,'Վարկանիշային չափորոշիչներ'!$G$6:$GE$68,4,FALSE),0)</f>
        <v>0</v>
      </c>
      <c r="AM1043" s="50">
        <f>IFERROR(VLOOKUP(V1043,'Վարկանիշային չափորոշիչներ'!$G$6:$GE$68,4,FALSE),0)</f>
        <v>0</v>
      </c>
      <c r="AN1043" s="50">
        <f t="shared" si="258"/>
        <v>0</v>
      </c>
    </row>
    <row r="1044" spans="1:40" s="39" customFormat="1" ht="69" hidden="1" outlineLevel="2">
      <c r="A1044" s="62">
        <v>1043</v>
      </c>
      <c r="B1044" s="62">
        <v>11004</v>
      </c>
      <c r="C1044" s="175" t="s">
        <v>1106</v>
      </c>
      <c r="D1044" s="64"/>
      <c r="E1044" s="64"/>
      <c r="F1044" s="66"/>
      <c r="G1044" s="66"/>
      <c r="H1044" s="66"/>
      <c r="I1044" s="64"/>
      <c r="J1044" s="64"/>
      <c r="K1044" s="49"/>
      <c r="L1044" s="49"/>
      <c r="M1044" s="49"/>
      <c r="N1044" s="49"/>
      <c r="O1044" s="49"/>
      <c r="P1044" s="49"/>
      <c r="Q1044" s="49"/>
      <c r="R1044" s="49"/>
      <c r="S1044" s="49"/>
      <c r="T1044" s="49"/>
      <c r="U1044" s="49"/>
      <c r="V1044" s="49"/>
      <c r="W1044" s="50">
        <f t="shared" si="263"/>
        <v>0</v>
      </c>
      <c r="AB1044" s="50">
        <f>IFERROR(VLOOKUP(K1044,'Վարկանիշային չափորոշիչներ'!$G$6:$GE$68,4,FALSE),0)</f>
        <v>0</v>
      </c>
      <c r="AC1044" s="50">
        <f>IFERROR(VLOOKUP(L1044,'Վարկանիշային չափորոշիչներ'!$G$6:$GE$68,4,FALSE),0)</f>
        <v>0</v>
      </c>
      <c r="AD1044" s="50">
        <f>IFERROR(VLOOKUP(M1044,'Վարկանիշային չափորոշիչներ'!$G$6:$GE$68,4,FALSE),0)</f>
        <v>0</v>
      </c>
      <c r="AE1044" s="50">
        <f>IFERROR(VLOOKUP(N1044,'Վարկանիշային չափորոշիչներ'!$G$6:$GE$68,4,FALSE),0)</f>
        <v>0</v>
      </c>
      <c r="AF1044" s="50">
        <f>IFERROR(VLOOKUP(O1044,'Վարկանիշային չափորոշիչներ'!$G$6:$GE$68,4,FALSE),0)</f>
        <v>0</v>
      </c>
      <c r="AG1044" s="50">
        <f>IFERROR(VLOOKUP(P1044,'Վարկանիշային չափորոշիչներ'!$G$6:$GE$68,4,FALSE),0)</f>
        <v>0</v>
      </c>
      <c r="AH1044" s="50">
        <f>IFERROR(VLOOKUP(Q1044,'Վարկանիշային չափորոշիչներ'!$G$6:$GE$68,4,FALSE),0)</f>
        <v>0</v>
      </c>
      <c r="AI1044" s="50">
        <f>IFERROR(VLOOKUP(R1044,'Վարկանիշային չափորոշիչներ'!$G$6:$GE$68,4,FALSE),0)</f>
        <v>0</v>
      </c>
      <c r="AJ1044" s="50">
        <f>IFERROR(VLOOKUP(S1044,'Վարկանիշային չափորոշիչներ'!$G$6:$GE$68,4,FALSE),0)</f>
        <v>0</v>
      </c>
      <c r="AK1044" s="50">
        <f>IFERROR(VLOOKUP(T1044,'Վարկանիշային չափորոշիչներ'!$G$6:$GE$68,4,FALSE),0)</f>
        <v>0</v>
      </c>
      <c r="AL1044" s="50">
        <f>IFERROR(VLOOKUP(U1044,'Վարկանիշային չափորոշիչներ'!$G$6:$GE$68,4,FALSE),0)</f>
        <v>0</v>
      </c>
      <c r="AM1044" s="50">
        <f>IFERROR(VLOOKUP(V1044,'Վարկանիշային չափորոշիչներ'!$G$6:$GE$68,4,FALSE),0)</f>
        <v>0</v>
      </c>
      <c r="AN1044" s="50">
        <f t="shared" si="258"/>
        <v>0</v>
      </c>
    </row>
    <row r="1045" spans="1:40" s="39" customFormat="1" ht="69" hidden="1" outlineLevel="2">
      <c r="A1045" s="62">
        <v>1043</v>
      </c>
      <c r="B1045" s="62">
        <v>11007</v>
      </c>
      <c r="C1045" s="63" t="s">
        <v>1107</v>
      </c>
      <c r="D1045" s="74"/>
      <c r="E1045" s="74"/>
      <c r="F1045" s="176"/>
      <c r="G1045" s="66"/>
      <c r="H1045" s="176"/>
      <c r="I1045" s="74"/>
      <c r="J1045" s="74"/>
      <c r="K1045" s="116"/>
      <c r="L1045" s="116"/>
      <c r="M1045" s="116"/>
      <c r="N1045" s="116"/>
      <c r="O1045" s="116"/>
      <c r="P1045" s="116"/>
      <c r="Q1045" s="116"/>
      <c r="R1045" s="116"/>
      <c r="S1045" s="116"/>
      <c r="T1045" s="116"/>
      <c r="U1045" s="116"/>
      <c r="V1045" s="116"/>
      <c r="W1045" s="50">
        <f t="shared" si="263"/>
        <v>0</v>
      </c>
      <c r="AB1045" s="50">
        <f>IFERROR(VLOOKUP(K1045,'Վարկանիշային չափորոշիչներ'!$G$6:$GE$68,4,FALSE),0)</f>
        <v>0</v>
      </c>
      <c r="AC1045" s="50">
        <f>IFERROR(VLOOKUP(L1045,'Վարկանիշային չափորոշիչներ'!$G$6:$GE$68,4,FALSE),0)</f>
        <v>0</v>
      </c>
      <c r="AD1045" s="50">
        <f>IFERROR(VLOOKUP(M1045,'Վարկանիշային չափորոշիչներ'!$G$6:$GE$68,4,FALSE),0)</f>
        <v>0</v>
      </c>
      <c r="AE1045" s="50">
        <f>IFERROR(VLOOKUP(N1045,'Վարկանիշային չափորոշիչներ'!$G$6:$GE$68,4,FALSE),0)</f>
        <v>0</v>
      </c>
      <c r="AF1045" s="50">
        <f>IFERROR(VLOOKUP(O1045,'Վարկանիշային չափորոշիչներ'!$G$6:$GE$68,4,FALSE),0)</f>
        <v>0</v>
      </c>
      <c r="AG1045" s="50">
        <f>IFERROR(VLOOKUP(P1045,'Վարկանիշային չափորոշիչներ'!$G$6:$GE$68,4,FALSE),0)</f>
        <v>0</v>
      </c>
      <c r="AH1045" s="50">
        <f>IFERROR(VLOOKUP(Q1045,'Վարկանիշային չափորոշիչներ'!$G$6:$GE$68,4,FALSE),0)</f>
        <v>0</v>
      </c>
      <c r="AI1045" s="50">
        <f>IFERROR(VLOOKUP(R1045,'Վարկանիշային չափորոշիչներ'!$G$6:$GE$68,4,FALSE),0)</f>
        <v>0</v>
      </c>
      <c r="AJ1045" s="50">
        <f>IFERROR(VLOOKUP(S1045,'Վարկանիշային չափորոշիչներ'!$G$6:$GE$68,4,FALSE),0)</f>
        <v>0</v>
      </c>
      <c r="AK1045" s="50">
        <f>IFERROR(VLOOKUP(T1045,'Վարկանիշային չափորոշիչներ'!$G$6:$GE$68,4,FALSE),0)</f>
        <v>0</v>
      </c>
      <c r="AL1045" s="50">
        <f>IFERROR(VLOOKUP(U1045,'Վարկանիշային չափորոշիչներ'!$G$6:$GE$68,4,FALSE),0)</f>
        <v>0</v>
      </c>
      <c r="AM1045" s="50">
        <f>IFERROR(VLOOKUP(V1045,'Վարկանիշային չափորոշիչներ'!$G$6:$GE$68,4,FALSE),0)</f>
        <v>0</v>
      </c>
      <c r="AN1045" s="50">
        <f t="shared" si="258"/>
        <v>0</v>
      </c>
    </row>
    <row r="1046" spans="1:40" s="39" customFormat="1" ht="34.5" hidden="1" outlineLevel="2">
      <c r="A1046" s="62">
        <v>1043</v>
      </c>
      <c r="B1046" s="62">
        <v>11009</v>
      </c>
      <c r="C1046" s="63" t="s">
        <v>1108</v>
      </c>
      <c r="D1046" s="64"/>
      <c r="E1046" s="64"/>
      <c r="F1046" s="66"/>
      <c r="G1046" s="66"/>
      <c r="H1046" s="66"/>
      <c r="I1046" s="64"/>
      <c r="J1046" s="64"/>
      <c r="K1046" s="49"/>
      <c r="L1046" s="49"/>
      <c r="M1046" s="49"/>
      <c r="N1046" s="49"/>
      <c r="O1046" s="49"/>
      <c r="P1046" s="49"/>
      <c r="Q1046" s="49"/>
      <c r="R1046" s="49"/>
      <c r="S1046" s="49"/>
      <c r="T1046" s="49"/>
      <c r="U1046" s="49"/>
      <c r="V1046" s="49"/>
      <c r="W1046" s="50">
        <f t="shared" si="263"/>
        <v>0</v>
      </c>
      <c r="AB1046" s="50">
        <f>IFERROR(VLOOKUP(K1046,'Վարկանիշային չափորոշիչներ'!$G$6:$GE$68,4,FALSE),0)</f>
        <v>0</v>
      </c>
      <c r="AC1046" s="50">
        <f>IFERROR(VLOOKUP(L1046,'Վարկանիշային չափորոշիչներ'!$G$6:$GE$68,4,FALSE),0)</f>
        <v>0</v>
      </c>
      <c r="AD1046" s="50">
        <f>IFERROR(VLOOKUP(M1046,'Վարկանիշային չափորոշիչներ'!$G$6:$GE$68,4,FALSE),0)</f>
        <v>0</v>
      </c>
      <c r="AE1046" s="50">
        <f>IFERROR(VLOOKUP(N1046,'Վարկանիշային չափորոշիչներ'!$G$6:$GE$68,4,FALSE),0)</f>
        <v>0</v>
      </c>
      <c r="AF1046" s="50">
        <f>IFERROR(VLOOKUP(O1046,'Վարկանիշային չափորոշիչներ'!$G$6:$GE$68,4,FALSE),0)</f>
        <v>0</v>
      </c>
      <c r="AG1046" s="50">
        <f>IFERROR(VLOOKUP(P1046,'Վարկանիշային չափորոշիչներ'!$G$6:$GE$68,4,FALSE),0)</f>
        <v>0</v>
      </c>
      <c r="AH1046" s="50">
        <f>IFERROR(VLOOKUP(Q1046,'Վարկանիշային չափորոշիչներ'!$G$6:$GE$68,4,FALSE),0)</f>
        <v>0</v>
      </c>
      <c r="AI1046" s="50">
        <f>IFERROR(VLOOKUP(R1046,'Վարկանիշային չափորոշիչներ'!$G$6:$GE$68,4,FALSE),0)</f>
        <v>0</v>
      </c>
      <c r="AJ1046" s="50">
        <f>IFERROR(VLOOKUP(S1046,'Վարկանիշային չափորոշիչներ'!$G$6:$GE$68,4,FALSE),0)</f>
        <v>0</v>
      </c>
      <c r="AK1046" s="50">
        <f>IFERROR(VLOOKUP(T1046,'Վարկանիշային չափորոշիչներ'!$G$6:$GE$68,4,FALSE),0)</f>
        <v>0</v>
      </c>
      <c r="AL1046" s="50">
        <f>IFERROR(VLOOKUP(U1046,'Վարկանիշային չափորոշիչներ'!$G$6:$GE$68,4,FALSE),0)</f>
        <v>0</v>
      </c>
      <c r="AM1046" s="50">
        <f>IFERROR(VLOOKUP(V1046,'Վարկանիշային չափորոշիչներ'!$G$6:$GE$68,4,FALSE),0)</f>
        <v>0</v>
      </c>
      <c r="AN1046" s="50">
        <f t="shared" si="258"/>
        <v>0</v>
      </c>
    </row>
    <row r="1047" spans="1:40" s="39" customFormat="1" ht="14.25" hidden="1" customHeight="1" outlineLevel="2">
      <c r="A1047" s="62">
        <v>1043</v>
      </c>
      <c r="B1047" s="62">
        <v>11017</v>
      </c>
      <c r="C1047" s="63" t="s">
        <v>1109</v>
      </c>
      <c r="D1047" s="64"/>
      <c r="E1047" s="64"/>
      <c r="F1047" s="65"/>
      <c r="G1047" s="66"/>
      <c r="H1047" s="66"/>
      <c r="I1047" s="64"/>
      <c r="J1047" s="64"/>
      <c r="K1047" s="49"/>
      <c r="L1047" s="49"/>
      <c r="M1047" s="49"/>
      <c r="N1047" s="49"/>
      <c r="O1047" s="49"/>
      <c r="P1047" s="49"/>
      <c r="Q1047" s="49"/>
      <c r="R1047" s="49"/>
      <c r="S1047" s="49"/>
      <c r="T1047" s="49"/>
      <c r="U1047" s="49"/>
      <c r="V1047" s="49"/>
      <c r="W1047" s="50">
        <f t="shared" si="263"/>
        <v>0</v>
      </c>
      <c r="AB1047" s="50">
        <f>IFERROR(VLOOKUP(K1047,'Վարկանիշային չափորոշիչներ'!$G$6:$GE$68,4,FALSE),0)</f>
        <v>0</v>
      </c>
      <c r="AC1047" s="50">
        <f>IFERROR(VLOOKUP(L1047,'Վարկանիշային չափորոշիչներ'!$G$6:$GE$68,4,FALSE),0)</f>
        <v>0</v>
      </c>
      <c r="AD1047" s="50">
        <f>IFERROR(VLOOKUP(M1047,'Վարկանիշային չափորոշիչներ'!$G$6:$GE$68,4,FALSE),0)</f>
        <v>0</v>
      </c>
      <c r="AE1047" s="50">
        <f>IFERROR(VLOOKUP(N1047,'Վարկանիշային չափորոշիչներ'!$G$6:$GE$68,4,FALSE),0)</f>
        <v>0</v>
      </c>
      <c r="AF1047" s="50">
        <f>IFERROR(VLOOKUP(O1047,'Վարկանիշային չափորոշիչներ'!$G$6:$GE$68,4,FALSE),0)</f>
        <v>0</v>
      </c>
      <c r="AG1047" s="50">
        <f>IFERROR(VLOOKUP(P1047,'Վարկանիշային չափորոշիչներ'!$G$6:$GE$68,4,FALSE),0)</f>
        <v>0</v>
      </c>
      <c r="AH1047" s="50">
        <f>IFERROR(VLOOKUP(Q1047,'Վարկանիշային չափորոշիչներ'!$G$6:$GE$68,4,FALSE),0)</f>
        <v>0</v>
      </c>
      <c r="AI1047" s="50">
        <f>IFERROR(VLOOKUP(R1047,'Վարկանիշային չափորոշիչներ'!$G$6:$GE$68,4,FALSE),0)</f>
        <v>0</v>
      </c>
      <c r="AJ1047" s="50">
        <f>IFERROR(VLOOKUP(S1047,'Վարկանիշային չափորոշիչներ'!$G$6:$GE$68,4,FALSE),0)</f>
        <v>0</v>
      </c>
      <c r="AK1047" s="50">
        <f>IFERROR(VLOOKUP(T1047,'Վարկանիշային չափորոշիչներ'!$G$6:$GE$68,4,FALSE),0)</f>
        <v>0</v>
      </c>
      <c r="AL1047" s="50">
        <f>IFERROR(VLOOKUP(U1047,'Վարկանիշային չափորոշիչներ'!$G$6:$GE$68,4,FALSE),0)</f>
        <v>0</v>
      </c>
      <c r="AM1047" s="50">
        <f>IFERROR(VLOOKUP(V1047,'Վարկանիշային չափորոշիչներ'!$G$6:$GE$68,4,FALSE),0)</f>
        <v>0</v>
      </c>
      <c r="AN1047" s="50">
        <f t="shared" si="258"/>
        <v>0</v>
      </c>
    </row>
    <row r="1048" spans="1:40" s="39" customFormat="1" ht="15.75" hidden="1" customHeight="1" outlineLevel="2">
      <c r="A1048" s="62">
        <v>1043</v>
      </c>
      <c r="B1048" s="62">
        <v>11018</v>
      </c>
      <c r="C1048" s="63" t="s">
        <v>1110</v>
      </c>
      <c r="D1048" s="64"/>
      <c r="E1048" s="64"/>
      <c r="F1048" s="66"/>
      <c r="G1048" s="66"/>
      <c r="H1048" s="66"/>
      <c r="I1048" s="64"/>
      <c r="J1048" s="64"/>
      <c r="K1048" s="49"/>
      <c r="L1048" s="49"/>
      <c r="M1048" s="49"/>
      <c r="N1048" s="49"/>
      <c r="O1048" s="49"/>
      <c r="P1048" s="49"/>
      <c r="Q1048" s="49"/>
      <c r="R1048" s="49"/>
      <c r="S1048" s="49"/>
      <c r="T1048" s="49"/>
      <c r="U1048" s="49"/>
      <c r="V1048" s="49"/>
      <c r="W1048" s="50">
        <f t="shared" si="263"/>
        <v>0</v>
      </c>
      <c r="AB1048" s="50">
        <f>IFERROR(VLOOKUP(K1048,'Վարկանիշային չափորոշիչներ'!$G$6:$GE$68,4,FALSE),0)</f>
        <v>0</v>
      </c>
      <c r="AC1048" s="50">
        <f>IFERROR(VLOOKUP(L1048,'Վարկանիշային չափորոշիչներ'!$G$6:$GE$68,4,FALSE),0)</f>
        <v>0</v>
      </c>
      <c r="AD1048" s="50">
        <f>IFERROR(VLOOKUP(M1048,'Վարկանիշային չափորոշիչներ'!$G$6:$GE$68,4,FALSE),0)</f>
        <v>0</v>
      </c>
      <c r="AE1048" s="50">
        <f>IFERROR(VLOOKUP(N1048,'Վարկանիշային չափորոշիչներ'!$G$6:$GE$68,4,FALSE),0)</f>
        <v>0</v>
      </c>
      <c r="AF1048" s="50">
        <f>IFERROR(VLOOKUP(O1048,'Վարկանիշային չափորոշիչներ'!$G$6:$GE$68,4,FALSE),0)</f>
        <v>0</v>
      </c>
      <c r="AG1048" s="50">
        <f>IFERROR(VLOOKUP(P1048,'Վարկանիշային չափորոշիչներ'!$G$6:$GE$68,4,FALSE),0)</f>
        <v>0</v>
      </c>
      <c r="AH1048" s="50">
        <f>IFERROR(VLOOKUP(Q1048,'Վարկանիշային չափորոշիչներ'!$G$6:$GE$68,4,FALSE),0)</f>
        <v>0</v>
      </c>
      <c r="AI1048" s="50">
        <f>IFERROR(VLOOKUP(R1048,'Վարկանիշային չափորոշիչներ'!$G$6:$GE$68,4,FALSE),0)</f>
        <v>0</v>
      </c>
      <c r="AJ1048" s="50">
        <f>IFERROR(VLOOKUP(S1048,'Վարկանիշային չափորոշիչներ'!$G$6:$GE$68,4,FALSE),0)</f>
        <v>0</v>
      </c>
      <c r="AK1048" s="50">
        <f>IFERROR(VLOOKUP(T1048,'Վարկանիշային չափորոշիչներ'!$G$6:$GE$68,4,FALSE),0)</f>
        <v>0</v>
      </c>
      <c r="AL1048" s="50">
        <f>IFERROR(VLOOKUP(U1048,'Վարկանիշային չափորոշիչներ'!$G$6:$GE$68,4,FALSE),0)</f>
        <v>0</v>
      </c>
      <c r="AM1048" s="50">
        <f>IFERROR(VLOOKUP(V1048,'Վարկանիշային չափորոշիչներ'!$G$6:$GE$68,4,FALSE),0)</f>
        <v>0</v>
      </c>
      <c r="AN1048" s="50">
        <f t="shared" si="258"/>
        <v>0</v>
      </c>
    </row>
    <row r="1049" spans="1:40" s="39" customFormat="1" ht="34.5" hidden="1" outlineLevel="2">
      <c r="A1049" s="62">
        <v>1043</v>
      </c>
      <c r="B1049" s="62">
        <v>11020</v>
      </c>
      <c r="C1049" s="63" t="s">
        <v>1111</v>
      </c>
      <c r="D1049" s="64"/>
      <c r="E1049" s="64"/>
      <c r="F1049" s="66"/>
      <c r="G1049" s="65"/>
      <c r="H1049" s="66"/>
      <c r="I1049" s="64"/>
      <c r="J1049" s="64"/>
      <c r="K1049" s="49"/>
      <c r="L1049" s="49"/>
      <c r="M1049" s="49"/>
      <c r="N1049" s="49"/>
      <c r="O1049" s="49"/>
      <c r="P1049" s="49"/>
      <c r="Q1049" s="49"/>
      <c r="R1049" s="49"/>
      <c r="S1049" s="49"/>
      <c r="T1049" s="49"/>
      <c r="U1049" s="49"/>
      <c r="V1049" s="49"/>
      <c r="W1049" s="50">
        <f t="shared" si="263"/>
        <v>0</v>
      </c>
      <c r="AB1049" s="50">
        <f>IFERROR(VLOOKUP(K1049,'Վարկանիշային չափորոշիչներ'!$G$6:$GE$68,4,FALSE),0)</f>
        <v>0</v>
      </c>
      <c r="AC1049" s="50">
        <f>IFERROR(VLOOKUP(L1049,'Վարկանիշային չափորոշիչներ'!$G$6:$GE$68,4,FALSE),0)</f>
        <v>0</v>
      </c>
      <c r="AD1049" s="50">
        <f>IFERROR(VLOOKUP(M1049,'Վարկանիշային չափորոշիչներ'!$G$6:$GE$68,4,FALSE),0)</f>
        <v>0</v>
      </c>
      <c r="AE1049" s="50">
        <f>IFERROR(VLOOKUP(N1049,'Վարկանիշային չափորոշիչներ'!$G$6:$GE$68,4,FALSE),0)</f>
        <v>0</v>
      </c>
      <c r="AF1049" s="50">
        <f>IFERROR(VLOOKUP(O1049,'Վարկանիշային չափորոշիչներ'!$G$6:$GE$68,4,FALSE),0)</f>
        <v>0</v>
      </c>
      <c r="AG1049" s="50">
        <f>IFERROR(VLOOKUP(P1049,'Վարկանիշային չափորոշիչներ'!$G$6:$GE$68,4,FALSE),0)</f>
        <v>0</v>
      </c>
      <c r="AH1049" s="50">
        <f>IFERROR(VLOOKUP(Q1049,'Վարկանիշային չափորոշիչներ'!$G$6:$GE$68,4,FALSE),0)</f>
        <v>0</v>
      </c>
      <c r="AI1049" s="50">
        <f>IFERROR(VLOOKUP(R1049,'Վարկանիշային չափորոշիչներ'!$G$6:$GE$68,4,FALSE),0)</f>
        <v>0</v>
      </c>
      <c r="AJ1049" s="50">
        <f>IFERROR(VLOOKUP(S1049,'Վարկանիշային չափորոշիչներ'!$G$6:$GE$68,4,FALSE),0)</f>
        <v>0</v>
      </c>
      <c r="AK1049" s="50">
        <f>IFERROR(VLOOKUP(T1049,'Վարկանիշային չափորոշիչներ'!$G$6:$GE$68,4,FALSE),0)</f>
        <v>0</v>
      </c>
      <c r="AL1049" s="50">
        <f>IFERROR(VLOOKUP(U1049,'Վարկանիշային չափորոշիչներ'!$G$6:$GE$68,4,FALSE),0)</f>
        <v>0</v>
      </c>
      <c r="AM1049" s="50">
        <f>IFERROR(VLOOKUP(V1049,'Վարկանիշային չափորոշիչներ'!$G$6:$GE$68,4,FALSE),0)</f>
        <v>0</v>
      </c>
      <c r="AN1049" s="50">
        <f t="shared" si="258"/>
        <v>0</v>
      </c>
    </row>
    <row r="1050" spans="1:40" s="39" customFormat="1" ht="86.25" hidden="1" outlineLevel="2">
      <c r="A1050" s="62">
        <v>1043</v>
      </c>
      <c r="B1050" s="62">
        <v>21001</v>
      </c>
      <c r="C1050" s="63" t="s">
        <v>1112</v>
      </c>
      <c r="D1050" s="64"/>
      <c r="E1050" s="64"/>
      <c r="F1050" s="65"/>
      <c r="G1050" s="65"/>
      <c r="H1050" s="66"/>
      <c r="I1050" s="64"/>
      <c r="J1050" s="64"/>
      <c r="K1050" s="49"/>
      <c r="L1050" s="49"/>
      <c r="M1050" s="49"/>
      <c r="N1050" s="49"/>
      <c r="O1050" s="49"/>
      <c r="P1050" s="49"/>
      <c r="Q1050" s="49"/>
      <c r="R1050" s="49"/>
      <c r="S1050" s="49"/>
      <c r="T1050" s="49"/>
      <c r="U1050" s="49"/>
      <c r="V1050" s="49"/>
      <c r="W1050" s="50">
        <f t="shared" si="263"/>
        <v>0</v>
      </c>
      <c r="AB1050" s="50">
        <f>IFERROR(VLOOKUP(K1050,'Վարկանիշային չափորոշիչներ'!$G$6:$GE$68,4,FALSE),0)</f>
        <v>0</v>
      </c>
      <c r="AC1050" s="50">
        <f>IFERROR(VLOOKUP(L1050,'Վարկանիշային չափորոշիչներ'!$G$6:$GE$68,4,FALSE),0)</f>
        <v>0</v>
      </c>
      <c r="AD1050" s="50">
        <f>IFERROR(VLOOKUP(M1050,'Վարկանիշային չափորոշիչներ'!$G$6:$GE$68,4,FALSE),0)</f>
        <v>0</v>
      </c>
      <c r="AE1050" s="50">
        <f>IFERROR(VLOOKUP(N1050,'Վարկանիշային չափորոշիչներ'!$G$6:$GE$68,4,FALSE),0)</f>
        <v>0</v>
      </c>
      <c r="AF1050" s="50">
        <f>IFERROR(VLOOKUP(O1050,'Վարկանիշային չափորոշիչներ'!$G$6:$GE$68,4,FALSE),0)</f>
        <v>0</v>
      </c>
      <c r="AG1050" s="50">
        <f>IFERROR(VLOOKUP(P1050,'Վարկանիշային չափորոշիչներ'!$G$6:$GE$68,4,FALSE),0)</f>
        <v>0</v>
      </c>
      <c r="AH1050" s="50">
        <f>IFERROR(VLOOKUP(Q1050,'Վարկանիշային չափորոշիչներ'!$G$6:$GE$68,4,FALSE),0)</f>
        <v>0</v>
      </c>
      <c r="AI1050" s="50">
        <f>IFERROR(VLOOKUP(R1050,'Վարկանիշային չափորոշիչներ'!$G$6:$GE$68,4,FALSE),0)</f>
        <v>0</v>
      </c>
      <c r="AJ1050" s="50">
        <f>IFERROR(VLOOKUP(S1050,'Վարկանիշային չափորոշիչներ'!$G$6:$GE$68,4,FALSE),0)</f>
        <v>0</v>
      </c>
      <c r="AK1050" s="50">
        <f>IFERROR(VLOOKUP(T1050,'Վարկանիշային չափորոշիչներ'!$G$6:$GE$68,4,FALSE),0)</f>
        <v>0</v>
      </c>
      <c r="AL1050" s="50">
        <f>IFERROR(VLOOKUP(U1050,'Վարկանիշային չափորոշիչներ'!$G$6:$GE$68,4,FALSE),0)</f>
        <v>0</v>
      </c>
      <c r="AM1050" s="50">
        <f>IFERROR(VLOOKUP(V1050,'Վարկանիշային չափորոշիչներ'!$G$6:$GE$68,4,FALSE),0)</f>
        <v>0</v>
      </c>
      <c r="AN1050" s="50">
        <f t="shared" si="258"/>
        <v>0</v>
      </c>
    </row>
    <row r="1051" spans="1:40" s="39" customFormat="1" ht="120.75" hidden="1" outlineLevel="2">
      <c r="A1051" s="62">
        <v>1043</v>
      </c>
      <c r="B1051" s="62">
        <v>31004</v>
      </c>
      <c r="C1051" s="63" t="s">
        <v>137</v>
      </c>
      <c r="D1051" s="64"/>
      <c r="E1051" s="64"/>
      <c r="F1051" s="65"/>
      <c r="G1051" s="65"/>
      <c r="H1051" s="66"/>
      <c r="I1051" s="64"/>
      <c r="J1051" s="64"/>
      <c r="K1051" s="49"/>
      <c r="L1051" s="49"/>
      <c r="M1051" s="49"/>
      <c r="N1051" s="49"/>
      <c r="O1051" s="49"/>
      <c r="P1051" s="49"/>
      <c r="Q1051" s="49"/>
      <c r="R1051" s="49"/>
      <c r="S1051" s="49"/>
      <c r="T1051" s="49"/>
      <c r="U1051" s="49"/>
      <c r="V1051" s="49"/>
      <c r="W1051" s="50">
        <f t="shared" si="263"/>
        <v>0</v>
      </c>
      <c r="AB1051" s="50">
        <f>IFERROR(VLOOKUP(K1051,'Վարկանիշային չափորոշիչներ'!$G$6:$GE$68,4,FALSE),0)</f>
        <v>0</v>
      </c>
      <c r="AC1051" s="50">
        <f>IFERROR(VLOOKUP(L1051,'Վարկանիշային չափորոշիչներ'!$G$6:$GE$68,4,FALSE),0)</f>
        <v>0</v>
      </c>
      <c r="AD1051" s="50">
        <f>IFERROR(VLOOKUP(M1051,'Վարկանիշային չափորոշիչներ'!$G$6:$GE$68,4,FALSE),0)</f>
        <v>0</v>
      </c>
      <c r="AE1051" s="50">
        <f>IFERROR(VLOOKUP(N1051,'Վարկանիշային չափորոշիչներ'!$G$6:$GE$68,4,FALSE),0)</f>
        <v>0</v>
      </c>
      <c r="AF1051" s="50">
        <f>IFERROR(VLOOKUP(O1051,'Վարկանիշային չափորոշիչներ'!$G$6:$GE$68,4,FALSE),0)</f>
        <v>0</v>
      </c>
      <c r="AG1051" s="50">
        <f>IFERROR(VLOOKUP(P1051,'Վարկանիշային չափորոշիչներ'!$G$6:$GE$68,4,FALSE),0)</f>
        <v>0</v>
      </c>
      <c r="AH1051" s="50">
        <f>IFERROR(VLOOKUP(Q1051,'Վարկանիշային չափորոշիչներ'!$G$6:$GE$68,4,FALSE),0)</f>
        <v>0</v>
      </c>
      <c r="AI1051" s="50">
        <f>IFERROR(VLOOKUP(R1051,'Վարկանիշային չափորոշիչներ'!$G$6:$GE$68,4,FALSE),0)</f>
        <v>0</v>
      </c>
      <c r="AJ1051" s="50">
        <f>IFERROR(VLOOKUP(S1051,'Վարկանիշային չափորոշիչներ'!$G$6:$GE$68,4,FALSE),0)</f>
        <v>0</v>
      </c>
      <c r="AK1051" s="50">
        <f>IFERROR(VLOOKUP(T1051,'Վարկանիշային չափորոշիչներ'!$G$6:$GE$68,4,FALSE),0)</f>
        <v>0</v>
      </c>
      <c r="AL1051" s="50">
        <f>IFERROR(VLOOKUP(U1051,'Վարկանիշային չափորոշիչներ'!$G$6:$GE$68,4,FALSE),0)</f>
        <v>0</v>
      </c>
      <c r="AM1051" s="50">
        <f>IFERROR(VLOOKUP(V1051,'Վարկանիշային չափորոշիչներ'!$G$6:$GE$68,4,FALSE),0)</f>
        <v>0</v>
      </c>
      <c r="AN1051" s="50">
        <f t="shared" si="258"/>
        <v>0</v>
      </c>
    </row>
    <row r="1052" spans="1:40" s="39" customFormat="1" ht="103.5" hidden="1" outlineLevel="1">
      <c r="A1052" s="57">
        <v>1100</v>
      </c>
      <c r="B1052" s="130"/>
      <c r="C1052" s="58" t="s">
        <v>1113</v>
      </c>
      <c r="D1052" s="59">
        <f>SUM(D1053:D1056)</f>
        <v>0</v>
      </c>
      <c r="E1052" s="59">
        <f>SUM(E1053:E1056)</f>
        <v>0</v>
      </c>
      <c r="F1052" s="60">
        <f t="shared" ref="F1052:H1052" si="264">SUM(F1053:F1056)</f>
        <v>0</v>
      </c>
      <c r="G1052" s="60">
        <f t="shared" si="264"/>
        <v>0</v>
      </c>
      <c r="H1052" s="60">
        <f t="shared" si="264"/>
        <v>0</v>
      </c>
      <c r="I1052" s="61" t="s">
        <v>74</v>
      </c>
      <c r="J1052" s="61" t="s">
        <v>74</v>
      </c>
      <c r="K1052" s="61" t="s">
        <v>74</v>
      </c>
      <c r="L1052" s="61" t="s">
        <v>74</v>
      </c>
      <c r="M1052" s="61" t="s">
        <v>74</v>
      </c>
      <c r="N1052" s="61" t="s">
        <v>74</v>
      </c>
      <c r="O1052" s="61" t="s">
        <v>74</v>
      </c>
      <c r="P1052" s="61" t="s">
        <v>74</v>
      </c>
      <c r="Q1052" s="61" t="s">
        <v>74</v>
      </c>
      <c r="R1052" s="61" t="s">
        <v>74</v>
      </c>
      <c r="S1052" s="61" t="s">
        <v>74</v>
      </c>
      <c r="T1052" s="61" t="s">
        <v>74</v>
      </c>
      <c r="U1052" s="61" t="s">
        <v>74</v>
      </c>
      <c r="V1052" s="61" t="s">
        <v>74</v>
      </c>
      <c r="W1052" s="61" t="s">
        <v>74</v>
      </c>
      <c r="AB1052" s="50">
        <f>IFERROR(VLOOKUP(K1052,'Վարկանիշային չափորոշիչներ'!$G$6:$GE$68,4,FALSE),0)</f>
        <v>0</v>
      </c>
      <c r="AC1052" s="50">
        <f>IFERROR(VLOOKUP(L1052,'Վարկանիշային չափորոշիչներ'!$G$6:$GE$68,4,FALSE),0)</f>
        <v>0</v>
      </c>
      <c r="AD1052" s="50">
        <f>IFERROR(VLOOKUP(M1052,'Վարկանիշային չափորոշիչներ'!$G$6:$GE$68,4,FALSE),0)</f>
        <v>0</v>
      </c>
      <c r="AE1052" s="50">
        <f>IFERROR(VLOOKUP(N1052,'Վարկանիշային չափորոշիչներ'!$G$6:$GE$68,4,FALSE),0)</f>
        <v>0</v>
      </c>
      <c r="AF1052" s="50">
        <f>IFERROR(VLOOKUP(O1052,'Վարկանիշային չափորոշիչներ'!$G$6:$GE$68,4,FALSE),0)</f>
        <v>0</v>
      </c>
      <c r="AG1052" s="50">
        <f>IFERROR(VLOOKUP(P1052,'Վարկանիշային չափորոշիչներ'!$G$6:$GE$68,4,FALSE),0)</f>
        <v>0</v>
      </c>
      <c r="AH1052" s="50">
        <f>IFERROR(VLOOKUP(Q1052,'Վարկանիշային չափորոշիչներ'!$G$6:$GE$68,4,FALSE),0)</f>
        <v>0</v>
      </c>
      <c r="AI1052" s="50">
        <f>IFERROR(VLOOKUP(R1052,'Վարկանիշային չափորոշիչներ'!$G$6:$GE$68,4,FALSE),0)</f>
        <v>0</v>
      </c>
      <c r="AJ1052" s="50">
        <f>IFERROR(VLOOKUP(S1052,'Վարկանիշային չափորոշիչներ'!$G$6:$GE$68,4,FALSE),0)</f>
        <v>0</v>
      </c>
      <c r="AK1052" s="50">
        <f>IFERROR(VLOOKUP(T1052,'Վարկանիշային չափորոշիչներ'!$G$6:$GE$68,4,FALSE),0)</f>
        <v>0</v>
      </c>
      <c r="AL1052" s="50">
        <f>IFERROR(VLOOKUP(U1052,'Վարկանիշային չափորոշիչներ'!$G$6:$GE$68,4,FALSE),0)</f>
        <v>0</v>
      </c>
      <c r="AM1052" s="50">
        <f>IFERROR(VLOOKUP(V1052,'Վարկանիշային չափորոշիչներ'!$G$6:$GE$68,4,FALSE),0)</f>
        <v>0</v>
      </c>
      <c r="AN1052" s="50">
        <f t="shared" si="258"/>
        <v>0</v>
      </c>
    </row>
    <row r="1053" spans="1:40" s="39" customFormat="1" ht="172.5" hidden="1" outlineLevel="2">
      <c r="A1053" s="62">
        <v>1100</v>
      </c>
      <c r="B1053" s="62">
        <v>11001</v>
      </c>
      <c r="C1053" s="63" t="s">
        <v>1114</v>
      </c>
      <c r="D1053" s="64"/>
      <c r="E1053" s="64"/>
      <c r="F1053" s="118"/>
      <c r="G1053" s="66"/>
      <c r="H1053" s="66"/>
      <c r="I1053" s="64"/>
      <c r="J1053" s="64"/>
      <c r="K1053" s="49"/>
      <c r="L1053" s="49"/>
      <c r="M1053" s="49"/>
      <c r="N1053" s="49"/>
      <c r="O1053" s="49"/>
      <c r="P1053" s="49"/>
      <c r="Q1053" s="49"/>
      <c r="R1053" s="49"/>
      <c r="S1053" s="49"/>
      <c r="T1053" s="49"/>
      <c r="U1053" s="49"/>
      <c r="V1053" s="49"/>
      <c r="W1053" s="50">
        <f>AN1053</f>
        <v>0</v>
      </c>
      <c r="AB1053" s="50">
        <f>IFERROR(VLOOKUP(K1053,'Վարկանիշային չափորոշիչներ'!$G$6:$GE$68,4,FALSE),0)</f>
        <v>0</v>
      </c>
      <c r="AC1053" s="50">
        <f>IFERROR(VLOOKUP(L1053,'Վարկանիշային չափորոշիչներ'!$G$6:$GE$68,4,FALSE),0)</f>
        <v>0</v>
      </c>
      <c r="AD1053" s="50">
        <f>IFERROR(VLOOKUP(M1053,'Վարկանիշային չափորոշիչներ'!$G$6:$GE$68,4,FALSE),0)</f>
        <v>0</v>
      </c>
      <c r="AE1053" s="50">
        <f>IFERROR(VLOOKUP(N1053,'Վարկանիշային չափորոշիչներ'!$G$6:$GE$68,4,FALSE),0)</f>
        <v>0</v>
      </c>
      <c r="AF1053" s="50">
        <f>IFERROR(VLOOKUP(O1053,'Վարկանիշային չափորոշիչներ'!$G$6:$GE$68,4,FALSE),0)</f>
        <v>0</v>
      </c>
      <c r="AG1053" s="50">
        <f>IFERROR(VLOOKUP(P1053,'Վարկանիշային չափորոշիչներ'!$G$6:$GE$68,4,FALSE),0)</f>
        <v>0</v>
      </c>
      <c r="AH1053" s="50">
        <f>IFERROR(VLOOKUP(Q1053,'Վարկանիշային չափորոշիչներ'!$G$6:$GE$68,4,FALSE),0)</f>
        <v>0</v>
      </c>
      <c r="AI1053" s="50">
        <f>IFERROR(VLOOKUP(R1053,'Վարկանիշային չափորոշիչներ'!$G$6:$GE$68,4,FALSE),0)</f>
        <v>0</v>
      </c>
      <c r="AJ1053" s="50">
        <f>IFERROR(VLOOKUP(S1053,'Վարկանիշային չափորոշիչներ'!$G$6:$GE$68,4,FALSE),0)</f>
        <v>0</v>
      </c>
      <c r="AK1053" s="50">
        <f>IFERROR(VLOOKUP(T1053,'Վարկանիշային չափորոշիչներ'!$G$6:$GE$68,4,FALSE),0)</f>
        <v>0</v>
      </c>
      <c r="AL1053" s="50">
        <f>IFERROR(VLOOKUP(U1053,'Վարկանիշային չափորոշիչներ'!$G$6:$GE$68,4,FALSE),0)</f>
        <v>0</v>
      </c>
      <c r="AM1053" s="50">
        <f>IFERROR(VLOOKUP(V1053,'Վարկանիշային չափորոշիչներ'!$G$6:$GE$68,4,FALSE),0)</f>
        <v>0</v>
      </c>
      <c r="AN1053" s="50">
        <f t="shared" si="258"/>
        <v>0</v>
      </c>
    </row>
    <row r="1054" spans="1:40" s="39" customFormat="1" ht="120.75" hidden="1" outlineLevel="2">
      <c r="A1054" s="62">
        <v>1100</v>
      </c>
      <c r="B1054" s="62">
        <v>11005</v>
      </c>
      <c r="C1054" s="63" t="s">
        <v>1115</v>
      </c>
      <c r="D1054" s="64"/>
      <c r="E1054" s="64"/>
      <c r="F1054" s="65"/>
      <c r="G1054" s="66"/>
      <c r="H1054" s="66"/>
      <c r="I1054" s="64"/>
      <c r="J1054" s="64"/>
      <c r="K1054" s="49"/>
      <c r="L1054" s="49"/>
      <c r="M1054" s="49"/>
      <c r="N1054" s="49"/>
      <c r="O1054" s="49"/>
      <c r="P1054" s="49"/>
      <c r="Q1054" s="49"/>
      <c r="R1054" s="49"/>
      <c r="S1054" s="49"/>
      <c r="T1054" s="49"/>
      <c r="U1054" s="49"/>
      <c r="V1054" s="49"/>
      <c r="W1054" s="50">
        <f>AN1054</f>
        <v>0</v>
      </c>
      <c r="AB1054" s="50">
        <f>IFERROR(VLOOKUP(K1054,'Վարկանիշային չափորոշիչներ'!$G$6:$GE$68,4,FALSE),0)</f>
        <v>0</v>
      </c>
      <c r="AC1054" s="50">
        <f>IFERROR(VLOOKUP(L1054,'Վարկանիշային չափորոշիչներ'!$G$6:$GE$68,4,FALSE),0)</f>
        <v>0</v>
      </c>
      <c r="AD1054" s="50">
        <f>IFERROR(VLOOKUP(M1054,'Վարկանիշային չափորոշիչներ'!$G$6:$GE$68,4,FALSE),0)</f>
        <v>0</v>
      </c>
      <c r="AE1054" s="50">
        <f>IFERROR(VLOOKUP(N1054,'Վարկանիշային չափորոշիչներ'!$G$6:$GE$68,4,FALSE),0)</f>
        <v>0</v>
      </c>
      <c r="AF1054" s="50">
        <f>IFERROR(VLOOKUP(O1054,'Վարկանիշային չափորոշիչներ'!$G$6:$GE$68,4,FALSE),0)</f>
        <v>0</v>
      </c>
      <c r="AG1054" s="50">
        <f>IFERROR(VLOOKUP(P1054,'Վարկանիշային չափորոշիչներ'!$G$6:$GE$68,4,FALSE),0)</f>
        <v>0</v>
      </c>
      <c r="AH1054" s="50">
        <f>IFERROR(VLOOKUP(Q1054,'Վարկանիշային չափորոշիչներ'!$G$6:$GE$68,4,FALSE),0)</f>
        <v>0</v>
      </c>
      <c r="AI1054" s="50">
        <f>IFERROR(VLOOKUP(R1054,'Վարկանիշային չափորոշիչներ'!$G$6:$GE$68,4,FALSE),0)</f>
        <v>0</v>
      </c>
      <c r="AJ1054" s="50">
        <f>IFERROR(VLOOKUP(S1054,'Վարկանիշային չափորոշիչներ'!$G$6:$GE$68,4,FALSE),0)</f>
        <v>0</v>
      </c>
      <c r="AK1054" s="50">
        <f>IFERROR(VLOOKUP(T1054,'Վարկանիշային չափորոշիչներ'!$G$6:$GE$68,4,FALSE),0)</f>
        <v>0</v>
      </c>
      <c r="AL1054" s="50">
        <f>IFERROR(VLOOKUP(U1054,'Վարկանիշային չափորոշիչներ'!$G$6:$GE$68,4,FALSE),0)</f>
        <v>0</v>
      </c>
      <c r="AM1054" s="50">
        <f>IFERROR(VLOOKUP(V1054,'Վարկանիշային չափորոշիչներ'!$G$6:$GE$68,4,FALSE),0)</f>
        <v>0</v>
      </c>
      <c r="AN1054" s="50">
        <f t="shared" si="258"/>
        <v>0</v>
      </c>
    </row>
    <row r="1055" spans="1:40" s="39" customFormat="1" ht="103.5" hidden="1" outlineLevel="2">
      <c r="A1055" s="62">
        <v>1100</v>
      </c>
      <c r="B1055" s="62">
        <v>31001</v>
      </c>
      <c r="C1055" s="63" t="s">
        <v>1116</v>
      </c>
      <c r="D1055" s="74"/>
      <c r="E1055" s="74"/>
      <c r="F1055" s="65"/>
      <c r="G1055" s="89"/>
      <c r="H1055" s="66"/>
      <c r="I1055" s="64"/>
      <c r="J1055" s="64"/>
      <c r="K1055" s="49"/>
      <c r="L1055" s="49"/>
      <c r="M1055" s="49"/>
      <c r="N1055" s="49"/>
      <c r="O1055" s="49"/>
      <c r="P1055" s="49"/>
      <c r="Q1055" s="49"/>
      <c r="R1055" s="49"/>
      <c r="S1055" s="49"/>
      <c r="T1055" s="49"/>
      <c r="U1055" s="49"/>
      <c r="V1055" s="49"/>
      <c r="W1055" s="50">
        <f>AN1055</f>
        <v>0</v>
      </c>
      <c r="AB1055" s="50">
        <f>IFERROR(VLOOKUP(K1055,'Վարկանիշային չափորոշիչներ'!$G$6:$GE$68,4,FALSE),0)</f>
        <v>0</v>
      </c>
      <c r="AC1055" s="50">
        <f>IFERROR(VLOOKUP(L1055,'Վարկանիշային չափորոշիչներ'!$G$6:$GE$68,4,FALSE),0)</f>
        <v>0</v>
      </c>
      <c r="AD1055" s="50">
        <f>IFERROR(VLOOKUP(M1055,'Վարկանիշային չափորոշիչներ'!$G$6:$GE$68,4,FALSE),0)</f>
        <v>0</v>
      </c>
      <c r="AE1055" s="50">
        <f>IFERROR(VLOOKUP(N1055,'Վարկանիշային չափորոշիչներ'!$G$6:$GE$68,4,FALSE),0)</f>
        <v>0</v>
      </c>
      <c r="AF1055" s="50">
        <f>IFERROR(VLOOKUP(O1055,'Վարկանիշային չափորոշիչներ'!$G$6:$GE$68,4,FALSE),0)</f>
        <v>0</v>
      </c>
      <c r="AG1055" s="50">
        <f>IFERROR(VLOOKUP(P1055,'Վարկանիշային չափորոշիչներ'!$G$6:$GE$68,4,FALSE),0)</f>
        <v>0</v>
      </c>
      <c r="AH1055" s="50">
        <f>IFERROR(VLOOKUP(Q1055,'Վարկանիշային չափորոշիչներ'!$G$6:$GE$68,4,FALSE),0)</f>
        <v>0</v>
      </c>
      <c r="AI1055" s="50">
        <f>IFERROR(VLOOKUP(R1055,'Վարկանիշային չափորոշիչներ'!$G$6:$GE$68,4,FALSE),0)</f>
        <v>0</v>
      </c>
      <c r="AJ1055" s="50">
        <f>IFERROR(VLOOKUP(S1055,'Վարկանիշային չափորոշիչներ'!$G$6:$GE$68,4,FALSE),0)</f>
        <v>0</v>
      </c>
      <c r="AK1055" s="50">
        <f>IFERROR(VLOOKUP(T1055,'Վարկանիշային չափորոշիչներ'!$G$6:$GE$68,4,FALSE),0)</f>
        <v>0</v>
      </c>
      <c r="AL1055" s="50">
        <f>IFERROR(VLOOKUP(U1055,'Վարկանիշային չափորոշիչներ'!$G$6:$GE$68,4,FALSE),0)</f>
        <v>0</v>
      </c>
      <c r="AM1055" s="50">
        <f>IFERROR(VLOOKUP(V1055,'Վարկանիշային չափորոշիչներ'!$G$6:$GE$68,4,FALSE),0)</f>
        <v>0</v>
      </c>
      <c r="AN1055" s="50">
        <f t="shared" si="258"/>
        <v>0</v>
      </c>
    </row>
    <row r="1056" spans="1:40" s="39" customFormat="1" ht="69" hidden="1" outlineLevel="2">
      <c r="A1056" s="62">
        <v>1100</v>
      </c>
      <c r="B1056" s="62">
        <v>32001</v>
      </c>
      <c r="C1056" s="114" t="s">
        <v>1117</v>
      </c>
      <c r="D1056" s="135"/>
      <c r="E1056" s="96"/>
      <c r="F1056" s="65"/>
      <c r="G1056" s="66"/>
      <c r="H1056" s="66"/>
      <c r="I1056" s="64"/>
      <c r="J1056" s="64"/>
      <c r="K1056" s="49"/>
      <c r="L1056" s="49"/>
      <c r="M1056" s="49"/>
      <c r="N1056" s="49"/>
      <c r="O1056" s="49"/>
      <c r="P1056" s="49"/>
      <c r="Q1056" s="49"/>
      <c r="R1056" s="49"/>
      <c r="S1056" s="49"/>
      <c r="T1056" s="49"/>
      <c r="U1056" s="49"/>
      <c r="V1056" s="49"/>
      <c r="W1056" s="50">
        <f>AN1056</f>
        <v>0</v>
      </c>
      <c r="AB1056" s="50">
        <f>IFERROR(VLOOKUP(K1056,'Վարկանիշային չափորոշիչներ'!$G$6:$GE$68,4,FALSE),0)</f>
        <v>0</v>
      </c>
      <c r="AC1056" s="50">
        <f>IFERROR(VLOOKUP(L1056,'Վարկանիշային չափորոշիչներ'!$G$6:$GE$68,4,FALSE),0)</f>
        <v>0</v>
      </c>
      <c r="AD1056" s="50">
        <f>IFERROR(VLOOKUP(M1056,'Վարկանիշային չափորոշիչներ'!$G$6:$GE$68,4,FALSE),0)</f>
        <v>0</v>
      </c>
      <c r="AE1056" s="50">
        <f>IFERROR(VLOOKUP(N1056,'Վարկանիշային չափորոշիչներ'!$G$6:$GE$68,4,FALSE),0)</f>
        <v>0</v>
      </c>
      <c r="AF1056" s="50">
        <f>IFERROR(VLOOKUP(O1056,'Վարկանիշային չափորոշիչներ'!$G$6:$GE$68,4,FALSE),0)</f>
        <v>0</v>
      </c>
      <c r="AG1056" s="50">
        <f>IFERROR(VLOOKUP(P1056,'Վարկանիշային չափորոշիչներ'!$G$6:$GE$68,4,FALSE),0)</f>
        <v>0</v>
      </c>
      <c r="AH1056" s="50">
        <f>IFERROR(VLOOKUP(Q1056,'Վարկանիշային չափորոշիչներ'!$G$6:$GE$68,4,FALSE),0)</f>
        <v>0</v>
      </c>
      <c r="AI1056" s="50">
        <f>IFERROR(VLOOKUP(R1056,'Վարկանիշային չափորոշիչներ'!$G$6:$GE$68,4,FALSE),0)</f>
        <v>0</v>
      </c>
      <c r="AJ1056" s="50">
        <f>IFERROR(VLOOKUP(S1056,'Վարկանիշային չափորոշիչներ'!$G$6:$GE$68,4,FALSE),0)</f>
        <v>0</v>
      </c>
      <c r="AK1056" s="50">
        <f>IFERROR(VLOOKUP(T1056,'Վարկանիշային չափորոշիչներ'!$G$6:$GE$68,4,FALSE),0)</f>
        <v>0</v>
      </c>
      <c r="AL1056" s="50">
        <f>IFERROR(VLOOKUP(U1056,'Վարկանիշային չափորոշիչներ'!$G$6:$GE$68,4,FALSE),0)</f>
        <v>0</v>
      </c>
      <c r="AM1056" s="50">
        <f>IFERROR(VLOOKUP(V1056,'Վարկանիշային չափորոշիչներ'!$G$6:$GE$68,4,FALSE),0)</f>
        <v>0</v>
      </c>
      <c r="AN1056" s="50">
        <f t="shared" si="258"/>
        <v>0</v>
      </c>
    </row>
    <row r="1057" spans="1:40" s="39" customFormat="1" ht="34.5" hidden="1" outlineLevel="1">
      <c r="A1057" s="57">
        <v>1220</v>
      </c>
      <c r="B1057" s="130"/>
      <c r="C1057" s="58" t="s">
        <v>1118</v>
      </c>
      <c r="D1057" s="59">
        <f>SUM(D1058:D1061)</f>
        <v>0</v>
      </c>
      <c r="E1057" s="59">
        <f>SUM(E1058:E1061)</f>
        <v>0</v>
      </c>
      <c r="F1057" s="60">
        <f t="shared" ref="F1057:H1057" si="265">SUM(F1058:F1061)</f>
        <v>0</v>
      </c>
      <c r="G1057" s="60">
        <f t="shared" si="265"/>
        <v>0</v>
      </c>
      <c r="H1057" s="60">
        <f t="shared" si="265"/>
        <v>0</v>
      </c>
      <c r="I1057" s="61" t="s">
        <v>74</v>
      </c>
      <c r="J1057" s="61" t="s">
        <v>74</v>
      </c>
      <c r="K1057" s="61" t="s">
        <v>74</v>
      </c>
      <c r="L1057" s="61" t="s">
        <v>74</v>
      </c>
      <c r="M1057" s="61" t="s">
        <v>74</v>
      </c>
      <c r="N1057" s="61" t="s">
        <v>74</v>
      </c>
      <c r="O1057" s="61" t="s">
        <v>74</v>
      </c>
      <c r="P1057" s="61" t="s">
        <v>74</v>
      </c>
      <c r="Q1057" s="61" t="s">
        <v>74</v>
      </c>
      <c r="R1057" s="61" t="s">
        <v>74</v>
      </c>
      <c r="S1057" s="61" t="s">
        <v>74</v>
      </c>
      <c r="T1057" s="61" t="s">
        <v>74</v>
      </c>
      <c r="U1057" s="61" t="s">
        <v>74</v>
      </c>
      <c r="V1057" s="61" t="s">
        <v>74</v>
      </c>
      <c r="W1057" s="61" t="s">
        <v>74</v>
      </c>
      <c r="AB1057" s="50">
        <f>IFERROR(VLOOKUP(K1057,'Վարկանիշային չափորոշիչներ'!$G$6:$GE$68,4,FALSE),0)</f>
        <v>0</v>
      </c>
      <c r="AC1057" s="50">
        <f>IFERROR(VLOOKUP(L1057,'Վարկանիշային չափորոշիչներ'!$G$6:$GE$68,4,FALSE),0)</f>
        <v>0</v>
      </c>
      <c r="AD1057" s="50">
        <f>IFERROR(VLOOKUP(M1057,'Վարկանիշային չափորոշիչներ'!$G$6:$GE$68,4,FALSE),0)</f>
        <v>0</v>
      </c>
      <c r="AE1057" s="50">
        <f>IFERROR(VLOOKUP(N1057,'Վարկանիշային չափորոշիչներ'!$G$6:$GE$68,4,FALSE),0)</f>
        <v>0</v>
      </c>
      <c r="AF1057" s="50">
        <f>IFERROR(VLOOKUP(O1057,'Վարկանիշային չափորոշիչներ'!$G$6:$GE$68,4,FALSE),0)</f>
        <v>0</v>
      </c>
      <c r="AG1057" s="50">
        <f>IFERROR(VLOOKUP(P1057,'Վարկանիշային չափորոշիչներ'!$G$6:$GE$68,4,FALSE),0)</f>
        <v>0</v>
      </c>
      <c r="AH1057" s="50">
        <f>IFERROR(VLOOKUP(Q1057,'Վարկանիշային չափորոշիչներ'!$G$6:$GE$68,4,FALSE),0)</f>
        <v>0</v>
      </c>
      <c r="AI1057" s="50">
        <f>IFERROR(VLOOKUP(R1057,'Վարկանիշային չափորոշիչներ'!$G$6:$GE$68,4,FALSE),0)</f>
        <v>0</v>
      </c>
      <c r="AJ1057" s="50">
        <f>IFERROR(VLOOKUP(S1057,'Վարկանիշային չափորոշիչներ'!$G$6:$GE$68,4,FALSE),0)</f>
        <v>0</v>
      </c>
      <c r="AK1057" s="50">
        <f>IFERROR(VLOOKUP(T1057,'Վարկանիշային չափորոշիչներ'!$G$6:$GE$68,4,FALSE),0)</f>
        <v>0</v>
      </c>
      <c r="AL1057" s="50">
        <f>IFERROR(VLOOKUP(U1057,'Վարկանիշային չափորոշիչներ'!$G$6:$GE$68,4,FALSE),0)</f>
        <v>0</v>
      </c>
      <c r="AM1057" s="50">
        <f>IFERROR(VLOOKUP(V1057,'Վարկանիշային չափորոշիչներ'!$G$6:$GE$68,4,FALSE),0)</f>
        <v>0</v>
      </c>
      <c r="AN1057" s="50">
        <f t="shared" si="258"/>
        <v>0</v>
      </c>
    </row>
    <row r="1058" spans="1:40" s="39" customFormat="1" ht="69" hidden="1" outlineLevel="2">
      <c r="A1058" s="62">
        <v>1220</v>
      </c>
      <c r="B1058" s="62">
        <v>11001</v>
      </c>
      <c r="C1058" s="63" t="s">
        <v>1119</v>
      </c>
      <c r="D1058" s="64"/>
      <c r="E1058" s="64"/>
      <c r="F1058" s="66"/>
      <c r="G1058" s="66"/>
      <c r="H1058" s="66"/>
      <c r="I1058" s="64"/>
      <c r="J1058" s="64"/>
      <c r="K1058" s="49"/>
      <c r="L1058" s="49"/>
      <c r="M1058" s="49"/>
      <c r="N1058" s="49"/>
      <c r="O1058" s="49"/>
      <c r="P1058" s="49"/>
      <c r="Q1058" s="49"/>
      <c r="R1058" s="49"/>
      <c r="S1058" s="49"/>
      <c r="T1058" s="49"/>
      <c r="U1058" s="49"/>
      <c r="V1058" s="49"/>
      <c r="W1058" s="50">
        <f>AN1058</f>
        <v>0</v>
      </c>
      <c r="AB1058" s="50">
        <f>IFERROR(VLOOKUP(K1058,'Վարկանիշային չափորոշիչներ'!$G$6:$GE$68,4,FALSE),0)</f>
        <v>0</v>
      </c>
      <c r="AC1058" s="50">
        <f>IFERROR(VLOOKUP(L1058,'Վարկանիշային չափորոշիչներ'!$G$6:$GE$68,4,FALSE),0)</f>
        <v>0</v>
      </c>
      <c r="AD1058" s="50">
        <f>IFERROR(VLOOKUP(M1058,'Վարկանիշային չափորոշիչներ'!$G$6:$GE$68,4,FALSE),0)</f>
        <v>0</v>
      </c>
      <c r="AE1058" s="50">
        <f>IFERROR(VLOOKUP(N1058,'Վարկանիշային չափորոշիչներ'!$G$6:$GE$68,4,FALSE),0)</f>
        <v>0</v>
      </c>
      <c r="AF1058" s="50">
        <f>IFERROR(VLOOKUP(O1058,'Վարկանիշային չափորոշիչներ'!$G$6:$GE$68,4,FALSE),0)</f>
        <v>0</v>
      </c>
      <c r="AG1058" s="50">
        <f>IFERROR(VLOOKUP(P1058,'Վարկանիշային չափորոշիչներ'!$G$6:$GE$68,4,FALSE),0)</f>
        <v>0</v>
      </c>
      <c r="AH1058" s="50">
        <f>IFERROR(VLOOKUP(Q1058,'Վարկանիշային չափորոշիչներ'!$G$6:$GE$68,4,FALSE),0)</f>
        <v>0</v>
      </c>
      <c r="AI1058" s="50">
        <f>IFERROR(VLOOKUP(R1058,'Վարկանիշային չափորոշիչներ'!$G$6:$GE$68,4,FALSE),0)</f>
        <v>0</v>
      </c>
      <c r="AJ1058" s="50">
        <f>IFERROR(VLOOKUP(S1058,'Վարկանիշային չափորոշիչներ'!$G$6:$GE$68,4,FALSE),0)</f>
        <v>0</v>
      </c>
      <c r="AK1058" s="50">
        <f>IFERROR(VLOOKUP(T1058,'Վարկանիշային չափորոշիչներ'!$G$6:$GE$68,4,FALSE),0)</f>
        <v>0</v>
      </c>
      <c r="AL1058" s="50">
        <f>IFERROR(VLOOKUP(U1058,'Վարկանիշային չափորոշիչներ'!$G$6:$GE$68,4,FALSE),0)</f>
        <v>0</v>
      </c>
      <c r="AM1058" s="50">
        <f>IFERROR(VLOOKUP(V1058,'Վարկանիշային չափորոշիչներ'!$G$6:$GE$68,4,FALSE),0)</f>
        <v>0</v>
      </c>
      <c r="AN1058" s="50">
        <f t="shared" si="258"/>
        <v>0</v>
      </c>
    </row>
    <row r="1059" spans="1:40" s="39" customFormat="1" ht="34.5" hidden="1" outlineLevel="2">
      <c r="A1059" s="62">
        <v>1220</v>
      </c>
      <c r="B1059" s="62">
        <v>11002</v>
      </c>
      <c r="C1059" s="114" t="s">
        <v>1120</v>
      </c>
      <c r="D1059" s="135"/>
      <c r="E1059" s="96"/>
      <c r="F1059" s="177"/>
      <c r="G1059" s="66"/>
      <c r="H1059" s="177"/>
      <c r="I1059" s="96"/>
      <c r="J1059" s="96"/>
      <c r="K1059" s="115"/>
      <c r="L1059" s="115"/>
      <c r="M1059" s="115"/>
      <c r="N1059" s="115"/>
      <c r="O1059" s="115"/>
      <c r="P1059" s="115"/>
      <c r="Q1059" s="115"/>
      <c r="R1059" s="115"/>
      <c r="S1059" s="115"/>
      <c r="T1059" s="115"/>
      <c r="U1059" s="115"/>
      <c r="V1059" s="115"/>
      <c r="W1059" s="50">
        <f>AN1059</f>
        <v>0</v>
      </c>
      <c r="AB1059" s="50">
        <f>IFERROR(VLOOKUP(K1059,'Վարկանիշային չափորոշիչներ'!$G$6:$GE$68,4,FALSE),0)</f>
        <v>0</v>
      </c>
      <c r="AC1059" s="50">
        <f>IFERROR(VLOOKUP(L1059,'Վարկանիշային չափորոշիչներ'!$G$6:$GE$68,4,FALSE),0)</f>
        <v>0</v>
      </c>
      <c r="AD1059" s="50">
        <f>IFERROR(VLOOKUP(M1059,'Վարկանիշային չափորոշիչներ'!$G$6:$GE$68,4,FALSE),0)</f>
        <v>0</v>
      </c>
      <c r="AE1059" s="50">
        <f>IFERROR(VLOOKUP(N1059,'Վարկանիշային չափորոշիչներ'!$G$6:$GE$68,4,FALSE),0)</f>
        <v>0</v>
      </c>
      <c r="AF1059" s="50">
        <f>IFERROR(VLOOKUP(O1059,'Վարկանիշային չափորոշիչներ'!$G$6:$GE$68,4,FALSE),0)</f>
        <v>0</v>
      </c>
      <c r="AG1059" s="50">
        <f>IFERROR(VLOOKUP(P1059,'Վարկանիշային չափորոշիչներ'!$G$6:$GE$68,4,FALSE),0)</f>
        <v>0</v>
      </c>
      <c r="AH1059" s="50">
        <f>IFERROR(VLOOKUP(Q1059,'Վարկանիշային չափորոշիչներ'!$G$6:$GE$68,4,FALSE),0)</f>
        <v>0</v>
      </c>
      <c r="AI1059" s="50">
        <f>IFERROR(VLOOKUP(R1059,'Վարկանիշային չափորոշիչներ'!$G$6:$GE$68,4,FALSE),0)</f>
        <v>0</v>
      </c>
      <c r="AJ1059" s="50">
        <f>IFERROR(VLOOKUP(S1059,'Վարկանիշային չափորոշիչներ'!$G$6:$GE$68,4,FALSE),0)</f>
        <v>0</v>
      </c>
      <c r="AK1059" s="50">
        <f>IFERROR(VLOOKUP(T1059,'Վարկանիշային չափորոշիչներ'!$G$6:$GE$68,4,FALSE),0)</f>
        <v>0</v>
      </c>
      <c r="AL1059" s="50">
        <f>IFERROR(VLOOKUP(U1059,'Վարկանիշային չափորոշիչներ'!$G$6:$GE$68,4,FALSE),0)</f>
        <v>0</v>
      </c>
      <c r="AM1059" s="50">
        <f>IFERROR(VLOOKUP(V1059,'Վարկանիշային չափորոշիչներ'!$G$6:$GE$68,4,FALSE),0)</f>
        <v>0</v>
      </c>
      <c r="AN1059" s="50">
        <f t="shared" si="258"/>
        <v>0</v>
      </c>
    </row>
    <row r="1060" spans="1:40" s="39" customFormat="1" ht="34.5" hidden="1" outlineLevel="2">
      <c r="A1060" s="62">
        <v>1220</v>
      </c>
      <c r="B1060" s="62">
        <v>11003</v>
      </c>
      <c r="C1060" s="114" t="s">
        <v>1121</v>
      </c>
      <c r="D1060" s="135"/>
      <c r="E1060" s="96"/>
      <c r="F1060" s="177"/>
      <c r="G1060" s="66"/>
      <c r="H1060" s="177"/>
      <c r="I1060" s="96"/>
      <c r="J1060" s="96"/>
      <c r="K1060" s="115"/>
      <c r="L1060" s="115"/>
      <c r="M1060" s="115"/>
      <c r="N1060" s="115"/>
      <c r="O1060" s="115"/>
      <c r="P1060" s="115"/>
      <c r="Q1060" s="115"/>
      <c r="R1060" s="115"/>
      <c r="S1060" s="115"/>
      <c r="T1060" s="115"/>
      <c r="U1060" s="115"/>
      <c r="V1060" s="115"/>
      <c r="W1060" s="50">
        <f>AN1060</f>
        <v>0</v>
      </c>
      <c r="AB1060" s="50">
        <f>IFERROR(VLOOKUP(K1060,'Վարկանիշային չափորոշիչներ'!$G$6:$GE$68,4,FALSE),0)</f>
        <v>0</v>
      </c>
      <c r="AC1060" s="50">
        <f>IFERROR(VLOOKUP(L1060,'Վարկանիշային չափորոշիչներ'!$G$6:$GE$68,4,FALSE),0)</f>
        <v>0</v>
      </c>
      <c r="AD1060" s="50">
        <f>IFERROR(VLOOKUP(M1060,'Վարկանիշային չափորոշիչներ'!$G$6:$GE$68,4,FALSE),0)</f>
        <v>0</v>
      </c>
      <c r="AE1060" s="50">
        <f>IFERROR(VLOOKUP(N1060,'Վարկանիշային չափորոշիչներ'!$G$6:$GE$68,4,FALSE),0)</f>
        <v>0</v>
      </c>
      <c r="AF1060" s="50">
        <f>IFERROR(VLOOKUP(O1060,'Վարկանիշային չափորոշիչներ'!$G$6:$GE$68,4,FALSE),0)</f>
        <v>0</v>
      </c>
      <c r="AG1060" s="50">
        <f>IFERROR(VLOOKUP(P1060,'Վարկանիշային չափորոշիչներ'!$G$6:$GE$68,4,FALSE),0)</f>
        <v>0</v>
      </c>
      <c r="AH1060" s="50">
        <f>IFERROR(VLOOKUP(Q1060,'Վարկանիշային չափորոշիչներ'!$G$6:$GE$68,4,FALSE),0)</f>
        <v>0</v>
      </c>
      <c r="AI1060" s="50">
        <f>IFERROR(VLOOKUP(R1060,'Վարկանիշային չափորոշիչներ'!$G$6:$GE$68,4,FALSE),0)</f>
        <v>0</v>
      </c>
      <c r="AJ1060" s="50">
        <f>IFERROR(VLOOKUP(S1060,'Վարկանիշային չափորոշիչներ'!$G$6:$GE$68,4,FALSE),0)</f>
        <v>0</v>
      </c>
      <c r="AK1060" s="50">
        <f>IFERROR(VLOOKUP(T1060,'Վարկանիշային չափորոշիչներ'!$G$6:$GE$68,4,FALSE),0)</f>
        <v>0</v>
      </c>
      <c r="AL1060" s="50">
        <f>IFERROR(VLOOKUP(U1060,'Վարկանիշային չափորոշիչներ'!$G$6:$GE$68,4,FALSE),0)</f>
        <v>0</v>
      </c>
      <c r="AM1060" s="50">
        <f>IFERROR(VLOOKUP(V1060,'Վարկանիշային չափորոշիչներ'!$G$6:$GE$68,4,FALSE),0)</f>
        <v>0</v>
      </c>
      <c r="AN1060" s="50">
        <f t="shared" si="258"/>
        <v>0</v>
      </c>
    </row>
    <row r="1061" spans="1:40" s="39" customFormat="1" ht="51.75" hidden="1" outlineLevel="2">
      <c r="A1061" s="62">
        <v>1220</v>
      </c>
      <c r="B1061" s="62">
        <v>11004</v>
      </c>
      <c r="C1061" s="114" t="s">
        <v>1122</v>
      </c>
      <c r="D1061" s="135"/>
      <c r="E1061" s="96"/>
      <c r="F1061" s="177"/>
      <c r="G1061" s="66"/>
      <c r="H1061" s="177"/>
      <c r="I1061" s="96"/>
      <c r="J1061" s="96"/>
      <c r="K1061" s="115"/>
      <c r="L1061" s="115"/>
      <c r="M1061" s="115"/>
      <c r="N1061" s="115"/>
      <c r="O1061" s="115"/>
      <c r="P1061" s="115"/>
      <c r="Q1061" s="115"/>
      <c r="R1061" s="115"/>
      <c r="S1061" s="115"/>
      <c r="T1061" s="115"/>
      <c r="U1061" s="115"/>
      <c r="V1061" s="115"/>
      <c r="W1061" s="50">
        <f>AN1061</f>
        <v>0</v>
      </c>
      <c r="AB1061" s="50">
        <f>IFERROR(VLOOKUP(K1061,'Վարկանիշային չափորոշիչներ'!$G$6:$GE$68,4,FALSE),0)</f>
        <v>0</v>
      </c>
      <c r="AC1061" s="50">
        <f>IFERROR(VLOOKUP(L1061,'Վարկանիշային չափորոշիչներ'!$G$6:$GE$68,4,FALSE),0)</f>
        <v>0</v>
      </c>
      <c r="AD1061" s="50">
        <f>IFERROR(VLOOKUP(M1061,'Վարկանիշային չափորոշիչներ'!$G$6:$GE$68,4,FALSE),0)</f>
        <v>0</v>
      </c>
      <c r="AE1061" s="50">
        <f>IFERROR(VLOOKUP(N1061,'Վարկանիշային չափորոշիչներ'!$G$6:$GE$68,4,FALSE),0)</f>
        <v>0</v>
      </c>
      <c r="AF1061" s="50">
        <f>IFERROR(VLOOKUP(O1061,'Վարկանիշային չափորոշիչներ'!$G$6:$GE$68,4,FALSE),0)</f>
        <v>0</v>
      </c>
      <c r="AG1061" s="50">
        <f>IFERROR(VLOOKUP(P1061,'Վարկանիշային չափորոշիչներ'!$G$6:$GE$68,4,FALSE),0)</f>
        <v>0</v>
      </c>
      <c r="AH1061" s="50">
        <f>IFERROR(VLOOKUP(Q1061,'Վարկանիշային չափորոշիչներ'!$G$6:$GE$68,4,FALSE),0)</f>
        <v>0</v>
      </c>
      <c r="AI1061" s="50">
        <f>IFERROR(VLOOKUP(R1061,'Վարկանիշային չափորոշիչներ'!$G$6:$GE$68,4,FALSE),0)</f>
        <v>0</v>
      </c>
      <c r="AJ1061" s="50">
        <f>IFERROR(VLOOKUP(S1061,'Վարկանիշային չափորոշիչներ'!$G$6:$GE$68,4,FALSE),0)</f>
        <v>0</v>
      </c>
      <c r="AK1061" s="50">
        <f>IFERROR(VLOOKUP(T1061,'Վարկանիշային չափորոշիչներ'!$G$6:$GE$68,4,FALSE),0)</f>
        <v>0</v>
      </c>
      <c r="AL1061" s="50">
        <f>IFERROR(VLOOKUP(U1061,'Վարկանիշային չափորոշիչներ'!$G$6:$GE$68,4,FALSE),0)</f>
        <v>0</v>
      </c>
      <c r="AM1061" s="50">
        <f>IFERROR(VLOOKUP(V1061,'Վարկանիշային չափորոշիչներ'!$G$6:$GE$68,4,FALSE),0)</f>
        <v>0</v>
      </c>
      <c r="AN1061" s="50">
        <f t="shared" si="258"/>
        <v>0</v>
      </c>
    </row>
    <row r="1062" spans="1:40" s="39" customFormat="1" ht="34.5" hidden="1" outlineLevel="1">
      <c r="A1062" s="57">
        <v>1164</v>
      </c>
      <c r="B1062" s="130"/>
      <c r="C1062" s="58" t="s">
        <v>1123</v>
      </c>
      <c r="D1062" s="59">
        <f>SUM(D1063:D1067)</f>
        <v>0</v>
      </c>
      <c r="E1062" s="59">
        <f>SUM(E1063:E1067)</f>
        <v>0</v>
      </c>
      <c r="F1062" s="60">
        <f t="shared" ref="F1062:H1062" si="266">SUM(F1063:F1067)</f>
        <v>0</v>
      </c>
      <c r="G1062" s="60">
        <f t="shared" si="266"/>
        <v>0</v>
      </c>
      <c r="H1062" s="60">
        <f t="shared" si="266"/>
        <v>0</v>
      </c>
      <c r="I1062" s="61" t="s">
        <v>74</v>
      </c>
      <c r="J1062" s="61" t="s">
        <v>74</v>
      </c>
      <c r="K1062" s="61" t="s">
        <v>74</v>
      </c>
      <c r="L1062" s="61" t="s">
        <v>74</v>
      </c>
      <c r="M1062" s="61" t="s">
        <v>74</v>
      </c>
      <c r="N1062" s="61" t="s">
        <v>74</v>
      </c>
      <c r="O1062" s="61" t="s">
        <v>74</v>
      </c>
      <c r="P1062" s="61" t="s">
        <v>74</v>
      </c>
      <c r="Q1062" s="61" t="s">
        <v>74</v>
      </c>
      <c r="R1062" s="61" t="s">
        <v>74</v>
      </c>
      <c r="S1062" s="61" t="s">
        <v>74</v>
      </c>
      <c r="T1062" s="61" t="s">
        <v>74</v>
      </c>
      <c r="U1062" s="61" t="s">
        <v>74</v>
      </c>
      <c r="V1062" s="61" t="s">
        <v>74</v>
      </c>
      <c r="W1062" s="61" t="s">
        <v>74</v>
      </c>
      <c r="AB1062" s="50">
        <f>IFERROR(VLOOKUP(K1062,'Վարկանիշային չափորոշիչներ'!$G$6:$GE$68,4,FALSE),0)</f>
        <v>0</v>
      </c>
      <c r="AC1062" s="50">
        <f>IFERROR(VLOOKUP(L1062,'Վարկանիշային չափորոշիչներ'!$G$6:$GE$68,4,FALSE),0)</f>
        <v>0</v>
      </c>
      <c r="AD1062" s="50">
        <f>IFERROR(VLOOKUP(M1062,'Վարկանիշային չափորոշիչներ'!$G$6:$GE$68,4,FALSE),0)</f>
        <v>0</v>
      </c>
      <c r="AE1062" s="50">
        <f>IFERROR(VLOOKUP(N1062,'Վարկանիշային չափորոշիչներ'!$G$6:$GE$68,4,FALSE),0)</f>
        <v>0</v>
      </c>
      <c r="AF1062" s="50">
        <f>IFERROR(VLOOKUP(O1062,'Վարկանիշային չափորոշիչներ'!$G$6:$GE$68,4,FALSE),0)</f>
        <v>0</v>
      </c>
      <c r="AG1062" s="50">
        <f>IFERROR(VLOOKUP(P1062,'Վարկանիշային չափորոշիչներ'!$G$6:$GE$68,4,FALSE),0)</f>
        <v>0</v>
      </c>
      <c r="AH1062" s="50">
        <f>IFERROR(VLOOKUP(Q1062,'Վարկանիշային չափորոշիչներ'!$G$6:$GE$68,4,FALSE),0)</f>
        <v>0</v>
      </c>
      <c r="AI1062" s="50">
        <f>IFERROR(VLOOKUP(R1062,'Վարկանիշային չափորոշիչներ'!$G$6:$GE$68,4,FALSE),0)</f>
        <v>0</v>
      </c>
      <c r="AJ1062" s="50">
        <f>IFERROR(VLOOKUP(S1062,'Վարկանիշային չափորոշիչներ'!$G$6:$GE$68,4,FALSE),0)</f>
        <v>0</v>
      </c>
      <c r="AK1062" s="50">
        <f>IFERROR(VLOOKUP(T1062,'Վարկանիշային չափորոշիչներ'!$G$6:$GE$68,4,FALSE),0)</f>
        <v>0</v>
      </c>
      <c r="AL1062" s="50">
        <f>IFERROR(VLOOKUP(U1062,'Վարկանիշային չափորոշիչներ'!$G$6:$GE$68,4,FALSE),0)</f>
        <v>0</v>
      </c>
      <c r="AM1062" s="50">
        <f>IFERROR(VLOOKUP(V1062,'Վարկանիշային չափորոշիչներ'!$G$6:$GE$68,4,FALSE),0)</f>
        <v>0</v>
      </c>
      <c r="AN1062" s="50">
        <f t="shared" si="258"/>
        <v>0</v>
      </c>
    </row>
    <row r="1063" spans="1:40" s="39" customFormat="1" ht="34.5" hidden="1" outlineLevel="2">
      <c r="A1063" s="62">
        <v>1164</v>
      </c>
      <c r="B1063" s="62">
        <v>11001</v>
      </c>
      <c r="C1063" s="63" t="s">
        <v>1124</v>
      </c>
      <c r="D1063" s="74"/>
      <c r="E1063" s="74"/>
      <c r="F1063" s="176"/>
      <c r="G1063" s="176"/>
      <c r="H1063" s="176"/>
      <c r="I1063" s="74"/>
      <c r="J1063" s="74"/>
      <c r="K1063" s="116"/>
      <c r="L1063" s="116"/>
      <c r="M1063" s="116"/>
      <c r="N1063" s="116"/>
      <c r="O1063" s="116"/>
      <c r="P1063" s="116"/>
      <c r="Q1063" s="116"/>
      <c r="R1063" s="116"/>
      <c r="S1063" s="116"/>
      <c r="T1063" s="116"/>
      <c r="U1063" s="116"/>
      <c r="V1063" s="116"/>
      <c r="W1063" s="50">
        <f t="shared" ref="W1063:W1067" si="267">AN1063</f>
        <v>0</v>
      </c>
      <c r="AB1063" s="50">
        <f>IFERROR(VLOOKUP(K1063,'Վարկանիշային չափորոշիչներ'!$G$6:$GE$68,4,FALSE),0)</f>
        <v>0</v>
      </c>
      <c r="AC1063" s="50">
        <f>IFERROR(VLOOKUP(L1063,'Վարկանիշային չափորոշիչներ'!$G$6:$GE$68,4,FALSE),0)</f>
        <v>0</v>
      </c>
      <c r="AD1063" s="50">
        <f>IFERROR(VLOOKUP(M1063,'Վարկանիշային չափորոշիչներ'!$G$6:$GE$68,4,FALSE),0)</f>
        <v>0</v>
      </c>
      <c r="AE1063" s="50">
        <f>IFERROR(VLOOKUP(N1063,'Վարկանիշային չափորոշիչներ'!$G$6:$GE$68,4,FALSE),0)</f>
        <v>0</v>
      </c>
      <c r="AF1063" s="50">
        <f>IFERROR(VLOOKUP(O1063,'Վարկանիշային չափորոշիչներ'!$G$6:$GE$68,4,FALSE),0)</f>
        <v>0</v>
      </c>
      <c r="AG1063" s="50">
        <f>IFERROR(VLOOKUP(P1063,'Վարկանիշային չափորոշիչներ'!$G$6:$GE$68,4,FALSE),0)</f>
        <v>0</v>
      </c>
      <c r="AH1063" s="50">
        <f>IFERROR(VLOOKUP(Q1063,'Վարկանիշային չափորոշիչներ'!$G$6:$GE$68,4,FALSE),0)</f>
        <v>0</v>
      </c>
      <c r="AI1063" s="50">
        <f>IFERROR(VLOOKUP(R1063,'Վարկանիշային չափորոշիչներ'!$G$6:$GE$68,4,FALSE),0)</f>
        <v>0</v>
      </c>
      <c r="AJ1063" s="50">
        <f>IFERROR(VLOOKUP(S1063,'Վարկանիշային չափորոշիչներ'!$G$6:$GE$68,4,FALSE),0)</f>
        <v>0</v>
      </c>
      <c r="AK1063" s="50">
        <f>IFERROR(VLOOKUP(T1063,'Վարկանիշային չափորոշիչներ'!$G$6:$GE$68,4,FALSE),0)</f>
        <v>0</v>
      </c>
      <c r="AL1063" s="50">
        <f>IFERROR(VLOOKUP(U1063,'Վարկանիշային չափորոշիչներ'!$G$6:$GE$68,4,FALSE),0)</f>
        <v>0</v>
      </c>
      <c r="AM1063" s="50">
        <f>IFERROR(VLOOKUP(V1063,'Վարկանիշային չափորոշիչներ'!$G$6:$GE$68,4,FALSE),0)</f>
        <v>0</v>
      </c>
      <c r="AN1063" s="50">
        <f t="shared" si="258"/>
        <v>0</v>
      </c>
    </row>
    <row r="1064" spans="1:40" s="39" customFormat="1" ht="51.75" hidden="1" outlineLevel="2">
      <c r="A1064" s="62">
        <v>1164</v>
      </c>
      <c r="B1064" s="62">
        <v>11002</v>
      </c>
      <c r="C1064" s="63" t="s">
        <v>1125</v>
      </c>
      <c r="D1064" s="74"/>
      <c r="E1064" s="74"/>
      <c r="F1064" s="176"/>
      <c r="G1064" s="176"/>
      <c r="H1064" s="176"/>
      <c r="I1064" s="74"/>
      <c r="J1064" s="74"/>
      <c r="K1064" s="116"/>
      <c r="L1064" s="116"/>
      <c r="M1064" s="116"/>
      <c r="N1064" s="116"/>
      <c r="O1064" s="116"/>
      <c r="P1064" s="116"/>
      <c r="Q1064" s="116"/>
      <c r="R1064" s="116"/>
      <c r="S1064" s="116"/>
      <c r="T1064" s="116"/>
      <c r="U1064" s="116"/>
      <c r="V1064" s="116"/>
      <c r="W1064" s="50">
        <f t="shared" si="267"/>
        <v>0</v>
      </c>
      <c r="AB1064" s="50">
        <f>IFERROR(VLOOKUP(K1064,'Վարկանիշային չափորոշիչներ'!$G$6:$GE$68,4,FALSE),0)</f>
        <v>0</v>
      </c>
      <c r="AC1064" s="50">
        <f>IFERROR(VLOOKUP(L1064,'Վարկանիշային չափորոշիչներ'!$G$6:$GE$68,4,FALSE),0)</f>
        <v>0</v>
      </c>
      <c r="AD1064" s="50">
        <f>IFERROR(VLOOKUP(M1064,'Վարկանիշային չափորոշիչներ'!$G$6:$GE$68,4,FALSE),0)</f>
        <v>0</v>
      </c>
      <c r="AE1064" s="50">
        <f>IFERROR(VLOOKUP(N1064,'Վարկանիշային չափորոշիչներ'!$G$6:$GE$68,4,FALSE),0)</f>
        <v>0</v>
      </c>
      <c r="AF1064" s="50">
        <f>IFERROR(VLOOKUP(O1064,'Վարկանիշային չափորոշիչներ'!$G$6:$GE$68,4,FALSE),0)</f>
        <v>0</v>
      </c>
      <c r="AG1064" s="50">
        <f>IFERROR(VLOOKUP(P1064,'Վարկանիշային չափորոշիչներ'!$G$6:$GE$68,4,FALSE),0)</f>
        <v>0</v>
      </c>
      <c r="AH1064" s="50">
        <f>IFERROR(VLOOKUP(Q1064,'Վարկանիշային չափորոշիչներ'!$G$6:$GE$68,4,FALSE),0)</f>
        <v>0</v>
      </c>
      <c r="AI1064" s="50">
        <f>IFERROR(VLOOKUP(R1064,'Վարկանիշային չափորոշիչներ'!$G$6:$GE$68,4,FALSE),0)</f>
        <v>0</v>
      </c>
      <c r="AJ1064" s="50">
        <f>IFERROR(VLOOKUP(S1064,'Վարկանիշային չափորոշիչներ'!$G$6:$GE$68,4,FALSE),0)</f>
        <v>0</v>
      </c>
      <c r="AK1064" s="50">
        <f>IFERROR(VLOOKUP(T1064,'Վարկանիշային չափորոշիչներ'!$G$6:$GE$68,4,FALSE),0)</f>
        <v>0</v>
      </c>
      <c r="AL1064" s="50">
        <f>IFERROR(VLOOKUP(U1064,'Վարկանիշային չափորոշիչներ'!$G$6:$GE$68,4,FALSE),0)</f>
        <v>0</v>
      </c>
      <c r="AM1064" s="50">
        <f>IFERROR(VLOOKUP(V1064,'Վարկանիշային չափորոշիչներ'!$G$6:$GE$68,4,FALSE),0)</f>
        <v>0</v>
      </c>
      <c r="AN1064" s="50">
        <f t="shared" si="258"/>
        <v>0</v>
      </c>
    </row>
    <row r="1065" spans="1:40" s="39" customFormat="1" ht="51.75" hidden="1" outlineLevel="2">
      <c r="A1065" s="62">
        <v>1164</v>
      </c>
      <c r="B1065" s="62">
        <v>11004</v>
      </c>
      <c r="C1065" s="63" t="s">
        <v>129</v>
      </c>
      <c r="D1065" s="64"/>
      <c r="E1065" s="64"/>
      <c r="F1065" s="66"/>
      <c r="G1065" s="66"/>
      <c r="H1065" s="66"/>
      <c r="I1065" s="64"/>
      <c r="J1065" s="64"/>
      <c r="K1065" s="49"/>
      <c r="L1065" s="49"/>
      <c r="M1065" s="49"/>
      <c r="N1065" s="49"/>
      <c r="O1065" s="49"/>
      <c r="P1065" s="49"/>
      <c r="Q1065" s="49"/>
      <c r="R1065" s="49"/>
      <c r="S1065" s="49"/>
      <c r="T1065" s="49"/>
      <c r="U1065" s="49"/>
      <c r="V1065" s="49"/>
      <c r="W1065" s="50">
        <f t="shared" si="267"/>
        <v>0</v>
      </c>
      <c r="AB1065" s="50">
        <f>IFERROR(VLOOKUP(K1065,'Վարկանիշային չափորոշիչներ'!$G$6:$GE$68,4,FALSE),0)</f>
        <v>0</v>
      </c>
      <c r="AC1065" s="50">
        <f>IFERROR(VLOOKUP(L1065,'Վարկանիշային չափորոշիչներ'!$G$6:$GE$68,4,FALSE),0)</f>
        <v>0</v>
      </c>
      <c r="AD1065" s="50">
        <f>IFERROR(VLOOKUP(M1065,'Վարկանիշային չափորոշիչներ'!$G$6:$GE$68,4,FALSE),0)</f>
        <v>0</v>
      </c>
      <c r="AE1065" s="50">
        <f>IFERROR(VLOOKUP(N1065,'Վարկանիշային չափորոշիչներ'!$G$6:$GE$68,4,FALSE),0)</f>
        <v>0</v>
      </c>
      <c r="AF1065" s="50">
        <f>IFERROR(VLOOKUP(O1065,'Վարկանիշային չափորոշիչներ'!$G$6:$GE$68,4,FALSE),0)</f>
        <v>0</v>
      </c>
      <c r="AG1065" s="50">
        <f>IFERROR(VLOOKUP(P1065,'Վարկանիշային չափորոշիչներ'!$G$6:$GE$68,4,FALSE),0)</f>
        <v>0</v>
      </c>
      <c r="AH1065" s="50">
        <f>IFERROR(VLOOKUP(Q1065,'Վարկանիշային չափորոշիչներ'!$G$6:$GE$68,4,FALSE),0)</f>
        <v>0</v>
      </c>
      <c r="AI1065" s="50">
        <f>IFERROR(VLOOKUP(R1065,'Վարկանիշային չափորոշիչներ'!$G$6:$GE$68,4,FALSE),0)</f>
        <v>0</v>
      </c>
      <c r="AJ1065" s="50">
        <f>IFERROR(VLOOKUP(S1065,'Վարկանիշային չափորոշիչներ'!$G$6:$GE$68,4,FALSE),0)</f>
        <v>0</v>
      </c>
      <c r="AK1065" s="50">
        <f>IFERROR(VLOOKUP(T1065,'Վարկանիշային չափորոշիչներ'!$G$6:$GE$68,4,FALSE),0)</f>
        <v>0</v>
      </c>
      <c r="AL1065" s="50">
        <f>IFERROR(VLOOKUP(U1065,'Վարկանիշային չափորոշիչներ'!$G$6:$GE$68,4,FALSE),0)</f>
        <v>0</v>
      </c>
      <c r="AM1065" s="50">
        <f>IFERROR(VLOOKUP(V1065,'Վարկանիշային չափորոշիչներ'!$G$6:$GE$68,4,FALSE),0)</f>
        <v>0</v>
      </c>
      <c r="AN1065" s="50">
        <f t="shared" si="258"/>
        <v>0</v>
      </c>
    </row>
    <row r="1066" spans="1:40" s="39" customFormat="1" ht="34.5" hidden="1" outlineLevel="2">
      <c r="A1066" s="62">
        <v>1164</v>
      </c>
      <c r="B1066" s="62">
        <v>32002</v>
      </c>
      <c r="C1066" s="63" t="s">
        <v>1126</v>
      </c>
      <c r="D1066" s="64"/>
      <c r="E1066" s="64"/>
      <c r="F1066" s="65"/>
      <c r="G1066" s="66"/>
      <c r="H1066" s="66"/>
      <c r="I1066" s="64"/>
      <c r="J1066" s="64"/>
      <c r="K1066" s="49"/>
      <c r="L1066" s="49"/>
      <c r="M1066" s="49"/>
      <c r="N1066" s="49"/>
      <c r="O1066" s="49"/>
      <c r="P1066" s="49"/>
      <c r="Q1066" s="49"/>
      <c r="R1066" s="49"/>
      <c r="S1066" s="49"/>
      <c r="T1066" s="49"/>
      <c r="U1066" s="49"/>
      <c r="V1066" s="49"/>
      <c r="W1066" s="50">
        <f t="shared" si="267"/>
        <v>0</v>
      </c>
      <c r="AB1066" s="50">
        <f>IFERROR(VLOOKUP(K1066,'Վարկանիշային չափորոշիչներ'!$G$6:$GE$68,4,FALSE),0)</f>
        <v>0</v>
      </c>
      <c r="AC1066" s="50">
        <f>IFERROR(VLOOKUP(L1066,'Վարկանիշային չափորոշիչներ'!$G$6:$GE$68,4,FALSE),0)</f>
        <v>0</v>
      </c>
      <c r="AD1066" s="50">
        <f>IFERROR(VLOOKUP(M1066,'Վարկանիշային չափորոշիչներ'!$G$6:$GE$68,4,FALSE),0)</f>
        <v>0</v>
      </c>
      <c r="AE1066" s="50">
        <f>IFERROR(VLOOKUP(N1066,'Վարկանիշային չափորոշիչներ'!$G$6:$GE$68,4,FALSE),0)</f>
        <v>0</v>
      </c>
      <c r="AF1066" s="50">
        <f>IFERROR(VLOOKUP(O1066,'Վարկանիշային չափորոշիչներ'!$G$6:$GE$68,4,FALSE),0)</f>
        <v>0</v>
      </c>
      <c r="AG1066" s="50">
        <f>IFERROR(VLOOKUP(P1066,'Վարկանիշային չափորոշիչներ'!$G$6:$GE$68,4,FALSE),0)</f>
        <v>0</v>
      </c>
      <c r="AH1066" s="50">
        <f>IFERROR(VLOOKUP(Q1066,'Վարկանիշային չափորոշիչներ'!$G$6:$GE$68,4,FALSE),0)</f>
        <v>0</v>
      </c>
      <c r="AI1066" s="50">
        <f>IFERROR(VLOOKUP(R1066,'Վարկանիշային չափորոշիչներ'!$G$6:$GE$68,4,FALSE),0)</f>
        <v>0</v>
      </c>
      <c r="AJ1066" s="50">
        <f>IFERROR(VLOOKUP(S1066,'Վարկանիշային չափորոշիչներ'!$G$6:$GE$68,4,FALSE),0)</f>
        <v>0</v>
      </c>
      <c r="AK1066" s="50">
        <f>IFERROR(VLOOKUP(T1066,'Վարկանիշային չափորոշիչներ'!$G$6:$GE$68,4,FALSE),0)</f>
        <v>0</v>
      </c>
      <c r="AL1066" s="50">
        <f>IFERROR(VLOOKUP(U1066,'Վարկանիշային չափորոշիչներ'!$G$6:$GE$68,4,FALSE),0)</f>
        <v>0</v>
      </c>
      <c r="AM1066" s="50">
        <f>IFERROR(VLOOKUP(V1066,'Վարկանիշային չափորոշիչներ'!$G$6:$GE$68,4,FALSE),0)</f>
        <v>0</v>
      </c>
      <c r="AN1066" s="50">
        <f t="shared" si="258"/>
        <v>0</v>
      </c>
    </row>
    <row r="1067" spans="1:40" s="39" customFormat="1" ht="51.75" hidden="1" outlineLevel="2">
      <c r="A1067" s="62">
        <v>1164</v>
      </c>
      <c r="B1067" s="62">
        <v>32001</v>
      </c>
      <c r="C1067" s="63" t="s">
        <v>1127</v>
      </c>
      <c r="D1067" s="74"/>
      <c r="E1067" s="74"/>
      <c r="F1067" s="65"/>
      <c r="G1067" s="66"/>
      <c r="H1067" s="66"/>
      <c r="I1067" s="64"/>
      <c r="J1067" s="64"/>
      <c r="K1067" s="49"/>
      <c r="L1067" s="49"/>
      <c r="M1067" s="49"/>
      <c r="N1067" s="49"/>
      <c r="O1067" s="49"/>
      <c r="P1067" s="49"/>
      <c r="Q1067" s="49"/>
      <c r="R1067" s="49"/>
      <c r="S1067" s="49"/>
      <c r="T1067" s="49"/>
      <c r="U1067" s="49"/>
      <c r="V1067" s="49"/>
      <c r="W1067" s="50">
        <f t="shared" si="267"/>
        <v>0</v>
      </c>
      <c r="AB1067" s="50">
        <f>IFERROR(VLOOKUP(K1067,'Վարկանիշային չափորոշիչներ'!$G$6:$GE$68,4,FALSE),0)</f>
        <v>0</v>
      </c>
      <c r="AC1067" s="50">
        <f>IFERROR(VLOOKUP(L1067,'Վարկանիշային չափորոշիչներ'!$G$6:$GE$68,4,FALSE),0)</f>
        <v>0</v>
      </c>
      <c r="AD1067" s="50">
        <f>IFERROR(VLOOKUP(M1067,'Վարկանիշային չափորոշիչներ'!$G$6:$GE$68,4,FALSE),0)</f>
        <v>0</v>
      </c>
      <c r="AE1067" s="50">
        <f>IFERROR(VLOOKUP(N1067,'Վարկանիշային չափորոշիչներ'!$G$6:$GE$68,4,FALSE),0)</f>
        <v>0</v>
      </c>
      <c r="AF1067" s="50">
        <f>IFERROR(VLOOKUP(O1067,'Վարկանիշային չափորոշիչներ'!$G$6:$GE$68,4,FALSE),0)</f>
        <v>0</v>
      </c>
      <c r="AG1067" s="50">
        <f>IFERROR(VLOOKUP(P1067,'Վարկանիշային չափորոշիչներ'!$G$6:$GE$68,4,FALSE),0)</f>
        <v>0</v>
      </c>
      <c r="AH1067" s="50">
        <f>IFERROR(VLOOKUP(Q1067,'Վարկանիշային չափորոշիչներ'!$G$6:$GE$68,4,FALSE),0)</f>
        <v>0</v>
      </c>
      <c r="AI1067" s="50">
        <f>IFERROR(VLOOKUP(R1067,'Վարկանիշային չափորոշիչներ'!$G$6:$GE$68,4,FALSE),0)</f>
        <v>0</v>
      </c>
      <c r="AJ1067" s="50">
        <f>IFERROR(VLOOKUP(S1067,'Վարկանիշային չափորոշիչներ'!$G$6:$GE$68,4,FALSE),0)</f>
        <v>0</v>
      </c>
      <c r="AK1067" s="50">
        <f>IFERROR(VLOOKUP(T1067,'Վարկանիշային չափորոշիչներ'!$G$6:$GE$68,4,FALSE),0)</f>
        <v>0</v>
      </c>
      <c r="AL1067" s="50">
        <f>IFERROR(VLOOKUP(U1067,'Վարկանիշային չափորոշիչներ'!$G$6:$GE$68,4,FALSE),0)</f>
        <v>0</v>
      </c>
      <c r="AM1067" s="50">
        <f>IFERROR(VLOOKUP(V1067,'Վարկանիշային չափորոշիչներ'!$G$6:$GE$68,4,FALSE),0)</f>
        <v>0</v>
      </c>
      <c r="AN1067" s="50">
        <f t="shared" si="258"/>
        <v>0</v>
      </c>
    </row>
    <row r="1068" spans="1:40" s="39" customFormat="1" ht="34.5" hidden="1" outlineLevel="2">
      <c r="A1068" s="57">
        <v>1235</v>
      </c>
      <c r="B1068" s="130"/>
      <c r="C1068" s="126" t="s">
        <v>1128</v>
      </c>
      <c r="D1068" s="178">
        <f t="shared" ref="D1068:E1068" si="268">SUM(D1069:D1070)</f>
        <v>0</v>
      </c>
      <c r="E1068" s="178">
        <f t="shared" si="268"/>
        <v>0</v>
      </c>
      <c r="F1068" s="178">
        <f t="shared" ref="F1068:H1068" si="269">SUM(F1069:F1070)</f>
        <v>0</v>
      </c>
      <c r="G1068" s="178">
        <f t="shared" si="269"/>
        <v>0</v>
      </c>
      <c r="H1068" s="178">
        <f t="shared" si="269"/>
        <v>0</v>
      </c>
      <c r="I1068" s="179" t="s">
        <v>74</v>
      </c>
      <c r="J1068" s="179" t="s">
        <v>74</v>
      </c>
      <c r="K1068" s="179" t="s">
        <v>74</v>
      </c>
      <c r="L1068" s="179" t="s">
        <v>74</v>
      </c>
      <c r="M1068" s="179" t="s">
        <v>74</v>
      </c>
      <c r="N1068" s="179" t="s">
        <v>74</v>
      </c>
      <c r="O1068" s="179" t="s">
        <v>74</v>
      </c>
      <c r="P1068" s="179" t="s">
        <v>74</v>
      </c>
      <c r="Q1068" s="179" t="s">
        <v>74</v>
      </c>
      <c r="R1068" s="179" t="s">
        <v>74</v>
      </c>
      <c r="S1068" s="179" t="s">
        <v>74</v>
      </c>
      <c r="T1068" s="179" t="s">
        <v>74</v>
      </c>
      <c r="U1068" s="179" t="s">
        <v>74</v>
      </c>
      <c r="V1068" s="179" t="s">
        <v>74</v>
      </c>
      <c r="W1068" s="61" t="s">
        <v>74</v>
      </c>
      <c r="AB1068" s="50">
        <f>IFERROR(VLOOKUP(K1068,'Վարկանիշային չափորոշիչներ'!$G$6:$GE$68,4,FALSE),0)</f>
        <v>0</v>
      </c>
      <c r="AC1068" s="50">
        <f>IFERROR(VLOOKUP(L1068,'Վարկանիշային չափորոշիչներ'!$G$6:$GE$68,4,FALSE),0)</f>
        <v>0</v>
      </c>
      <c r="AD1068" s="50">
        <f>IFERROR(VLOOKUP(M1068,'Վարկանիշային չափորոշիչներ'!$G$6:$GE$68,4,FALSE),0)</f>
        <v>0</v>
      </c>
      <c r="AE1068" s="50">
        <f>IFERROR(VLOOKUP(N1068,'Վարկանիշային չափորոշիչներ'!$G$6:$GE$68,4,FALSE),0)</f>
        <v>0</v>
      </c>
      <c r="AF1068" s="50">
        <f>IFERROR(VLOOKUP(O1068,'Վարկանիշային չափորոշիչներ'!$G$6:$GE$68,4,FALSE),0)</f>
        <v>0</v>
      </c>
      <c r="AG1068" s="50">
        <f>IFERROR(VLOOKUP(P1068,'Վարկանիշային չափորոշիչներ'!$G$6:$GE$68,4,FALSE),0)</f>
        <v>0</v>
      </c>
      <c r="AH1068" s="50">
        <f>IFERROR(VLOOKUP(Q1068,'Վարկանիշային չափորոշիչներ'!$G$6:$GE$68,4,FALSE),0)</f>
        <v>0</v>
      </c>
      <c r="AI1068" s="50">
        <f>IFERROR(VLOOKUP(R1068,'Վարկանիշային չափորոշիչներ'!$G$6:$GE$68,4,FALSE),0)</f>
        <v>0</v>
      </c>
      <c r="AJ1068" s="50">
        <f>IFERROR(VLOOKUP(S1068,'Վարկանիշային չափորոշիչներ'!$G$6:$GE$68,4,FALSE),0)</f>
        <v>0</v>
      </c>
      <c r="AK1068" s="50">
        <f>IFERROR(VLOOKUP(T1068,'Վարկանիշային չափորոշիչներ'!$G$6:$GE$68,4,FALSE),0)</f>
        <v>0</v>
      </c>
      <c r="AL1068" s="50">
        <f>IFERROR(VLOOKUP(U1068,'Վարկանիշային չափորոշիչներ'!$G$6:$GE$68,4,FALSE),0)</f>
        <v>0</v>
      </c>
      <c r="AM1068" s="50">
        <f>IFERROR(VLOOKUP(V1068,'Վարկանիշային չափորոշիչներ'!$G$6:$GE$68,4,FALSE),0)</f>
        <v>0</v>
      </c>
      <c r="AN1068" s="50">
        <f t="shared" si="258"/>
        <v>0</v>
      </c>
    </row>
    <row r="1069" spans="1:40" s="39" customFormat="1" ht="103.5" hidden="1" outlineLevel="2">
      <c r="A1069" s="62">
        <v>1235</v>
      </c>
      <c r="B1069" s="62">
        <v>11001</v>
      </c>
      <c r="C1069" s="63" t="s">
        <v>1129</v>
      </c>
      <c r="D1069" s="64"/>
      <c r="E1069" s="64"/>
      <c r="F1069" s="65"/>
      <c r="G1069" s="66"/>
      <c r="H1069" s="66"/>
      <c r="I1069" s="64"/>
      <c r="J1069" s="64"/>
      <c r="K1069" s="49"/>
      <c r="L1069" s="49"/>
      <c r="M1069" s="49"/>
      <c r="N1069" s="49"/>
      <c r="O1069" s="49"/>
      <c r="P1069" s="49"/>
      <c r="Q1069" s="49"/>
      <c r="R1069" s="49"/>
      <c r="S1069" s="49"/>
      <c r="T1069" s="49"/>
      <c r="U1069" s="49"/>
      <c r="V1069" s="49"/>
      <c r="W1069" s="50">
        <f>AN1069</f>
        <v>0</v>
      </c>
      <c r="AB1069" s="50">
        <f>IFERROR(VLOOKUP(K1069,'Վարկանիշային չափորոշիչներ'!$G$6:$GE$68,4,FALSE),0)</f>
        <v>0</v>
      </c>
      <c r="AC1069" s="50">
        <f>IFERROR(VLOOKUP(L1069,'Վարկանիշային չափորոշիչներ'!$G$6:$GE$68,4,FALSE),0)</f>
        <v>0</v>
      </c>
      <c r="AD1069" s="50">
        <f>IFERROR(VLOOKUP(M1069,'Վարկանիշային չափորոշիչներ'!$G$6:$GE$68,4,FALSE),0)</f>
        <v>0</v>
      </c>
      <c r="AE1069" s="50">
        <f>IFERROR(VLOOKUP(N1069,'Վարկանիշային չափորոշիչներ'!$G$6:$GE$68,4,FALSE),0)</f>
        <v>0</v>
      </c>
      <c r="AF1069" s="50">
        <f>IFERROR(VLOOKUP(O1069,'Վարկանիշային չափորոշիչներ'!$G$6:$GE$68,4,FALSE),0)</f>
        <v>0</v>
      </c>
      <c r="AG1069" s="50">
        <f>IFERROR(VLOOKUP(P1069,'Վարկանիշային չափորոշիչներ'!$G$6:$GE$68,4,FALSE),0)</f>
        <v>0</v>
      </c>
      <c r="AH1069" s="50">
        <f>IFERROR(VLOOKUP(Q1069,'Վարկանիշային չափորոշիչներ'!$G$6:$GE$68,4,FALSE),0)</f>
        <v>0</v>
      </c>
      <c r="AI1069" s="50">
        <f>IFERROR(VLOOKUP(R1069,'Վարկանիշային չափորոշիչներ'!$G$6:$GE$68,4,FALSE),0)</f>
        <v>0</v>
      </c>
      <c r="AJ1069" s="50">
        <f>IFERROR(VLOOKUP(S1069,'Վարկանիշային չափորոշիչներ'!$G$6:$GE$68,4,FALSE),0)</f>
        <v>0</v>
      </c>
      <c r="AK1069" s="50">
        <f>IFERROR(VLOOKUP(T1069,'Վարկանիշային չափորոշիչներ'!$G$6:$GE$68,4,FALSE),0)</f>
        <v>0</v>
      </c>
      <c r="AL1069" s="50">
        <f>IFERROR(VLOOKUP(U1069,'Վարկանիշային չափորոշիչներ'!$G$6:$GE$68,4,FALSE),0)</f>
        <v>0</v>
      </c>
      <c r="AM1069" s="50">
        <f>IFERROR(VLOOKUP(V1069,'Վարկանիշային չափորոշիչներ'!$G$6:$GE$68,4,FALSE),0)</f>
        <v>0</v>
      </c>
      <c r="AN1069" s="50">
        <f t="shared" si="258"/>
        <v>0</v>
      </c>
    </row>
    <row r="1070" spans="1:40" s="39" customFormat="1" ht="34.5" hidden="1" outlineLevel="2">
      <c r="A1070" s="62">
        <v>1235</v>
      </c>
      <c r="B1070" s="62">
        <v>31001</v>
      </c>
      <c r="C1070" s="63" t="s">
        <v>1130</v>
      </c>
      <c r="D1070" s="117"/>
      <c r="E1070" s="96"/>
      <c r="F1070" s="180"/>
      <c r="G1070" s="177"/>
      <c r="H1070" s="177"/>
      <c r="I1070" s="96"/>
      <c r="J1070" s="96"/>
      <c r="K1070" s="115"/>
      <c r="L1070" s="115"/>
      <c r="M1070" s="115"/>
      <c r="N1070" s="115"/>
      <c r="O1070" s="115"/>
      <c r="P1070" s="115"/>
      <c r="Q1070" s="115"/>
      <c r="R1070" s="115"/>
      <c r="S1070" s="115"/>
      <c r="T1070" s="115"/>
      <c r="U1070" s="115"/>
      <c r="V1070" s="115"/>
      <c r="W1070" s="50">
        <f>AN1070</f>
        <v>0</v>
      </c>
      <c r="AB1070" s="50">
        <f>IFERROR(VLOOKUP(K1070,'Վարկանիշային չափորոշիչներ'!$G$6:$GE$68,4,FALSE),0)</f>
        <v>0</v>
      </c>
      <c r="AC1070" s="50">
        <f>IFERROR(VLOOKUP(L1070,'Վարկանիշային չափորոշիչներ'!$G$6:$GE$68,4,FALSE),0)</f>
        <v>0</v>
      </c>
      <c r="AD1070" s="50">
        <f>IFERROR(VLOOKUP(M1070,'Վարկանիշային չափորոշիչներ'!$G$6:$GE$68,4,FALSE),0)</f>
        <v>0</v>
      </c>
      <c r="AE1070" s="50">
        <f>IFERROR(VLOOKUP(N1070,'Վարկանիշային չափորոշիչներ'!$G$6:$GE$68,4,FALSE),0)</f>
        <v>0</v>
      </c>
      <c r="AF1070" s="50">
        <f>IFERROR(VLOOKUP(O1070,'Վարկանիշային չափորոշիչներ'!$G$6:$GE$68,4,FALSE),0)</f>
        <v>0</v>
      </c>
      <c r="AG1070" s="50">
        <f>IFERROR(VLOOKUP(P1070,'Վարկանիշային չափորոշիչներ'!$G$6:$GE$68,4,FALSE),0)</f>
        <v>0</v>
      </c>
      <c r="AH1070" s="50">
        <f>IFERROR(VLOOKUP(Q1070,'Վարկանիշային չափորոշիչներ'!$G$6:$GE$68,4,FALSE),0)</f>
        <v>0</v>
      </c>
      <c r="AI1070" s="50">
        <f>IFERROR(VLOOKUP(R1070,'Վարկանիշային չափորոշիչներ'!$G$6:$GE$68,4,FALSE),0)</f>
        <v>0</v>
      </c>
      <c r="AJ1070" s="50">
        <f>IFERROR(VLOOKUP(S1070,'Վարկանիշային չափորոշիչներ'!$G$6:$GE$68,4,FALSE),0)</f>
        <v>0</v>
      </c>
      <c r="AK1070" s="50">
        <f>IFERROR(VLOOKUP(T1070,'Վարկանիշային չափորոշիչներ'!$G$6:$GE$68,4,FALSE),0)</f>
        <v>0</v>
      </c>
      <c r="AL1070" s="50">
        <f>IFERROR(VLOOKUP(U1070,'Վարկանիշային չափորոշիչներ'!$G$6:$GE$68,4,FALSE),0)</f>
        <v>0</v>
      </c>
      <c r="AM1070" s="50">
        <f>IFERROR(VLOOKUP(V1070,'Վարկանիշային չափորոշիչներ'!$G$6:$GE$68,4,FALSE),0)</f>
        <v>0</v>
      </c>
      <c r="AN1070" s="50">
        <f t="shared" si="258"/>
        <v>0</v>
      </c>
    </row>
    <row r="1071" spans="1:40" s="39" customFormat="1" hidden="1" outlineLevel="1">
      <c r="A1071" s="67">
        <v>9999</v>
      </c>
      <c r="B1071" s="62"/>
      <c r="C1071" s="119" t="s">
        <v>97</v>
      </c>
      <c r="D1071" s="74"/>
      <c r="E1071" s="74"/>
      <c r="F1071" s="65"/>
      <c r="G1071" s="66"/>
      <c r="H1071" s="66"/>
      <c r="I1071" s="64"/>
      <c r="J1071" s="64"/>
      <c r="K1071" s="49"/>
      <c r="L1071" s="49"/>
      <c r="M1071" s="49"/>
      <c r="N1071" s="49"/>
      <c r="O1071" s="49"/>
      <c r="P1071" s="49"/>
      <c r="Q1071" s="49"/>
      <c r="R1071" s="49"/>
      <c r="S1071" s="49"/>
      <c r="T1071" s="49"/>
      <c r="U1071" s="49"/>
      <c r="V1071" s="49"/>
      <c r="W1071" s="50">
        <f>AN1071</f>
        <v>0</v>
      </c>
      <c r="AB1071" s="50">
        <f>IFERROR(VLOOKUP(K1071,'Վարկանիշային չափորոշիչներ'!$G$6:$GE$68,4,FALSE),0)</f>
        <v>0</v>
      </c>
      <c r="AC1071" s="50">
        <f>IFERROR(VLOOKUP(L1071,'Վարկանիշային չափորոշիչներ'!$G$6:$GE$68,4,FALSE),0)</f>
        <v>0</v>
      </c>
      <c r="AD1071" s="50">
        <f>IFERROR(VLOOKUP(M1071,'Վարկանիշային չափորոշիչներ'!$G$6:$GE$68,4,FALSE),0)</f>
        <v>0</v>
      </c>
      <c r="AE1071" s="50">
        <f>IFERROR(VLOOKUP(N1071,'Վարկանիշային չափորոշիչներ'!$G$6:$GE$68,4,FALSE),0)</f>
        <v>0</v>
      </c>
      <c r="AF1071" s="50">
        <f>IFERROR(VLOOKUP(O1071,'Վարկանիշային չափորոշիչներ'!$G$6:$GE$68,4,FALSE),0)</f>
        <v>0</v>
      </c>
      <c r="AG1071" s="50">
        <f>IFERROR(VLOOKUP(P1071,'Վարկանիշային չափորոշիչներ'!$G$6:$GE$68,4,FALSE),0)</f>
        <v>0</v>
      </c>
      <c r="AH1071" s="50">
        <f>IFERROR(VLOOKUP(Q1071,'Վարկանիշային չափորոշիչներ'!$G$6:$GE$68,4,FALSE),0)</f>
        <v>0</v>
      </c>
      <c r="AI1071" s="50">
        <f>IFERROR(VLOOKUP(R1071,'Վարկանիշային չափորոշիչներ'!$G$6:$GE$68,4,FALSE),0)</f>
        <v>0</v>
      </c>
      <c r="AJ1071" s="50">
        <f>IFERROR(VLOOKUP(S1071,'Վարկանիշային չափորոշիչներ'!$G$6:$GE$68,4,FALSE),0)</f>
        <v>0</v>
      </c>
      <c r="AK1071" s="50">
        <f>IFERROR(VLOOKUP(T1071,'Վարկանիշային չափորոշիչներ'!$G$6:$GE$68,4,FALSE),0)</f>
        <v>0</v>
      </c>
      <c r="AL1071" s="50">
        <f>IFERROR(VLOOKUP(U1071,'Վարկանիշային չափորոշիչներ'!$G$6:$GE$68,4,FALSE),0)</f>
        <v>0</v>
      </c>
      <c r="AM1071" s="50">
        <f>IFERROR(VLOOKUP(V1071,'Վարկանիշային չափորոշիչներ'!$G$6:$GE$68,4,FALSE),0)</f>
        <v>0</v>
      </c>
      <c r="AN1071" s="50">
        <f t="shared" si="258"/>
        <v>0</v>
      </c>
    </row>
    <row r="1072" spans="1:40" s="39" customFormat="1" ht="34.5" hidden="1" collapsed="1">
      <c r="A1072" s="68" t="s">
        <v>0</v>
      </c>
      <c r="B1072" s="130"/>
      <c r="C1072" s="69" t="s">
        <v>1131</v>
      </c>
      <c r="D1072" s="181">
        <f>D1073+D1079+D1081+D1092+D1095</f>
        <v>0</v>
      </c>
      <c r="E1072" s="70">
        <f>E1073+E1079+E1081+E1092+E1095</f>
        <v>0</v>
      </c>
      <c r="F1072" s="71">
        <f t="shared" ref="F1072:H1072" si="270">F1073+F1079+F1081+F1092+F1095</f>
        <v>0</v>
      </c>
      <c r="G1072" s="71">
        <f t="shared" si="270"/>
        <v>0</v>
      </c>
      <c r="H1072" s="71">
        <f t="shared" si="270"/>
        <v>0</v>
      </c>
      <c r="I1072" s="56" t="s">
        <v>74</v>
      </c>
      <c r="J1072" s="56" t="s">
        <v>74</v>
      </c>
      <c r="K1072" s="56" t="s">
        <v>74</v>
      </c>
      <c r="L1072" s="56" t="s">
        <v>74</v>
      </c>
      <c r="M1072" s="56" t="s">
        <v>74</v>
      </c>
      <c r="N1072" s="56" t="s">
        <v>74</v>
      </c>
      <c r="O1072" s="56" t="s">
        <v>74</v>
      </c>
      <c r="P1072" s="56" t="s">
        <v>74</v>
      </c>
      <c r="Q1072" s="56" t="s">
        <v>74</v>
      </c>
      <c r="R1072" s="56" t="s">
        <v>74</v>
      </c>
      <c r="S1072" s="56" t="s">
        <v>74</v>
      </c>
      <c r="T1072" s="56" t="s">
        <v>74</v>
      </c>
      <c r="U1072" s="56" t="s">
        <v>74</v>
      </c>
      <c r="V1072" s="56" t="s">
        <v>74</v>
      </c>
      <c r="W1072" s="56" t="s">
        <v>74</v>
      </c>
      <c r="AB1072" s="50">
        <f>IFERROR(VLOOKUP(K1072,'Վարկանիշային չափորոշիչներ'!$G$6:$GE$68,4,FALSE),0)</f>
        <v>0</v>
      </c>
      <c r="AC1072" s="50">
        <f>IFERROR(VLOOKUP(L1072,'Վարկանիշային չափորոշիչներ'!$G$6:$GE$68,4,FALSE),0)</f>
        <v>0</v>
      </c>
      <c r="AD1072" s="50">
        <f>IFERROR(VLOOKUP(M1072,'Վարկանիշային չափորոշիչներ'!$G$6:$GE$68,4,FALSE),0)</f>
        <v>0</v>
      </c>
      <c r="AE1072" s="50">
        <f>IFERROR(VLOOKUP(N1072,'Վարկանիշային չափորոշիչներ'!$G$6:$GE$68,4,FALSE),0)</f>
        <v>0</v>
      </c>
      <c r="AF1072" s="50">
        <f>IFERROR(VLOOKUP(O1072,'Վարկանիշային չափորոշիչներ'!$G$6:$GE$68,4,FALSE),0)</f>
        <v>0</v>
      </c>
      <c r="AG1072" s="50">
        <f>IFERROR(VLOOKUP(P1072,'Վարկանիշային չափորոշիչներ'!$G$6:$GE$68,4,FALSE),0)</f>
        <v>0</v>
      </c>
      <c r="AH1072" s="50">
        <f>IFERROR(VLOOKUP(Q1072,'Վարկանիշային չափորոշիչներ'!$G$6:$GE$68,4,FALSE),0)</f>
        <v>0</v>
      </c>
      <c r="AI1072" s="50">
        <f>IFERROR(VLOOKUP(R1072,'Վարկանիշային չափորոշիչներ'!$G$6:$GE$68,4,FALSE),0)</f>
        <v>0</v>
      </c>
      <c r="AJ1072" s="50">
        <f>IFERROR(VLOOKUP(S1072,'Վարկանիշային չափորոշիչներ'!$G$6:$GE$68,4,FALSE),0)</f>
        <v>0</v>
      </c>
      <c r="AK1072" s="50">
        <f>IFERROR(VLOOKUP(T1072,'Վարկանիշային չափորոշիչներ'!$G$6:$GE$68,4,FALSE),0)</f>
        <v>0</v>
      </c>
      <c r="AL1072" s="50">
        <f>IFERROR(VLOOKUP(U1072,'Վարկանիշային չափորոշիչներ'!$G$6:$GE$68,4,FALSE),0)</f>
        <v>0</v>
      </c>
      <c r="AM1072" s="50">
        <f>IFERROR(VLOOKUP(V1072,'Վարկանիշային չափորոշիչներ'!$G$6:$GE$68,4,FALSE),0)</f>
        <v>0</v>
      </c>
      <c r="AN1072" s="50">
        <f t="shared" si="258"/>
        <v>0</v>
      </c>
    </row>
    <row r="1073" spans="1:40" s="39" customFormat="1" ht="34.5" hidden="1" outlineLevel="1">
      <c r="A1073" s="57">
        <v>1006</v>
      </c>
      <c r="B1073" s="130"/>
      <c r="C1073" s="58" t="s">
        <v>1132</v>
      </c>
      <c r="D1073" s="182">
        <f>SUM(D1074:D1078)</f>
        <v>0</v>
      </c>
      <c r="E1073" s="59">
        <f>SUM(E1074:E1078)</f>
        <v>0</v>
      </c>
      <c r="F1073" s="60">
        <f t="shared" ref="F1073:H1073" si="271">SUM(F1074:F1078)</f>
        <v>0</v>
      </c>
      <c r="G1073" s="60">
        <f t="shared" si="271"/>
        <v>0</v>
      </c>
      <c r="H1073" s="60">
        <f t="shared" si="271"/>
        <v>0</v>
      </c>
      <c r="I1073" s="61" t="s">
        <v>74</v>
      </c>
      <c r="J1073" s="61" t="s">
        <v>74</v>
      </c>
      <c r="K1073" s="61" t="s">
        <v>74</v>
      </c>
      <c r="L1073" s="61" t="s">
        <v>74</v>
      </c>
      <c r="M1073" s="61" t="s">
        <v>74</v>
      </c>
      <c r="N1073" s="61" t="s">
        <v>74</v>
      </c>
      <c r="O1073" s="61" t="s">
        <v>74</v>
      </c>
      <c r="P1073" s="61" t="s">
        <v>74</v>
      </c>
      <c r="Q1073" s="61" t="s">
        <v>74</v>
      </c>
      <c r="R1073" s="61" t="s">
        <v>74</v>
      </c>
      <c r="S1073" s="61" t="s">
        <v>74</v>
      </c>
      <c r="T1073" s="61" t="s">
        <v>74</v>
      </c>
      <c r="U1073" s="61" t="s">
        <v>74</v>
      </c>
      <c r="V1073" s="61" t="s">
        <v>74</v>
      </c>
      <c r="W1073" s="61" t="s">
        <v>74</v>
      </c>
      <c r="AB1073" s="50">
        <f>IFERROR(VLOOKUP(K1073,'Վարկանիշային չափորոշիչներ'!$G$6:$GE$68,4,FALSE),0)</f>
        <v>0</v>
      </c>
      <c r="AC1073" s="50">
        <f>IFERROR(VLOOKUP(L1073,'Վարկանիշային չափորոշիչներ'!$G$6:$GE$68,4,FALSE),0)</f>
        <v>0</v>
      </c>
      <c r="AD1073" s="50">
        <f>IFERROR(VLOOKUP(M1073,'Վարկանիշային չափորոշիչներ'!$G$6:$GE$68,4,FALSE),0)</f>
        <v>0</v>
      </c>
      <c r="AE1073" s="50">
        <f>IFERROR(VLOOKUP(N1073,'Վարկանիշային չափորոշիչներ'!$G$6:$GE$68,4,FALSE),0)</f>
        <v>0</v>
      </c>
      <c r="AF1073" s="50">
        <f>IFERROR(VLOOKUP(O1073,'Վարկանիշային չափորոշիչներ'!$G$6:$GE$68,4,FALSE),0)</f>
        <v>0</v>
      </c>
      <c r="AG1073" s="50">
        <f>IFERROR(VLOOKUP(P1073,'Վարկանիշային չափորոշիչներ'!$G$6:$GE$68,4,FALSE),0)</f>
        <v>0</v>
      </c>
      <c r="AH1073" s="50">
        <f>IFERROR(VLOOKUP(Q1073,'Վարկանիշային չափորոշիչներ'!$G$6:$GE$68,4,FALSE),0)</f>
        <v>0</v>
      </c>
      <c r="AI1073" s="50">
        <f>IFERROR(VLOOKUP(R1073,'Վարկանիշային չափորոշիչներ'!$G$6:$GE$68,4,FALSE),0)</f>
        <v>0</v>
      </c>
      <c r="AJ1073" s="50">
        <f>IFERROR(VLOOKUP(S1073,'Վարկանիշային չափորոշիչներ'!$G$6:$GE$68,4,FALSE),0)</f>
        <v>0</v>
      </c>
      <c r="AK1073" s="50">
        <f>IFERROR(VLOOKUP(T1073,'Վարկանիշային չափորոշիչներ'!$G$6:$GE$68,4,FALSE),0)</f>
        <v>0</v>
      </c>
      <c r="AL1073" s="50">
        <f>IFERROR(VLOOKUP(U1073,'Վարկանիշային չափորոշիչներ'!$G$6:$GE$68,4,FALSE),0)</f>
        <v>0</v>
      </c>
      <c r="AM1073" s="50">
        <f>IFERROR(VLOOKUP(V1073,'Վարկանիշային չափորոշիչներ'!$G$6:$GE$68,4,FALSE),0)</f>
        <v>0</v>
      </c>
      <c r="AN1073" s="50">
        <f t="shared" si="258"/>
        <v>0</v>
      </c>
    </row>
    <row r="1074" spans="1:40" s="39" customFormat="1" ht="51.75" hidden="1" outlineLevel="2">
      <c r="A1074" s="62">
        <v>1006</v>
      </c>
      <c r="B1074" s="62">
        <v>11002</v>
      </c>
      <c r="C1074" s="63" t="s">
        <v>1133</v>
      </c>
      <c r="D1074" s="64"/>
      <c r="E1074" s="64"/>
      <c r="F1074" s="65"/>
      <c r="G1074" s="66"/>
      <c r="H1074" s="66"/>
      <c r="I1074" s="64"/>
      <c r="J1074" s="64"/>
      <c r="K1074" s="49"/>
      <c r="L1074" s="49"/>
      <c r="M1074" s="49"/>
      <c r="N1074" s="49"/>
      <c r="O1074" s="49"/>
      <c r="P1074" s="49"/>
      <c r="Q1074" s="49"/>
      <c r="R1074" s="49"/>
      <c r="S1074" s="49"/>
      <c r="T1074" s="49"/>
      <c r="U1074" s="49"/>
      <c r="V1074" s="49"/>
      <c r="W1074" s="50">
        <f>AN1074</f>
        <v>0</v>
      </c>
      <c r="AB1074" s="50">
        <f>IFERROR(VLOOKUP(K1074,'Վարկանիշային չափորոշիչներ'!$G$6:$GE$68,4,FALSE),0)</f>
        <v>0</v>
      </c>
      <c r="AC1074" s="50">
        <f>IFERROR(VLOOKUP(L1074,'Վարկանիշային չափորոշիչներ'!$G$6:$GE$68,4,FALSE),0)</f>
        <v>0</v>
      </c>
      <c r="AD1074" s="50">
        <f>IFERROR(VLOOKUP(M1074,'Վարկանիշային չափորոշիչներ'!$G$6:$GE$68,4,FALSE),0)</f>
        <v>0</v>
      </c>
      <c r="AE1074" s="50">
        <f>IFERROR(VLOOKUP(N1074,'Վարկանիշային չափորոշիչներ'!$G$6:$GE$68,4,FALSE),0)</f>
        <v>0</v>
      </c>
      <c r="AF1074" s="50">
        <f>IFERROR(VLOOKUP(O1074,'Վարկանիշային չափորոշիչներ'!$G$6:$GE$68,4,FALSE),0)</f>
        <v>0</v>
      </c>
      <c r="AG1074" s="50">
        <f>IFERROR(VLOOKUP(P1074,'Վարկանիշային չափորոշիչներ'!$G$6:$GE$68,4,FALSE),0)</f>
        <v>0</v>
      </c>
      <c r="AH1074" s="50">
        <f>IFERROR(VLOOKUP(Q1074,'Վարկանիշային չափորոշիչներ'!$G$6:$GE$68,4,FALSE),0)</f>
        <v>0</v>
      </c>
      <c r="AI1074" s="50">
        <f>IFERROR(VLOOKUP(R1074,'Վարկանիշային չափորոշիչներ'!$G$6:$GE$68,4,FALSE),0)</f>
        <v>0</v>
      </c>
      <c r="AJ1074" s="50">
        <f>IFERROR(VLOOKUP(S1074,'Վարկանիշային չափորոշիչներ'!$G$6:$GE$68,4,FALSE),0)</f>
        <v>0</v>
      </c>
      <c r="AK1074" s="50">
        <f>IFERROR(VLOOKUP(T1074,'Վարկանիշային չափորոշիչներ'!$G$6:$GE$68,4,FALSE),0)</f>
        <v>0</v>
      </c>
      <c r="AL1074" s="50">
        <f>IFERROR(VLOOKUP(U1074,'Վարկանիշային չափորոշիչներ'!$G$6:$GE$68,4,FALSE),0)</f>
        <v>0</v>
      </c>
      <c r="AM1074" s="50">
        <f>IFERROR(VLOOKUP(V1074,'Վարկանիշային չափորոշիչներ'!$G$6:$GE$68,4,FALSE),0)</f>
        <v>0</v>
      </c>
      <c r="AN1074" s="50">
        <f t="shared" si="258"/>
        <v>0</v>
      </c>
    </row>
    <row r="1075" spans="1:40" s="39" customFormat="1" ht="69" hidden="1" outlineLevel="2">
      <c r="A1075" s="62">
        <v>1006</v>
      </c>
      <c r="B1075" s="62">
        <v>11003</v>
      </c>
      <c r="C1075" s="63" t="s">
        <v>1134</v>
      </c>
      <c r="D1075" s="64"/>
      <c r="E1075" s="64"/>
      <c r="F1075" s="65"/>
      <c r="G1075" s="66"/>
      <c r="H1075" s="66"/>
      <c r="I1075" s="64"/>
      <c r="J1075" s="64"/>
      <c r="K1075" s="49"/>
      <c r="L1075" s="49"/>
      <c r="M1075" s="49"/>
      <c r="N1075" s="49"/>
      <c r="O1075" s="49"/>
      <c r="P1075" s="49"/>
      <c r="Q1075" s="49"/>
      <c r="R1075" s="49"/>
      <c r="S1075" s="49"/>
      <c r="T1075" s="49"/>
      <c r="U1075" s="49"/>
      <c r="V1075" s="49"/>
      <c r="W1075" s="50">
        <f>AN1075</f>
        <v>0</v>
      </c>
      <c r="AB1075" s="50">
        <f>IFERROR(VLOOKUP(K1075,'Վարկանիշային չափորոշիչներ'!$G$6:$GE$68,4,FALSE),0)</f>
        <v>0</v>
      </c>
      <c r="AC1075" s="50">
        <f>IFERROR(VLOOKUP(L1075,'Վարկանիշային չափորոշիչներ'!$G$6:$GE$68,4,FALSE),0)</f>
        <v>0</v>
      </c>
      <c r="AD1075" s="50">
        <f>IFERROR(VLOOKUP(M1075,'Վարկանիշային չափորոշիչներ'!$G$6:$GE$68,4,FALSE),0)</f>
        <v>0</v>
      </c>
      <c r="AE1075" s="50">
        <f>IFERROR(VLOOKUP(N1075,'Վարկանիշային չափորոշիչներ'!$G$6:$GE$68,4,FALSE),0)</f>
        <v>0</v>
      </c>
      <c r="AF1075" s="50">
        <f>IFERROR(VLOOKUP(O1075,'Վարկանիշային չափորոշիչներ'!$G$6:$GE$68,4,FALSE),0)</f>
        <v>0</v>
      </c>
      <c r="AG1075" s="50">
        <f>IFERROR(VLOOKUP(P1075,'Վարկանիշային չափորոշիչներ'!$G$6:$GE$68,4,FALSE),0)</f>
        <v>0</v>
      </c>
      <c r="AH1075" s="50">
        <f>IFERROR(VLOOKUP(Q1075,'Վարկանիշային չափորոշիչներ'!$G$6:$GE$68,4,FALSE),0)</f>
        <v>0</v>
      </c>
      <c r="AI1075" s="50">
        <f>IFERROR(VLOOKUP(R1075,'Վարկանիշային չափորոշիչներ'!$G$6:$GE$68,4,FALSE),0)</f>
        <v>0</v>
      </c>
      <c r="AJ1075" s="50">
        <f>IFERROR(VLOOKUP(S1075,'Վարկանիշային չափորոշիչներ'!$G$6:$GE$68,4,FALSE),0)</f>
        <v>0</v>
      </c>
      <c r="AK1075" s="50">
        <f>IFERROR(VLOOKUP(T1075,'Վարկանիշային չափորոշիչներ'!$G$6:$GE$68,4,FALSE),0)</f>
        <v>0</v>
      </c>
      <c r="AL1075" s="50">
        <f>IFERROR(VLOOKUP(U1075,'Վարկանիշային չափորոշիչներ'!$G$6:$GE$68,4,FALSE),0)</f>
        <v>0</v>
      </c>
      <c r="AM1075" s="50">
        <f>IFERROR(VLOOKUP(V1075,'Վարկանիշային չափորոշիչներ'!$G$6:$GE$68,4,FALSE),0)</f>
        <v>0</v>
      </c>
      <c r="AN1075" s="50">
        <f t="shared" si="258"/>
        <v>0</v>
      </c>
    </row>
    <row r="1076" spans="1:40" s="39" customFormat="1" ht="69" hidden="1" outlineLevel="2">
      <c r="A1076" s="62">
        <v>1006</v>
      </c>
      <c r="B1076" s="62">
        <v>11004</v>
      </c>
      <c r="C1076" s="63" t="s">
        <v>1135</v>
      </c>
      <c r="D1076" s="64"/>
      <c r="E1076" s="64"/>
      <c r="F1076" s="65"/>
      <c r="G1076" s="66"/>
      <c r="H1076" s="66"/>
      <c r="I1076" s="64"/>
      <c r="J1076" s="64"/>
      <c r="K1076" s="49"/>
      <c r="L1076" s="49"/>
      <c r="M1076" s="49"/>
      <c r="N1076" s="49"/>
      <c r="O1076" s="49"/>
      <c r="P1076" s="49"/>
      <c r="Q1076" s="49"/>
      <c r="R1076" s="49"/>
      <c r="S1076" s="49"/>
      <c r="T1076" s="49"/>
      <c r="U1076" s="49"/>
      <c r="V1076" s="49"/>
      <c r="W1076" s="50">
        <f>AN1076</f>
        <v>0</v>
      </c>
      <c r="AB1076" s="50">
        <f>IFERROR(VLOOKUP(K1076,'Վարկանիշային չափորոշիչներ'!$G$6:$GE$68,4,FALSE),0)</f>
        <v>0</v>
      </c>
      <c r="AC1076" s="50">
        <f>IFERROR(VLOOKUP(L1076,'Վարկանիշային չափորոշիչներ'!$G$6:$GE$68,4,FALSE),0)</f>
        <v>0</v>
      </c>
      <c r="AD1076" s="50">
        <f>IFERROR(VLOOKUP(M1076,'Վարկանիշային չափորոշիչներ'!$G$6:$GE$68,4,FALSE),0)</f>
        <v>0</v>
      </c>
      <c r="AE1076" s="50">
        <f>IFERROR(VLOOKUP(N1076,'Վարկանիշային չափորոշիչներ'!$G$6:$GE$68,4,FALSE),0)</f>
        <v>0</v>
      </c>
      <c r="AF1076" s="50">
        <f>IFERROR(VLOOKUP(O1076,'Վարկանիշային չափորոշիչներ'!$G$6:$GE$68,4,FALSE),0)</f>
        <v>0</v>
      </c>
      <c r="AG1076" s="50">
        <f>IFERROR(VLOOKUP(P1076,'Վարկանիշային չափորոշիչներ'!$G$6:$GE$68,4,FALSE),0)</f>
        <v>0</v>
      </c>
      <c r="AH1076" s="50">
        <f>IFERROR(VLOOKUP(Q1076,'Վարկանիշային չափորոշիչներ'!$G$6:$GE$68,4,FALSE),0)</f>
        <v>0</v>
      </c>
      <c r="AI1076" s="50">
        <f>IFERROR(VLOOKUP(R1076,'Վարկանիշային չափորոշիչներ'!$G$6:$GE$68,4,FALSE),0)</f>
        <v>0</v>
      </c>
      <c r="AJ1076" s="50">
        <f>IFERROR(VLOOKUP(S1076,'Վարկանիշային չափորոշիչներ'!$G$6:$GE$68,4,FALSE),0)</f>
        <v>0</v>
      </c>
      <c r="AK1076" s="50">
        <f>IFERROR(VLOOKUP(T1076,'Վարկանիշային չափորոշիչներ'!$G$6:$GE$68,4,FALSE),0)</f>
        <v>0</v>
      </c>
      <c r="AL1076" s="50">
        <f>IFERROR(VLOOKUP(U1076,'Վարկանիշային չափորոշիչներ'!$G$6:$GE$68,4,FALSE),0)</f>
        <v>0</v>
      </c>
      <c r="AM1076" s="50">
        <f>IFERROR(VLOOKUP(V1076,'Վարկանիշային չափորոշիչներ'!$G$6:$GE$68,4,FALSE),0)</f>
        <v>0</v>
      </c>
      <c r="AN1076" s="50">
        <f t="shared" si="258"/>
        <v>0</v>
      </c>
    </row>
    <row r="1077" spans="1:40" s="39" customFormat="1" ht="34.5" hidden="1" outlineLevel="2">
      <c r="A1077" s="62">
        <v>1006</v>
      </c>
      <c r="B1077" s="62">
        <v>13001</v>
      </c>
      <c r="C1077" s="63" t="s">
        <v>1136</v>
      </c>
      <c r="D1077" s="74"/>
      <c r="E1077" s="85"/>
      <c r="F1077" s="65"/>
      <c r="G1077" s="66"/>
      <c r="H1077" s="66"/>
      <c r="I1077" s="64"/>
      <c r="J1077" s="64"/>
      <c r="K1077" s="49"/>
      <c r="L1077" s="49"/>
      <c r="M1077" s="49"/>
      <c r="N1077" s="49"/>
      <c r="O1077" s="49"/>
      <c r="P1077" s="49"/>
      <c r="Q1077" s="49"/>
      <c r="R1077" s="49"/>
      <c r="S1077" s="49"/>
      <c r="T1077" s="49"/>
      <c r="U1077" s="49"/>
      <c r="V1077" s="49"/>
      <c r="W1077" s="50">
        <f>AN1077</f>
        <v>0</v>
      </c>
      <c r="AB1077" s="50">
        <f>IFERROR(VLOOKUP(K1077,'Վարկանիշային չափորոշիչներ'!$G$6:$GE$68,4,FALSE),0)</f>
        <v>0</v>
      </c>
      <c r="AC1077" s="50">
        <f>IFERROR(VLOOKUP(L1077,'Վարկանիշային չափորոշիչներ'!$G$6:$GE$68,4,FALSE),0)</f>
        <v>0</v>
      </c>
      <c r="AD1077" s="50">
        <f>IFERROR(VLOOKUP(M1077,'Վարկանիշային չափորոշիչներ'!$G$6:$GE$68,4,FALSE),0)</f>
        <v>0</v>
      </c>
      <c r="AE1077" s="50">
        <f>IFERROR(VLOOKUP(N1077,'Վարկանիշային չափորոշիչներ'!$G$6:$GE$68,4,FALSE),0)</f>
        <v>0</v>
      </c>
      <c r="AF1077" s="50">
        <f>IFERROR(VLOOKUP(O1077,'Վարկանիշային չափորոշիչներ'!$G$6:$GE$68,4,FALSE),0)</f>
        <v>0</v>
      </c>
      <c r="AG1077" s="50">
        <f>IFERROR(VLOOKUP(P1077,'Վարկանիշային չափորոշիչներ'!$G$6:$GE$68,4,FALSE),0)</f>
        <v>0</v>
      </c>
      <c r="AH1077" s="50">
        <f>IFERROR(VLOOKUP(Q1077,'Վարկանիշային չափորոշիչներ'!$G$6:$GE$68,4,FALSE),0)</f>
        <v>0</v>
      </c>
      <c r="AI1077" s="50">
        <f>IFERROR(VLOOKUP(R1077,'Վարկանիշային չափորոշիչներ'!$G$6:$GE$68,4,FALSE),0)</f>
        <v>0</v>
      </c>
      <c r="AJ1077" s="50">
        <f>IFERROR(VLOOKUP(S1077,'Վարկանիշային չափորոշիչներ'!$G$6:$GE$68,4,FALSE),0)</f>
        <v>0</v>
      </c>
      <c r="AK1077" s="50">
        <f>IFERROR(VLOOKUP(T1077,'Վարկանիշային չափորոշիչներ'!$G$6:$GE$68,4,FALSE),0)</f>
        <v>0</v>
      </c>
      <c r="AL1077" s="50">
        <f>IFERROR(VLOOKUP(U1077,'Վարկանիշային չափորոշիչներ'!$G$6:$GE$68,4,FALSE),0)</f>
        <v>0</v>
      </c>
      <c r="AM1077" s="50">
        <f>IFERROR(VLOOKUP(V1077,'Վարկանիշային չափորոշիչներ'!$G$6:$GE$68,4,FALSE),0)</f>
        <v>0</v>
      </c>
      <c r="AN1077" s="50">
        <f t="shared" ref="AN1077:AN1130" si="272">SUM(AB1077:AM1077)</f>
        <v>0</v>
      </c>
    </row>
    <row r="1078" spans="1:40" s="39" customFormat="1" hidden="1" outlineLevel="2">
      <c r="A1078" s="62">
        <v>1006</v>
      </c>
      <c r="B1078" s="62">
        <v>13003</v>
      </c>
      <c r="C1078" s="63" t="s">
        <v>1137</v>
      </c>
      <c r="D1078" s="64"/>
      <c r="E1078" s="64"/>
      <c r="F1078" s="65"/>
      <c r="G1078" s="66"/>
      <c r="H1078" s="66"/>
      <c r="I1078" s="64"/>
      <c r="J1078" s="64"/>
      <c r="K1078" s="49"/>
      <c r="L1078" s="49"/>
      <c r="M1078" s="49"/>
      <c r="N1078" s="49"/>
      <c r="O1078" s="49"/>
      <c r="P1078" s="49"/>
      <c r="Q1078" s="49"/>
      <c r="R1078" s="49"/>
      <c r="S1078" s="49"/>
      <c r="T1078" s="49"/>
      <c r="U1078" s="49"/>
      <c r="V1078" s="49"/>
      <c r="W1078" s="50">
        <f>AN1078</f>
        <v>0</v>
      </c>
      <c r="AB1078" s="50">
        <f>IFERROR(VLOOKUP(K1078,'Վարկանիշային չափորոշիչներ'!$G$6:$GE$68,4,FALSE),0)</f>
        <v>0</v>
      </c>
      <c r="AC1078" s="50">
        <f>IFERROR(VLOOKUP(L1078,'Վարկանիշային չափորոշիչներ'!$G$6:$GE$68,4,FALSE),0)</f>
        <v>0</v>
      </c>
      <c r="AD1078" s="50">
        <f>IFERROR(VLOOKUP(M1078,'Վարկանիշային չափորոշիչներ'!$G$6:$GE$68,4,FALSE),0)</f>
        <v>0</v>
      </c>
      <c r="AE1078" s="50">
        <f>IFERROR(VLOOKUP(N1078,'Վարկանիշային չափորոշիչներ'!$G$6:$GE$68,4,FALSE),0)</f>
        <v>0</v>
      </c>
      <c r="AF1078" s="50">
        <f>IFERROR(VLOOKUP(O1078,'Վարկանիշային չափորոշիչներ'!$G$6:$GE$68,4,FALSE),0)</f>
        <v>0</v>
      </c>
      <c r="AG1078" s="50">
        <f>IFERROR(VLOOKUP(P1078,'Վարկանիշային չափորոշիչներ'!$G$6:$GE$68,4,FALSE),0)</f>
        <v>0</v>
      </c>
      <c r="AH1078" s="50">
        <f>IFERROR(VLOOKUP(Q1078,'Վարկանիշային չափորոշիչներ'!$G$6:$GE$68,4,FALSE),0)</f>
        <v>0</v>
      </c>
      <c r="AI1078" s="50">
        <f>IFERROR(VLOOKUP(R1078,'Վարկանիշային չափորոշիչներ'!$G$6:$GE$68,4,FALSE),0)</f>
        <v>0</v>
      </c>
      <c r="AJ1078" s="50">
        <f>IFERROR(VLOOKUP(S1078,'Վարկանիշային չափորոշիչներ'!$G$6:$GE$68,4,FALSE),0)</f>
        <v>0</v>
      </c>
      <c r="AK1078" s="50">
        <f>IFERROR(VLOOKUP(T1078,'Վարկանիշային չափորոշիչներ'!$G$6:$GE$68,4,FALSE),0)</f>
        <v>0</v>
      </c>
      <c r="AL1078" s="50">
        <f>IFERROR(VLOOKUP(U1078,'Վարկանիշային չափորոշիչներ'!$G$6:$GE$68,4,FALSE),0)</f>
        <v>0</v>
      </c>
      <c r="AM1078" s="50">
        <f>IFERROR(VLOOKUP(V1078,'Վարկանիշային չափորոշիչներ'!$G$6:$GE$68,4,FALSE),0)</f>
        <v>0</v>
      </c>
      <c r="AN1078" s="50">
        <f t="shared" si="272"/>
        <v>0</v>
      </c>
    </row>
    <row r="1079" spans="1:40" s="39" customFormat="1" ht="69" hidden="1" outlineLevel="1">
      <c r="A1079" s="57">
        <v>1031</v>
      </c>
      <c r="B1079" s="130"/>
      <c r="C1079" s="58" t="s">
        <v>1138</v>
      </c>
      <c r="D1079" s="182">
        <f>SUM(D1080)</f>
        <v>0</v>
      </c>
      <c r="E1079" s="59">
        <f>SUM(E1080)</f>
        <v>0</v>
      </c>
      <c r="F1079" s="60">
        <f t="shared" ref="F1079:H1079" si="273">SUM(F1080)</f>
        <v>0</v>
      </c>
      <c r="G1079" s="60">
        <f t="shared" si="273"/>
        <v>0</v>
      </c>
      <c r="H1079" s="60">
        <f t="shared" si="273"/>
        <v>0</v>
      </c>
      <c r="I1079" s="61" t="s">
        <v>74</v>
      </c>
      <c r="J1079" s="61" t="s">
        <v>74</v>
      </c>
      <c r="K1079" s="61" t="s">
        <v>74</v>
      </c>
      <c r="L1079" s="61" t="s">
        <v>74</v>
      </c>
      <c r="M1079" s="61" t="s">
        <v>74</v>
      </c>
      <c r="N1079" s="61" t="s">
        <v>74</v>
      </c>
      <c r="O1079" s="61" t="s">
        <v>74</v>
      </c>
      <c r="P1079" s="61" t="s">
        <v>74</v>
      </c>
      <c r="Q1079" s="61" t="s">
        <v>74</v>
      </c>
      <c r="R1079" s="61" t="s">
        <v>74</v>
      </c>
      <c r="S1079" s="61" t="s">
        <v>74</v>
      </c>
      <c r="T1079" s="61" t="s">
        <v>74</v>
      </c>
      <c r="U1079" s="61" t="s">
        <v>74</v>
      </c>
      <c r="V1079" s="61" t="s">
        <v>74</v>
      </c>
      <c r="W1079" s="61" t="s">
        <v>74</v>
      </c>
      <c r="AB1079" s="50">
        <f>IFERROR(VLOOKUP(K1079,'Վարկանիշային չափորոշիչներ'!$G$6:$GE$68,4,FALSE),0)</f>
        <v>0</v>
      </c>
      <c r="AC1079" s="50">
        <f>IFERROR(VLOOKUP(L1079,'Վարկանիշային չափորոշիչներ'!$G$6:$GE$68,4,FALSE),0)</f>
        <v>0</v>
      </c>
      <c r="AD1079" s="50">
        <f>IFERROR(VLOOKUP(M1079,'Վարկանիշային չափորոշիչներ'!$G$6:$GE$68,4,FALSE),0)</f>
        <v>0</v>
      </c>
      <c r="AE1079" s="50">
        <f>IFERROR(VLOOKUP(N1079,'Վարկանիշային չափորոշիչներ'!$G$6:$GE$68,4,FALSE),0)</f>
        <v>0</v>
      </c>
      <c r="AF1079" s="50">
        <f>IFERROR(VLOOKUP(O1079,'Վարկանիշային չափորոշիչներ'!$G$6:$GE$68,4,FALSE),0)</f>
        <v>0</v>
      </c>
      <c r="AG1079" s="50">
        <f>IFERROR(VLOOKUP(P1079,'Վարկանիշային չափորոշիչներ'!$G$6:$GE$68,4,FALSE),0)</f>
        <v>0</v>
      </c>
      <c r="AH1079" s="50">
        <f>IFERROR(VLOOKUP(Q1079,'Վարկանիշային չափորոշիչներ'!$G$6:$GE$68,4,FALSE),0)</f>
        <v>0</v>
      </c>
      <c r="AI1079" s="50">
        <f>IFERROR(VLOOKUP(R1079,'Վարկանիշային չափորոշիչներ'!$G$6:$GE$68,4,FALSE),0)</f>
        <v>0</v>
      </c>
      <c r="AJ1079" s="50">
        <f>IFERROR(VLOOKUP(S1079,'Վարկանիշային չափորոշիչներ'!$G$6:$GE$68,4,FALSE),0)</f>
        <v>0</v>
      </c>
      <c r="AK1079" s="50">
        <f>IFERROR(VLOOKUP(T1079,'Վարկանիշային չափորոշիչներ'!$G$6:$GE$68,4,FALSE),0)</f>
        <v>0</v>
      </c>
      <c r="AL1079" s="50">
        <f>IFERROR(VLOOKUP(U1079,'Վարկանիշային չափորոշիչներ'!$G$6:$GE$68,4,FALSE),0)</f>
        <v>0</v>
      </c>
      <c r="AM1079" s="50">
        <f>IFERROR(VLOOKUP(V1079,'Վարկանիշային չափորոշիչներ'!$G$6:$GE$68,4,FALSE),0)</f>
        <v>0</v>
      </c>
      <c r="AN1079" s="50">
        <f t="shared" si="272"/>
        <v>0</v>
      </c>
    </row>
    <row r="1080" spans="1:40" s="39" customFormat="1" ht="69" hidden="1" outlineLevel="2">
      <c r="A1080" s="62">
        <v>1031</v>
      </c>
      <c r="B1080" s="62">
        <v>11001</v>
      </c>
      <c r="C1080" s="63" t="s">
        <v>1138</v>
      </c>
      <c r="D1080" s="64"/>
      <c r="E1080" s="64"/>
      <c r="F1080" s="65"/>
      <c r="G1080" s="66"/>
      <c r="H1080" s="66"/>
      <c r="I1080" s="64"/>
      <c r="J1080" s="64"/>
      <c r="K1080" s="49"/>
      <c r="L1080" s="49"/>
      <c r="M1080" s="49"/>
      <c r="N1080" s="49"/>
      <c r="O1080" s="49"/>
      <c r="P1080" s="49"/>
      <c r="Q1080" s="49"/>
      <c r="R1080" s="49"/>
      <c r="S1080" s="49"/>
      <c r="T1080" s="49"/>
      <c r="U1080" s="49"/>
      <c r="V1080" s="49"/>
      <c r="W1080" s="50">
        <f>AN1080</f>
        <v>0</v>
      </c>
      <c r="AB1080" s="50">
        <f>IFERROR(VLOOKUP(K1080,'Վարկանիշային չափորոշիչներ'!$G$6:$GE$68,4,FALSE),0)</f>
        <v>0</v>
      </c>
      <c r="AC1080" s="50">
        <f>IFERROR(VLOOKUP(L1080,'Վարկանիշային չափորոշիչներ'!$G$6:$GE$68,4,FALSE),0)</f>
        <v>0</v>
      </c>
      <c r="AD1080" s="50">
        <f>IFERROR(VLOOKUP(M1080,'Վարկանիշային չափորոշիչներ'!$G$6:$GE$68,4,FALSE),0)</f>
        <v>0</v>
      </c>
      <c r="AE1080" s="50">
        <f>IFERROR(VLOOKUP(N1080,'Վարկանիշային չափորոշիչներ'!$G$6:$GE$68,4,FALSE),0)</f>
        <v>0</v>
      </c>
      <c r="AF1080" s="50">
        <f>IFERROR(VLOOKUP(O1080,'Վարկանիշային չափորոշիչներ'!$G$6:$GE$68,4,FALSE),0)</f>
        <v>0</v>
      </c>
      <c r="AG1080" s="50">
        <f>IFERROR(VLOOKUP(P1080,'Վարկանիշային չափորոշիչներ'!$G$6:$GE$68,4,FALSE),0)</f>
        <v>0</v>
      </c>
      <c r="AH1080" s="50">
        <f>IFERROR(VLOOKUP(Q1080,'Վարկանիշային չափորոշիչներ'!$G$6:$GE$68,4,FALSE),0)</f>
        <v>0</v>
      </c>
      <c r="AI1080" s="50">
        <f>IFERROR(VLOOKUP(R1080,'Վարկանիշային չափորոշիչներ'!$G$6:$GE$68,4,FALSE),0)</f>
        <v>0</v>
      </c>
      <c r="AJ1080" s="50">
        <f>IFERROR(VLOOKUP(S1080,'Վարկանիշային չափորոշիչներ'!$G$6:$GE$68,4,FALSE),0)</f>
        <v>0</v>
      </c>
      <c r="AK1080" s="50">
        <f>IFERROR(VLOOKUP(T1080,'Վարկանիշային չափորոշիչներ'!$G$6:$GE$68,4,FALSE),0)</f>
        <v>0</v>
      </c>
      <c r="AL1080" s="50">
        <f>IFERROR(VLOOKUP(U1080,'Վարկանիշային չափորոշիչներ'!$G$6:$GE$68,4,FALSE),0)</f>
        <v>0</v>
      </c>
      <c r="AM1080" s="50">
        <f>IFERROR(VLOOKUP(V1080,'Վարկանիշային չափորոշիչներ'!$G$6:$GE$68,4,FALSE),0)</f>
        <v>0</v>
      </c>
      <c r="AN1080" s="50">
        <f t="shared" si="272"/>
        <v>0</v>
      </c>
    </row>
    <row r="1081" spans="1:40" s="39" customFormat="1" ht="86.25" hidden="1" outlineLevel="1">
      <c r="A1081" s="57">
        <v>1108</v>
      </c>
      <c r="B1081" s="130"/>
      <c r="C1081" s="58" t="s">
        <v>1139</v>
      </c>
      <c r="D1081" s="182">
        <f>SUM(D1082:D1091)</f>
        <v>0</v>
      </c>
      <c r="E1081" s="59">
        <f>SUM(E1082:E1091)</f>
        <v>0</v>
      </c>
      <c r="F1081" s="60">
        <f t="shared" ref="F1081:H1081" si="274">SUM(F1082:F1091)</f>
        <v>0</v>
      </c>
      <c r="G1081" s="60">
        <f t="shared" si="274"/>
        <v>0</v>
      </c>
      <c r="H1081" s="60">
        <f t="shared" si="274"/>
        <v>0</v>
      </c>
      <c r="I1081" s="61" t="s">
        <v>74</v>
      </c>
      <c r="J1081" s="61" t="s">
        <v>74</v>
      </c>
      <c r="K1081" s="61" t="s">
        <v>74</v>
      </c>
      <c r="L1081" s="61" t="s">
        <v>74</v>
      </c>
      <c r="M1081" s="61" t="s">
        <v>74</v>
      </c>
      <c r="N1081" s="61" t="s">
        <v>74</v>
      </c>
      <c r="O1081" s="61" t="s">
        <v>74</v>
      </c>
      <c r="P1081" s="61" t="s">
        <v>74</v>
      </c>
      <c r="Q1081" s="61" t="s">
        <v>74</v>
      </c>
      <c r="R1081" s="61" t="s">
        <v>74</v>
      </c>
      <c r="S1081" s="61" t="s">
        <v>74</v>
      </c>
      <c r="T1081" s="61" t="s">
        <v>74</v>
      </c>
      <c r="U1081" s="61" t="s">
        <v>74</v>
      </c>
      <c r="V1081" s="61" t="s">
        <v>74</v>
      </c>
      <c r="W1081" s="61" t="s">
        <v>74</v>
      </c>
      <c r="AB1081" s="50">
        <f>IFERROR(VLOOKUP(K1081,'Վարկանիշային չափորոշիչներ'!$G$6:$GE$68,4,FALSE),0)</f>
        <v>0</v>
      </c>
      <c r="AC1081" s="50">
        <f>IFERROR(VLOOKUP(L1081,'Վարկանիշային չափորոշիչներ'!$G$6:$GE$68,4,FALSE),0)</f>
        <v>0</v>
      </c>
      <c r="AD1081" s="50">
        <f>IFERROR(VLOOKUP(M1081,'Վարկանիշային չափորոշիչներ'!$G$6:$GE$68,4,FALSE),0)</f>
        <v>0</v>
      </c>
      <c r="AE1081" s="50">
        <f>IFERROR(VLOOKUP(N1081,'Վարկանիշային չափորոշիչներ'!$G$6:$GE$68,4,FALSE),0)</f>
        <v>0</v>
      </c>
      <c r="AF1081" s="50">
        <f>IFERROR(VLOOKUP(O1081,'Վարկանիշային չափորոշիչներ'!$G$6:$GE$68,4,FALSE),0)</f>
        <v>0</v>
      </c>
      <c r="AG1081" s="50">
        <f>IFERROR(VLOOKUP(P1081,'Վարկանիշային չափորոշիչներ'!$G$6:$GE$68,4,FALSE),0)</f>
        <v>0</v>
      </c>
      <c r="AH1081" s="50">
        <f>IFERROR(VLOOKUP(Q1081,'Վարկանիշային չափորոշիչներ'!$G$6:$GE$68,4,FALSE),0)</f>
        <v>0</v>
      </c>
      <c r="AI1081" s="50">
        <f>IFERROR(VLOOKUP(R1081,'Վարկանիշային չափորոշիչներ'!$G$6:$GE$68,4,FALSE),0)</f>
        <v>0</v>
      </c>
      <c r="AJ1081" s="50">
        <f>IFERROR(VLOOKUP(S1081,'Վարկանիշային չափորոշիչներ'!$G$6:$GE$68,4,FALSE),0)</f>
        <v>0</v>
      </c>
      <c r="AK1081" s="50">
        <f>IFERROR(VLOOKUP(T1081,'Վարկանիշային չափորոշիչներ'!$G$6:$GE$68,4,FALSE),0)</f>
        <v>0</v>
      </c>
      <c r="AL1081" s="50">
        <f>IFERROR(VLOOKUP(U1081,'Վարկանիշային չափորոշիչներ'!$G$6:$GE$68,4,FALSE),0)</f>
        <v>0</v>
      </c>
      <c r="AM1081" s="50">
        <f>IFERROR(VLOOKUP(V1081,'Վարկանիշային չափորոշիչներ'!$G$6:$GE$68,4,FALSE),0)</f>
        <v>0</v>
      </c>
      <c r="AN1081" s="50">
        <f t="shared" si="272"/>
        <v>0</v>
      </c>
    </row>
    <row r="1082" spans="1:40" s="39" customFormat="1" ht="138" hidden="1" outlineLevel="2">
      <c r="A1082" s="62">
        <v>1108</v>
      </c>
      <c r="B1082" s="62">
        <v>11001</v>
      </c>
      <c r="C1082" s="63" t="s">
        <v>1140</v>
      </c>
      <c r="D1082" s="73"/>
      <c r="E1082" s="73"/>
      <c r="F1082" s="65"/>
      <c r="G1082" s="66"/>
      <c r="H1082" s="66"/>
      <c r="I1082" s="64"/>
      <c r="J1082" s="64"/>
      <c r="K1082" s="49"/>
      <c r="L1082" s="49"/>
      <c r="M1082" s="49"/>
      <c r="N1082" s="49"/>
      <c r="O1082" s="49"/>
      <c r="P1082" s="49"/>
      <c r="Q1082" s="49"/>
      <c r="R1082" s="49"/>
      <c r="S1082" s="49"/>
      <c r="T1082" s="49"/>
      <c r="U1082" s="49"/>
      <c r="V1082" s="49"/>
      <c r="W1082" s="50">
        <f t="shared" ref="W1082:W1091" si="275">AN1082</f>
        <v>0</v>
      </c>
      <c r="AB1082" s="50">
        <f>IFERROR(VLOOKUP(K1082,'Վարկանիշային չափորոշիչներ'!$G$6:$GE$68,4,FALSE),0)</f>
        <v>0</v>
      </c>
      <c r="AC1082" s="50">
        <f>IFERROR(VLOOKUP(L1082,'Վարկանիշային չափորոշիչներ'!$G$6:$GE$68,4,FALSE),0)</f>
        <v>0</v>
      </c>
      <c r="AD1082" s="50">
        <f>IFERROR(VLOOKUP(M1082,'Վարկանիշային չափորոշիչներ'!$G$6:$GE$68,4,FALSE),0)</f>
        <v>0</v>
      </c>
      <c r="AE1082" s="50">
        <f>IFERROR(VLOOKUP(N1082,'Վարկանիշային չափորոշիչներ'!$G$6:$GE$68,4,FALSE),0)</f>
        <v>0</v>
      </c>
      <c r="AF1082" s="50">
        <f>IFERROR(VLOOKUP(O1082,'Վարկանիշային չափորոշիչներ'!$G$6:$GE$68,4,FALSE),0)</f>
        <v>0</v>
      </c>
      <c r="AG1082" s="50">
        <f>IFERROR(VLOOKUP(P1082,'Վարկանիշային չափորոշիչներ'!$G$6:$GE$68,4,FALSE),0)</f>
        <v>0</v>
      </c>
      <c r="AH1082" s="50">
        <f>IFERROR(VLOOKUP(Q1082,'Վարկանիշային չափորոշիչներ'!$G$6:$GE$68,4,FALSE),0)</f>
        <v>0</v>
      </c>
      <c r="AI1082" s="50">
        <f>IFERROR(VLOOKUP(R1082,'Վարկանիշային չափորոշիչներ'!$G$6:$GE$68,4,FALSE),0)</f>
        <v>0</v>
      </c>
      <c r="AJ1082" s="50">
        <f>IFERROR(VLOOKUP(S1082,'Վարկանիշային չափորոշիչներ'!$G$6:$GE$68,4,FALSE),0)</f>
        <v>0</v>
      </c>
      <c r="AK1082" s="50">
        <f>IFERROR(VLOOKUP(T1082,'Վարկանիշային չափորոշիչներ'!$G$6:$GE$68,4,FALSE),0)</f>
        <v>0</v>
      </c>
      <c r="AL1082" s="50">
        <f>IFERROR(VLOOKUP(U1082,'Վարկանիշային չափորոշիչներ'!$G$6:$GE$68,4,FALSE),0)</f>
        <v>0</v>
      </c>
      <c r="AM1082" s="50">
        <f>IFERROR(VLOOKUP(V1082,'Վարկանիշային չափորոշիչներ'!$G$6:$GE$68,4,FALSE),0)</f>
        <v>0</v>
      </c>
      <c r="AN1082" s="50">
        <f t="shared" si="272"/>
        <v>0</v>
      </c>
    </row>
    <row r="1083" spans="1:40" s="39" customFormat="1" ht="69" hidden="1" outlineLevel="2">
      <c r="A1083" s="62">
        <v>1108</v>
      </c>
      <c r="B1083" s="62">
        <v>11002</v>
      </c>
      <c r="C1083" s="63" t="s">
        <v>1141</v>
      </c>
      <c r="D1083" s="64"/>
      <c r="E1083" s="64"/>
      <c r="F1083" s="65"/>
      <c r="G1083" s="66"/>
      <c r="H1083" s="66"/>
      <c r="I1083" s="64"/>
      <c r="J1083" s="64"/>
      <c r="K1083" s="49"/>
      <c r="L1083" s="49"/>
      <c r="M1083" s="49"/>
      <c r="N1083" s="49"/>
      <c r="O1083" s="49"/>
      <c r="P1083" s="49"/>
      <c r="Q1083" s="49"/>
      <c r="R1083" s="49"/>
      <c r="S1083" s="49"/>
      <c r="T1083" s="49"/>
      <c r="U1083" s="49"/>
      <c r="V1083" s="49"/>
      <c r="W1083" s="50">
        <f t="shared" si="275"/>
        <v>0</v>
      </c>
      <c r="AB1083" s="50">
        <f>IFERROR(VLOOKUP(K1083,'Վարկանիշային չափորոշիչներ'!$G$6:$GE$68,4,FALSE),0)</f>
        <v>0</v>
      </c>
      <c r="AC1083" s="50">
        <f>IFERROR(VLOOKUP(L1083,'Վարկանիշային չափորոշիչներ'!$G$6:$GE$68,4,FALSE),0)</f>
        <v>0</v>
      </c>
      <c r="AD1083" s="50">
        <f>IFERROR(VLOOKUP(M1083,'Վարկանիշային չափորոշիչներ'!$G$6:$GE$68,4,FALSE),0)</f>
        <v>0</v>
      </c>
      <c r="AE1083" s="50">
        <f>IFERROR(VLOOKUP(N1083,'Վարկանիշային չափորոշիչներ'!$G$6:$GE$68,4,FALSE),0)</f>
        <v>0</v>
      </c>
      <c r="AF1083" s="50">
        <f>IFERROR(VLOOKUP(O1083,'Վարկանիշային չափորոշիչներ'!$G$6:$GE$68,4,FALSE),0)</f>
        <v>0</v>
      </c>
      <c r="AG1083" s="50">
        <f>IFERROR(VLOOKUP(P1083,'Վարկանիշային չափորոշիչներ'!$G$6:$GE$68,4,FALSE),0)</f>
        <v>0</v>
      </c>
      <c r="AH1083" s="50">
        <f>IFERROR(VLOOKUP(Q1083,'Վարկանիշային չափորոշիչներ'!$G$6:$GE$68,4,FALSE),0)</f>
        <v>0</v>
      </c>
      <c r="AI1083" s="50">
        <f>IFERROR(VLOOKUP(R1083,'Վարկանիշային չափորոշիչներ'!$G$6:$GE$68,4,FALSE),0)</f>
        <v>0</v>
      </c>
      <c r="AJ1083" s="50">
        <f>IFERROR(VLOOKUP(S1083,'Վարկանիշային չափորոշիչներ'!$G$6:$GE$68,4,FALSE),0)</f>
        <v>0</v>
      </c>
      <c r="AK1083" s="50">
        <f>IFERROR(VLOOKUP(T1083,'Վարկանիշային չափորոշիչներ'!$G$6:$GE$68,4,FALSE),0)</f>
        <v>0</v>
      </c>
      <c r="AL1083" s="50">
        <f>IFERROR(VLOOKUP(U1083,'Վարկանիշային չափորոշիչներ'!$G$6:$GE$68,4,FALSE),0)</f>
        <v>0</v>
      </c>
      <c r="AM1083" s="50">
        <f>IFERROR(VLOOKUP(V1083,'Վարկանիշային չափորոշիչներ'!$G$6:$GE$68,4,FALSE),0)</f>
        <v>0</v>
      </c>
      <c r="AN1083" s="50">
        <f t="shared" si="272"/>
        <v>0</v>
      </c>
    </row>
    <row r="1084" spans="1:40" s="39" customFormat="1" ht="34.5" hidden="1" outlineLevel="2">
      <c r="A1084" s="62">
        <v>1108</v>
      </c>
      <c r="B1084" s="62">
        <v>11003</v>
      </c>
      <c r="C1084" s="63" t="s">
        <v>1142</v>
      </c>
      <c r="D1084" s="64"/>
      <c r="E1084" s="64"/>
      <c r="F1084" s="65"/>
      <c r="G1084" s="66"/>
      <c r="H1084" s="66"/>
      <c r="I1084" s="64"/>
      <c r="J1084" s="64"/>
      <c r="K1084" s="49"/>
      <c r="L1084" s="49"/>
      <c r="M1084" s="49"/>
      <c r="N1084" s="49"/>
      <c r="O1084" s="49"/>
      <c r="P1084" s="49"/>
      <c r="Q1084" s="49"/>
      <c r="R1084" s="49"/>
      <c r="S1084" s="49"/>
      <c r="T1084" s="49"/>
      <c r="U1084" s="49"/>
      <c r="V1084" s="49"/>
      <c r="W1084" s="50">
        <f t="shared" si="275"/>
        <v>0</v>
      </c>
      <c r="AB1084" s="50">
        <f>IFERROR(VLOOKUP(K1084,'Վարկանիշային չափորոշիչներ'!$G$6:$GE$68,4,FALSE),0)</f>
        <v>0</v>
      </c>
      <c r="AC1084" s="50">
        <f>IFERROR(VLOOKUP(L1084,'Վարկանիշային չափորոշիչներ'!$G$6:$GE$68,4,FALSE),0)</f>
        <v>0</v>
      </c>
      <c r="AD1084" s="50">
        <f>IFERROR(VLOOKUP(M1084,'Վարկանիշային չափորոշիչներ'!$G$6:$GE$68,4,FALSE),0)</f>
        <v>0</v>
      </c>
      <c r="AE1084" s="50">
        <f>IFERROR(VLOOKUP(N1084,'Վարկանիշային չափորոշիչներ'!$G$6:$GE$68,4,FALSE),0)</f>
        <v>0</v>
      </c>
      <c r="AF1084" s="50">
        <f>IFERROR(VLOOKUP(O1084,'Վարկանիշային չափորոշիչներ'!$G$6:$GE$68,4,FALSE),0)</f>
        <v>0</v>
      </c>
      <c r="AG1084" s="50">
        <f>IFERROR(VLOOKUP(P1084,'Վարկանիշային չափորոշիչներ'!$G$6:$GE$68,4,FALSE),0)</f>
        <v>0</v>
      </c>
      <c r="AH1084" s="50">
        <f>IFERROR(VLOOKUP(Q1084,'Վարկանիշային չափորոշիչներ'!$G$6:$GE$68,4,FALSE),0)</f>
        <v>0</v>
      </c>
      <c r="AI1084" s="50">
        <f>IFERROR(VLOOKUP(R1084,'Վարկանիշային չափորոշիչներ'!$G$6:$GE$68,4,FALSE),0)</f>
        <v>0</v>
      </c>
      <c r="AJ1084" s="50">
        <f>IFERROR(VLOOKUP(S1084,'Վարկանիշային չափորոշիչներ'!$G$6:$GE$68,4,FALSE),0)</f>
        <v>0</v>
      </c>
      <c r="AK1084" s="50">
        <f>IFERROR(VLOOKUP(T1084,'Վարկանիշային չափորոշիչներ'!$G$6:$GE$68,4,FALSE),0)</f>
        <v>0</v>
      </c>
      <c r="AL1084" s="50">
        <f>IFERROR(VLOOKUP(U1084,'Վարկանիշային չափորոշիչներ'!$G$6:$GE$68,4,FALSE),0)</f>
        <v>0</v>
      </c>
      <c r="AM1084" s="50">
        <f>IFERROR(VLOOKUP(V1084,'Վարկանիշային չափորոշիչներ'!$G$6:$GE$68,4,FALSE),0)</f>
        <v>0</v>
      </c>
      <c r="AN1084" s="50">
        <f t="shared" si="272"/>
        <v>0</v>
      </c>
    </row>
    <row r="1085" spans="1:40" s="39" customFormat="1" ht="138" hidden="1" outlineLevel="2">
      <c r="A1085" s="62">
        <v>1108</v>
      </c>
      <c r="B1085" s="62">
        <v>11008</v>
      </c>
      <c r="C1085" s="63" t="s">
        <v>1143</v>
      </c>
      <c r="D1085" s="64"/>
      <c r="E1085" s="64"/>
      <c r="F1085" s="65"/>
      <c r="G1085" s="66"/>
      <c r="H1085" s="66"/>
      <c r="I1085" s="64"/>
      <c r="J1085" s="64"/>
      <c r="K1085" s="49"/>
      <c r="L1085" s="49"/>
      <c r="M1085" s="49"/>
      <c r="N1085" s="49"/>
      <c r="O1085" s="49"/>
      <c r="P1085" s="49"/>
      <c r="Q1085" s="49"/>
      <c r="R1085" s="49"/>
      <c r="S1085" s="49"/>
      <c r="T1085" s="49"/>
      <c r="U1085" s="49"/>
      <c r="V1085" s="49"/>
      <c r="W1085" s="50">
        <f t="shared" si="275"/>
        <v>0</v>
      </c>
      <c r="AB1085" s="50">
        <f>IFERROR(VLOOKUP(K1085,'Վարկանիշային չափորոշիչներ'!$G$6:$GE$68,4,FALSE),0)</f>
        <v>0</v>
      </c>
      <c r="AC1085" s="50">
        <f>IFERROR(VLOOKUP(L1085,'Վարկանիշային չափորոշիչներ'!$G$6:$GE$68,4,FALSE),0)</f>
        <v>0</v>
      </c>
      <c r="AD1085" s="50">
        <f>IFERROR(VLOOKUP(M1085,'Վարկանիշային չափորոշիչներ'!$G$6:$GE$68,4,FALSE),0)</f>
        <v>0</v>
      </c>
      <c r="AE1085" s="50">
        <f>IFERROR(VLOOKUP(N1085,'Վարկանիշային չափորոշիչներ'!$G$6:$GE$68,4,FALSE),0)</f>
        <v>0</v>
      </c>
      <c r="AF1085" s="50">
        <f>IFERROR(VLOOKUP(O1085,'Վարկանիշային չափորոշիչներ'!$G$6:$GE$68,4,FALSE),0)</f>
        <v>0</v>
      </c>
      <c r="AG1085" s="50">
        <f>IFERROR(VLOOKUP(P1085,'Վարկանիշային չափորոշիչներ'!$G$6:$GE$68,4,FALSE),0)</f>
        <v>0</v>
      </c>
      <c r="AH1085" s="50">
        <f>IFERROR(VLOOKUP(Q1085,'Վարկանիշային չափորոշիչներ'!$G$6:$GE$68,4,FALSE),0)</f>
        <v>0</v>
      </c>
      <c r="AI1085" s="50">
        <f>IFERROR(VLOOKUP(R1085,'Վարկանիշային չափորոշիչներ'!$G$6:$GE$68,4,FALSE),0)</f>
        <v>0</v>
      </c>
      <c r="AJ1085" s="50">
        <f>IFERROR(VLOOKUP(S1085,'Վարկանիշային չափորոշիչներ'!$G$6:$GE$68,4,FALSE),0)</f>
        <v>0</v>
      </c>
      <c r="AK1085" s="50">
        <f>IFERROR(VLOOKUP(T1085,'Վարկանիշային չափորոշիչներ'!$G$6:$GE$68,4,FALSE),0)</f>
        <v>0</v>
      </c>
      <c r="AL1085" s="50">
        <f>IFERROR(VLOOKUP(U1085,'Վարկանիշային չափորոշիչներ'!$G$6:$GE$68,4,FALSE),0)</f>
        <v>0</v>
      </c>
      <c r="AM1085" s="50">
        <f>IFERROR(VLOOKUP(V1085,'Վարկանիշային չափորոշիչներ'!$G$6:$GE$68,4,FALSE),0)</f>
        <v>0</v>
      </c>
      <c r="AN1085" s="50">
        <f t="shared" si="272"/>
        <v>0</v>
      </c>
    </row>
    <row r="1086" spans="1:40" s="39" customFormat="1" ht="34.5" hidden="1" outlineLevel="2">
      <c r="A1086" s="62">
        <v>1108</v>
      </c>
      <c r="B1086" s="62">
        <v>11010</v>
      </c>
      <c r="C1086" s="63" t="s">
        <v>1144</v>
      </c>
      <c r="D1086" s="64"/>
      <c r="E1086" s="64"/>
      <c r="F1086" s="65"/>
      <c r="G1086" s="66"/>
      <c r="H1086" s="66"/>
      <c r="I1086" s="64"/>
      <c r="J1086" s="64"/>
      <c r="K1086" s="49"/>
      <c r="L1086" s="49"/>
      <c r="M1086" s="49"/>
      <c r="N1086" s="49"/>
      <c r="O1086" s="49"/>
      <c r="P1086" s="49"/>
      <c r="Q1086" s="49"/>
      <c r="R1086" s="49"/>
      <c r="S1086" s="49"/>
      <c r="T1086" s="49"/>
      <c r="U1086" s="49"/>
      <c r="V1086" s="49"/>
      <c r="W1086" s="50">
        <f t="shared" si="275"/>
        <v>0</v>
      </c>
      <c r="AB1086" s="50">
        <f>IFERROR(VLOOKUP(K1086,'Վարկանիշային չափորոշիչներ'!$G$6:$GE$68,4,FALSE),0)</f>
        <v>0</v>
      </c>
      <c r="AC1086" s="50">
        <f>IFERROR(VLOOKUP(L1086,'Վարկանիշային չափորոշիչներ'!$G$6:$GE$68,4,FALSE),0)</f>
        <v>0</v>
      </c>
      <c r="AD1086" s="50">
        <f>IFERROR(VLOOKUP(M1086,'Վարկանիշային չափորոշիչներ'!$G$6:$GE$68,4,FALSE),0)</f>
        <v>0</v>
      </c>
      <c r="AE1086" s="50">
        <f>IFERROR(VLOOKUP(N1086,'Վարկանիշային չափորոշիչներ'!$G$6:$GE$68,4,FALSE),0)</f>
        <v>0</v>
      </c>
      <c r="AF1086" s="50">
        <f>IFERROR(VLOOKUP(O1086,'Վարկանիշային չափորոշիչներ'!$G$6:$GE$68,4,FALSE),0)</f>
        <v>0</v>
      </c>
      <c r="AG1086" s="50">
        <f>IFERROR(VLOOKUP(P1086,'Վարկանիշային չափորոշիչներ'!$G$6:$GE$68,4,FALSE),0)</f>
        <v>0</v>
      </c>
      <c r="AH1086" s="50">
        <f>IFERROR(VLOOKUP(Q1086,'Վարկանիշային չափորոշիչներ'!$G$6:$GE$68,4,FALSE),0)</f>
        <v>0</v>
      </c>
      <c r="AI1086" s="50">
        <f>IFERROR(VLOOKUP(R1086,'Վարկանիշային չափորոշիչներ'!$G$6:$GE$68,4,FALSE),0)</f>
        <v>0</v>
      </c>
      <c r="AJ1086" s="50">
        <f>IFERROR(VLOOKUP(S1086,'Վարկանիշային չափորոշիչներ'!$G$6:$GE$68,4,FALSE),0)</f>
        <v>0</v>
      </c>
      <c r="AK1086" s="50">
        <f>IFERROR(VLOOKUP(T1086,'Վարկանիշային չափորոշիչներ'!$G$6:$GE$68,4,FALSE),0)</f>
        <v>0</v>
      </c>
      <c r="AL1086" s="50">
        <f>IFERROR(VLOOKUP(U1086,'Վարկանիշային չափորոշիչներ'!$G$6:$GE$68,4,FALSE),0)</f>
        <v>0</v>
      </c>
      <c r="AM1086" s="50">
        <f>IFERROR(VLOOKUP(V1086,'Վարկանիշային չափորոշիչներ'!$G$6:$GE$68,4,FALSE),0)</f>
        <v>0</v>
      </c>
      <c r="AN1086" s="50">
        <f t="shared" si="272"/>
        <v>0</v>
      </c>
    </row>
    <row r="1087" spans="1:40" s="39" customFormat="1" ht="34.5" hidden="1" outlineLevel="2">
      <c r="A1087" s="62">
        <v>1108</v>
      </c>
      <c r="B1087" s="62">
        <v>11011</v>
      </c>
      <c r="C1087" s="63" t="s">
        <v>1145</v>
      </c>
      <c r="D1087" s="64"/>
      <c r="E1087" s="64"/>
      <c r="F1087" s="65"/>
      <c r="G1087" s="66"/>
      <c r="H1087" s="66"/>
      <c r="I1087" s="64"/>
      <c r="J1087" s="64"/>
      <c r="K1087" s="49"/>
      <c r="L1087" s="49"/>
      <c r="M1087" s="49"/>
      <c r="N1087" s="49"/>
      <c r="O1087" s="49"/>
      <c r="P1087" s="49"/>
      <c r="Q1087" s="49"/>
      <c r="R1087" s="49"/>
      <c r="S1087" s="49"/>
      <c r="T1087" s="49"/>
      <c r="U1087" s="49"/>
      <c r="V1087" s="49"/>
      <c r="W1087" s="50">
        <f t="shared" si="275"/>
        <v>0</v>
      </c>
      <c r="AB1087" s="50">
        <f>IFERROR(VLOOKUP(K1087,'Վարկանիշային չափորոշիչներ'!$G$6:$GE$68,4,FALSE),0)</f>
        <v>0</v>
      </c>
      <c r="AC1087" s="50">
        <f>IFERROR(VLOOKUP(L1087,'Վարկանիշային չափորոշիչներ'!$G$6:$GE$68,4,FALSE),0)</f>
        <v>0</v>
      </c>
      <c r="AD1087" s="50">
        <f>IFERROR(VLOOKUP(M1087,'Վարկանիշային չափորոշիչներ'!$G$6:$GE$68,4,FALSE),0)</f>
        <v>0</v>
      </c>
      <c r="AE1087" s="50">
        <f>IFERROR(VLOOKUP(N1087,'Վարկանիշային չափորոշիչներ'!$G$6:$GE$68,4,FALSE),0)</f>
        <v>0</v>
      </c>
      <c r="AF1087" s="50">
        <f>IFERROR(VLOOKUP(O1087,'Վարկանիշային չափորոշիչներ'!$G$6:$GE$68,4,FALSE),0)</f>
        <v>0</v>
      </c>
      <c r="AG1087" s="50">
        <f>IFERROR(VLOOKUP(P1087,'Վարկանիշային չափորոշիչներ'!$G$6:$GE$68,4,FALSE),0)</f>
        <v>0</v>
      </c>
      <c r="AH1087" s="50">
        <f>IFERROR(VLOOKUP(Q1087,'Վարկանիշային չափորոշիչներ'!$G$6:$GE$68,4,FALSE),0)</f>
        <v>0</v>
      </c>
      <c r="AI1087" s="50">
        <f>IFERROR(VLOOKUP(R1087,'Վարկանիշային չափորոշիչներ'!$G$6:$GE$68,4,FALSE),0)</f>
        <v>0</v>
      </c>
      <c r="AJ1087" s="50">
        <f>IFERROR(VLOOKUP(S1087,'Վարկանիշային չափորոշիչներ'!$G$6:$GE$68,4,FALSE),0)</f>
        <v>0</v>
      </c>
      <c r="AK1087" s="50">
        <f>IFERROR(VLOOKUP(T1087,'Վարկանիշային չափորոշիչներ'!$G$6:$GE$68,4,FALSE),0)</f>
        <v>0</v>
      </c>
      <c r="AL1087" s="50">
        <f>IFERROR(VLOOKUP(U1087,'Վարկանիշային չափորոշիչներ'!$G$6:$GE$68,4,FALSE),0)</f>
        <v>0</v>
      </c>
      <c r="AM1087" s="50">
        <f>IFERROR(VLOOKUP(V1087,'Վարկանիշային չափորոշիչներ'!$G$6:$GE$68,4,FALSE),0)</f>
        <v>0</v>
      </c>
      <c r="AN1087" s="50">
        <f t="shared" si="272"/>
        <v>0</v>
      </c>
    </row>
    <row r="1088" spans="1:40" s="39" customFormat="1" ht="69" hidden="1" outlineLevel="2">
      <c r="A1088" s="62">
        <v>1108</v>
      </c>
      <c r="B1088" s="62">
        <v>12001</v>
      </c>
      <c r="C1088" s="63" t="s">
        <v>1146</v>
      </c>
      <c r="D1088" s="64"/>
      <c r="E1088" s="64"/>
      <c r="F1088" s="65"/>
      <c r="G1088" s="66"/>
      <c r="H1088" s="66"/>
      <c r="I1088" s="64"/>
      <c r="J1088" s="64"/>
      <c r="K1088" s="49"/>
      <c r="L1088" s="49"/>
      <c r="M1088" s="49"/>
      <c r="N1088" s="49"/>
      <c r="O1088" s="49"/>
      <c r="P1088" s="49"/>
      <c r="Q1088" s="49"/>
      <c r="R1088" s="49"/>
      <c r="S1088" s="49"/>
      <c r="T1088" s="49"/>
      <c r="U1088" s="49"/>
      <c r="V1088" s="49"/>
      <c r="W1088" s="50">
        <f t="shared" si="275"/>
        <v>0</v>
      </c>
      <c r="AB1088" s="50">
        <f>IFERROR(VLOOKUP(K1088,'Վարկանիշային չափորոշիչներ'!$G$6:$GE$68,4,FALSE),0)</f>
        <v>0</v>
      </c>
      <c r="AC1088" s="50">
        <f>IFERROR(VLOOKUP(L1088,'Վարկանիշային չափորոշիչներ'!$G$6:$GE$68,4,FALSE),0)</f>
        <v>0</v>
      </c>
      <c r="AD1088" s="50">
        <f>IFERROR(VLOOKUP(M1088,'Վարկանիշային չափորոշիչներ'!$G$6:$GE$68,4,FALSE),0)</f>
        <v>0</v>
      </c>
      <c r="AE1088" s="50">
        <f>IFERROR(VLOOKUP(N1088,'Վարկանիշային չափորոշիչներ'!$G$6:$GE$68,4,FALSE),0)</f>
        <v>0</v>
      </c>
      <c r="AF1088" s="50">
        <f>IFERROR(VLOOKUP(O1088,'Վարկանիշային չափորոշիչներ'!$G$6:$GE$68,4,FALSE),0)</f>
        <v>0</v>
      </c>
      <c r="AG1088" s="50">
        <f>IFERROR(VLOOKUP(P1088,'Վարկանիշային չափորոշիչներ'!$G$6:$GE$68,4,FALSE),0)</f>
        <v>0</v>
      </c>
      <c r="AH1088" s="50">
        <f>IFERROR(VLOOKUP(Q1088,'Վարկանիշային չափորոշիչներ'!$G$6:$GE$68,4,FALSE),0)</f>
        <v>0</v>
      </c>
      <c r="AI1088" s="50">
        <f>IFERROR(VLOOKUP(R1088,'Վարկանիշային չափորոշիչներ'!$G$6:$GE$68,4,FALSE),0)</f>
        <v>0</v>
      </c>
      <c r="AJ1088" s="50">
        <f>IFERROR(VLOOKUP(S1088,'Վարկանիշային չափորոշիչներ'!$G$6:$GE$68,4,FALSE),0)</f>
        <v>0</v>
      </c>
      <c r="AK1088" s="50">
        <f>IFERROR(VLOOKUP(T1088,'Վարկանիշային չափորոշիչներ'!$G$6:$GE$68,4,FALSE),0)</f>
        <v>0</v>
      </c>
      <c r="AL1088" s="50">
        <f>IFERROR(VLOOKUP(U1088,'Վարկանիշային չափորոշիչներ'!$G$6:$GE$68,4,FALSE),0)</f>
        <v>0</v>
      </c>
      <c r="AM1088" s="50">
        <f>IFERROR(VLOOKUP(V1088,'Վարկանիշային չափորոշիչներ'!$G$6:$GE$68,4,FALSE),0)</f>
        <v>0</v>
      </c>
      <c r="AN1088" s="50">
        <f t="shared" si="272"/>
        <v>0</v>
      </c>
    </row>
    <row r="1089" spans="1:40" s="39" customFormat="1" ht="51.75" hidden="1" outlineLevel="2">
      <c r="A1089" s="62">
        <v>1108</v>
      </c>
      <c r="B1089" s="62">
        <v>31001</v>
      </c>
      <c r="C1089" s="63" t="s">
        <v>1147</v>
      </c>
      <c r="D1089" s="73"/>
      <c r="E1089" s="73"/>
      <c r="F1089" s="97"/>
      <c r="G1089" s="66"/>
      <c r="H1089" s="66"/>
      <c r="I1089" s="64"/>
      <c r="J1089" s="64"/>
      <c r="K1089" s="49"/>
      <c r="L1089" s="49"/>
      <c r="M1089" s="49"/>
      <c r="N1089" s="49"/>
      <c r="O1089" s="49"/>
      <c r="P1089" s="49"/>
      <c r="Q1089" s="49"/>
      <c r="R1089" s="49"/>
      <c r="S1089" s="49"/>
      <c r="T1089" s="49"/>
      <c r="U1089" s="49"/>
      <c r="V1089" s="49"/>
      <c r="W1089" s="50">
        <f t="shared" si="275"/>
        <v>0</v>
      </c>
      <c r="AB1089" s="50">
        <f>IFERROR(VLOOKUP(K1089,'Վարկանիշային չափորոշիչներ'!$G$6:$GE$68,4,FALSE),0)</f>
        <v>0</v>
      </c>
      <c r="AC1089" s="50">
        <f>IFERROR(VLOOKUP(L1089,'Վարկանիշային չափորոշիչներ'!$G$6:$GE$68,4,FALSE),0)</f>
        <v>0</v>
      </c>
      <c r="AD1089" s="50">
        <f>IFERROR(VLOOKUP(M1089,'Վարկանիշային չափորոշիչներ'!$G$6:$GE$68,4,FALSE),0)</f>
        <v>0</v>
      </c>
      <c r="AE1089" s="50">
        <f>IFERROR(VLOOKUP(N1089,'Վարկանիշային չափորոշիչներ'!$G$6:$GE$68,4,FALSE),0)</f>
        <v>0</v>
      </c>
      <c r="AF1089" s="50">
        <f>IFERROR(VLOOKUP(O1089,'Վարկանիշային չափորոշիչներ'!$G$6:$GE$68,4,FALSE),0)</f>
        <v>0</v>
      </c>
      <c r="AG1089" s="50">
        <f>IFERROR(VLOOKUP(P1089,'Վարկանիշային չափորոշիչներ'!$G$6:$GE$68,4,FALSE),0)</f>
        <v>0</v>
      </c>
      <c r="AH1089" s="50">
        <f>IFERROR(VLOOKUP(Q1089,'Վարկանիշային չափորոշիչներ'!$G$6:$GE$68,4,FALSE),0)</f>
        <v>0</v>
      </c>
      <c r="AI1089" s="50">
        <f>IFERROR(VLOOKUP(R1089,'Վարկանիշային չափորոշիչներ'!$G$6:$GE$68,4,FALSE),0)</f>
        <v>0</v>
      </c>
      <c r="AJ1089" s="50">
        <f>IFERROR(VLOOKUP(S1089,'Վարկանիշային չափորոշիչներ'!$G$6:$GE$68,4,FALSE),0)</f>
        <v>0</v>
      </c>
      <c r="AK1089" s="50">
        <f>IFERROR(VLOOKUP(T1089,'Վարկանիշային չափորոշիչներ'!$G$6:$GE$68,4,FALSE),0)</f>
        <v>0</v>
      </c>
      <c r="AL1089" s="50">
        <f>IFERROR(VLOOKUP(U1089,'Վարկանիշային չափորոշիչներ'!$G$6:$GE$68,4,FALSE),0)</f>
        <v>0</v>
      </c>
      <c r="AM1089" s="50">
        <f>IFERROR(VLOOKUP(V1089,'Վարկանիշային չափորոշիչներ'!$G$6:$GE$68,4,FALSE),0)</f>
        <v>0</v>
      </c>
      <c r="AN1089" s="50">
        <f t="shared" si="272"/>
        <v>0</v>
      </c>
    </row>
    <row r="1090" spans="1:40" s="39" customFormat="1" ht="120.75" hidden="1" outlineLevel="2">
      <c r="A1090" s="62">
        <v>1108</v>
      </c>
      <c r="B1090" s="62">
        <v>31002</v>
      </c>
      <c r="C1090" s="63" t="s">
        <v>1148</v>
      </c>
      <c r="D1090" s="73"/>
      <c r="E1090" s="73"/>
      <c r="F1090" s="65"/>
      <c r="G1090" s="66"/>
      <c r="H1090" s="66"/>
      <c r="I1090" s="64"/>
      <c r="J1090" s="64"/>
      <c r="K1090" s="49"/>
      <c r="L1090" s="49"/>
      <c r="M1090" s="49"/>
      <c r="N1090" s="49"/>
      <c r="O1090" s="49"/>
      <c r="P1090" s="49"/>
      <c r="Q1090" s="49"/>
      <c r="R1090" s="49"/>
      <c r="S1090" s="49"/>
      <c r="T1090" s="49"/>
      <c r="U1090" s="49"/>
      <c r="V1090" s="49"/>
      <c r="W1090" s="50">
        <f t="shared" si="275"/>
        <v>0</v>
      </c>
      <c r="AB1090" s="50">
        <f>IFERROR(VLOOKUP(K1090,'Վարկանիշային չափորոշիչներ'!$G$6:$GE$68,4,FALSE),0)</f>
        <v>0</v>
      </c>
      <c r="AC1090" s="50">
        <f>IFERROR(VLOOKUP(L1090,'Վարկանիշային չափորոշիչներ'!$G$6:$GE$68,4,FALSE),0)</f>
        <v>0</v>
      </c>
      <c r="AD1090" s="50">
        <f>IFERROR(VLOOKUP(M1090,'Վարկանիշային չափորոշիչներ'!$G$6:$GE$68,4,FALSE),0)</f>
        <v>0</v>
      </c>
      <c r="AE1090" s="50">
        <f>IFERROR(VLOOKUP(N1090,'Վարկանիշային չափորոշիչներ'!$G$6:$GE$68,4,FALSE),0)</f>
        <v>0</v>
      </c>
      <c r="AF1090" s="50">
        <f>IFERROR(VLOOKUP(O1090,'Վարկանիշային չափորոշիչներ'!$G$6:$GE$68,4,FALSE),0)</f>
        <v>0</v>
      </c>
      <c r="AG1090" s="50">
        <f>IFERROR(VLOOKUP(P1090,'Վարկանիշային չափորոշիչներ'!$G$6:$GE$68,4,FALSE),0)</f>
        <v>0</v>
      </c>
      <c r="AH1090" s="50">
        <f>IFERROR(VLOOKUP(Q1090,'Վարկանիշային չափորոշիչներ'!$G$6:$GE$68,4,FALSE),0)</f>
        <v>0</v>
      </c>
      <c r="AI1090" s="50">
        <f>IFERROR(VLOOKUP(R1090,'Վարկանիշային չափորոշիչներ'!$G$6:$GE$68,4,FALSE),0)</f>
        <v>0</v>
      </c>
      <c r="AJ1090" s="50">
        <f>IFERROR(VLOOKUP(S1090,'Վարկանիշային չափորոշիչներ'!$G$6:$GE$68,4,FALSE),0)</f>
        <v>0</v>
      </c>
      <c r="AK1090" s="50">
        <f>IFERROR(VLOOKUP(T1090,'Վարկանիշային չափորոշիչներ'!$G$6:$GE$68,4,FALSE),0)</f>
        <v>0</v>
      </c>
      <c r="AL1090" s="50">
        <f>IFERROR(VLOOKUP(U1090,'Վարկանիշային չափորոշիչներ'!$G$6:$GE$68,4,FALSE),0)</f>
        <v>0</v>
      </c>
      <c r="AM1090" s="50">
        <f>IFERROR(VLOOKUP(V1090,'Վարկանիշային չափորոշիչներ'!$G$6:$GE$68,4,FALSE),0)</f>
        <v>0</v>
      </c>
      <c r="AN1090" s="50">
        <f t="shared" si="272"/>
        <v>0</v>
      </c>
    </row>
    <row r="1091" spans="1:40" s="39" customFormat="1" ht="120.75" hidden="1" outlineLevel="2">
      <c r="A1091" s="62">
        <v>1108</v>
      </c>
      <c r="B1091" s="62">
        <v>32002</v>
      </c>
      <c r="C1091" s="63" t="s">
        <v>111</v>
      </c>
      <c r="D1091" s="64"/>
      <c r="E1091" s="64"/>
      <c r="F1091" s="65"/>
      <c r="G1091" s="183"/>
      <c r="H1091" s="66"/>
      <c r="I1091" s="64"/>
      <c r="J1091" s="64"/>
      <c r="K1091" s="49"/>
      <c r="L1091" s="49"/>
      <c r="M1091" s="49"/>
      <c r="N1091" s="49"/>
      <c r="O1091" s="49"/>
      <c r="P1091" s="49"/>
      <c r="Q1091" s="49"/>
      <c r="R1091" s="49"/>
      <c r="S1091" s="49"/>
      <c r="T1091" s="49"/>
      <c r="U1091" s="49"/>
      <c r="V1091" s="49"/>
      <c r="W1091" s="50">
        <f t="shared" si="275"/>
        <v>0</v>
      </c>
      <c r="AB1091" s="50">
        <f>IFERROR(VLOOKUP(K1091,'Վարկանիշային չափորոշիչներ'!$G$6:$GE$68,4,FALSE),0)</f>
        <v>0</v>
      </c>
      <c r="AC1091" s="50">
        <f>IFERROR(VLOOKUP(L1091,'Վարկանիշային չափորոշիչներ'!$G$6:$GE$68,4,FALSE),0)</f>
        <v>0</v>
      </c>
      <c r="AD1091" s="50">
        <f>IFERROR(VLOOKUP(M1091,'Վարկանիշային չափորոշիչներ'!$G$6:$GE$68,4,FALSE),0)</f>
        <v>0</v>
      </c>
      <c r="AE1091" s="50">
        <f>IFERROR(VLOOKUP(N1091,'Վարկանիշային չափորոշիչներ'!$G$6:$GE$68,4,FALSE),0)</f>
        <v>0</v>
      </c>
      <c r="AF1091" s="50">
        <f>IFERROR(VLOOKUP(O1091,'Վարկանիշային չափորոշիչներ'!$G$6:$GE$68,4,FALSE),0)</f>
        <v>0</v>
      </c>
      <c r="AG1091" s="50">
        <f>IFERROR(VLOOKUP(P1091,'Վարկանիշային չափորոշիչներ'!$G$6:$GE$68,4,FALSE),0)</f>
        <v>0</v>
      </c>
      <c r="AH1091" s="50">
        <f>IFERROR(VLOOKUP(Q1091,'Վարկանիշային չափորոշիչներ'!$G$6:$GE$68,4,FALSE),0)</f>
        <v>0</v>
      </c>
      <c r="AI1091" s="50">
        <f>IFERROR(VLOOKUP(R1091,'Վարկանիշային չափորոշիչներ'!$G$6:$GE$68,4,FALSE),0)</f>
        <v>0</v>
      </c>
      <c r="AJ1091" s="50">
        <f>IFERROR(VLOOKUP(S1091,'Վարկանիշային չափորոշիչներ'!$G$6:$GE$68,4,FALSE),0)</f>
        <v>0</v>
      </c>
      <c r="AK1091" s="50">
        <f>IFERROR(VLOOKUP(T1091,'Վարկանիշային չափորոշիչներ'!$G$6:$GE$68,4,FALSE),0)</f>
        <v>0</v>
      </c>
      <c r="AL1091" s="50">
        <f>IFERROR(VLOOKUP(U1091,'Վարկանիշային չափորոշիչներ'!$G$6:$GE$68,4,FALSE),0)</f>
        <v>0</v>
      </c>
      <c r="AM1091" s="50">
        <f>IFERROR(VLOOKUP(V1091,'Վարկանիշային չափորոշիչներ'!$G$6:$GE$68,4,FALSE),0)</f>
        <v>0</v>
      </c>
      <c r="AN1091" s="50">
        <f t="shared" si="272"/>
        <v>0</v>
      </c>
    </row>
    <row r="1092" spans="1:40" s="39" customFormat="1" ht="34.5" hidden="1" outlineLevel="1">
      <c r="A1092" s="57">
        <v>1137</v>
      </c>
      <c r="B1092" s="130"/>
      <c r="C1092" s="58" t="s">
        <v>1149</v>
      </c>
      <c r="D1092" s="182">
        <f>SUM(D1093:D1094)</f>
        <v>0</v>
      </c>
      <c r="E1092" s="59">
        <f>SUM(E1093:E1094)</f>
        <v>0</v>
      </c>
      <c r="F1092" s="60">
        <f t="shared" ref="F1092:H1092" si="276">SUM(F1093:F1094)</f>
        <v>0</v>
      </c>
      <c r="G1092" s="60">
        <f t="shared" si="276"/>
        <v>0</v>
      </c>
      <c r="H1092" s="60">
        <f t="shared" si="276"/>
        <v>0</v>
      </c>
      <c r="I1092" s="61" t="s">
        <v>74</v>
      </c>
      <c r="J1092" s="61" t="s">
        <v>74</v>
      </c>
      <c r="K1092" s="61" t="s">
        <v>74</v>
      </c>
      <c r="L1092" s="61" t="s">
        <v>74</v>
      </c>
      <c r="M1092" s="61" t="s">
        <v>74</v>
      </c>
      <c r="N1092" s="61" t="s">
        <v>74</v>
      </c>
      <c r="O1092" s="61" t="s">
        <v>74</v>
      </c>
      <c r="P1092" s="61" t="s">
        <v>74</v>
      </c>
      <c r="Q1092" s="61" t="s">
        <v>74</v>
      </c>
      <c r="R1092" s="61" t="s">
        <v>74</v>
      </c>
      <c r="S1092" s="61" t="s">
        <v>74</v>
      </c>
      <c r="T1092" s="61" t="s">
        <v>74</v>
      </c>
      <c r="U1092" s="61" t="s">
        <v>74</v>
      </c>
      <c r="V1092" s="61" t="s">
        <v>74</v>
      </c>
      <c r="W1092" s="61" t="s">
        <v>74</v>
      </c>
      <c r="AB1092" s="50">
        <f>IFERROR(VLOOKUP(K1092,'Վարկանիշային չափորոշիչներ'!$G$6:$GE$68,4,FALSE),0)</f>
        <v>0</v>
      </c>
      <c r="AC1092" s="50">
        <f>IFERROR(VLOOKUP(L1092,'Վարկանիշային չափորոշիչներ'!$G$6:$GE$68,4,FALSE),0)</f>
        <v>0</v>
      </c>
      <c r="AD1092" s="50">
        <f>IFERROR(VLOOKUP(M1092,'Վարկանիշային չափորոշիչներ'!$G$6:$GE$68,4,FALSE),0)</f>
        <v>0</v>
      </c>
      <c r="AE1092" s="50">
        <f>IFERROR(VLOOKUP(N1092,'Վարկանիշային չափորոշիչներ'!$G$6:$GE$68,4,FALSE),0)</f>
        <v>0</v>
      </c>
      <c r="AF1092" s="50">
        <f>IFERROR(VLOOKUP(O1092,'Վարկանիշային չափորոշիչներ'!$G$6:$GE$68,4,FALSE),0)</f>
        <v>0</v>
      </c>
      <c r="AG1092" s="50">
        <f>IFERROR(VLOOKUP(P1092,'Վարկանիշային չափորոշիչներ'!$G$6:$GE$68,4,FALSE),0)</f>
        <v>0</v>
      </c>
      <c r="AH1092" s="50">
        <f>IFERROR(VLOOKUP(Q1092,'Վարկանիշային չափորոշիչներ'!$G$6:$GE$68,4,FALSE),0)</f>
        <v>0</v>
      </c>
      <c r="AI1092" s="50">
        <f>IFERROR(VLOOKUP(R1092,'Վարկանիշային չափորոշիչներ'!$G$6:$GE$68,4,FALSE),0)</f>
        <v>0</v>
      </c>
      <c r="AJ1092" s="50">
        <f>IFERROR(VLOOKUP(S1092,'Վարկանիշային չափորոշիչներ'!$G$6:$GE$68,4,FALSE),0)</f>
        <v>0</v>
      </c>
      <c r="AK1092" s="50">
        <f>IFERROR(VLOOKUP(T1092,'Վարկանիշային չափորոշիչներ'!$G$6:$GE$68,4,FALSE),0)</f>
        <v>0</v>
      </c>
      <c r="AL1092" s="50">
        <f>IFERROR(VLOOKUP(U1092,'Վարկանիշային չափորոշիչներ'!$G$6:$GE$68,4,FALSE),0)</f>
        <v>0</v>
      </c>
      <c r="AM1092" s="50">
        <f>IFERROR(VLOOKUP(V1092,'Վարկանիշային չափորոշիչներ'!$G$6:$GE$68,4,FALSE),0)</f>
        <v>0</v>
      </c>
      <c r="AN1092" s="50">
        <f t="shared" si="272"/>
        <v>0</v>
      </c>
    </row>
    <row r="1093" spans="1:40" s="39" customFormat="1" ht="51.75" hidden="1" outlineLevel="2">
      <c r="A1093" s="62">
        <v>1137</v>
      </c>
      <c r="B1093" s="62">
        <v>11001</v>
      </c>
      <c r="C1093" s="63" t="s">
        <v>1150</v>
      </c>
      <c r="D1093" s="64"/>
      <c r="E1093" s="64"/>
      <c r="F1093" s="65"/>
      <c r="G1093" s="66"/>
      <c r="H1093" s="66"/>
      <c r="I1093" s="64"/>
      <c r="J1093" s="64"/>
      <c r="K1093" s="49"/>
      <c r="L1093" s="49"/>
      <c r="M1093" s="49"/>
      <c r="N1093" s="49"/>
      <c r="O1093" s="49"/>
      <c r="P1093" s="49"/>
      <c r="Q1093" s="49"/>
      <c r="R1093" s="49"/>
      <c r="S1093" s="49"/>
      <c r="T1093" s="49"/>
      <c r="U1093" s="49"/>
      <c r="V1093" s="49"/>
      <c r="W1093" s="50">
        <f>AN1093</f>
        <v>0</v>
      </c>
      <c r="AB1093" s="50">
        <f>IFERROR(VLOOKUP(K1093,'Վարկանիշային չափորոշիչներ'!$G$6:$GE$68,4,FALSE),0)</f>
        <v>0</v>
      </c>
      <c r="AC1093" s="50">
        <f>IFERROR(VLOOKUP(L1093,'Վարկանիշային չափորոշիչներ'!$G$6:$GE$68,4,FALSE),0)</f>
        <v>0</v>
      </c>
      <c r="AD1093" s="50">
        <f>IFERROR(VLOOKUP(M1093,'Վարկանիշային չափորոշիչներ'!$G$6:$GE$68,4,FALSE),0)</f>
        <v>0</v>
      </c>
      <c r="AE1093" s="50">
        <f>IFERROR(VLOOKUP(N1093,'Վարկանիշային չափորոշիչներ'!$G$6:$GE$68,4,FALSE),0)</f>
        <v>0</v>
      </c>
      <c r="AF1093" s="50">
        <f>IFERROR(VLOOKUP(O1093,'Վարկանիշային չափորոշիչներ'!$G$6:$GE$68,4,FALSE),0)</f>
        <v>0</v>
      </c>
      <c r="AG1093" s="50">
        <f>IFERROR(VLOOKUP(P1093,'Վարկանիշային չափորոշիչներ'!$G$6:$GE$68,4,FALSE),0)</f>
        <v>0</v>
      </c>
      <c r="AH1093" s="50">
        <f>IFERROR(VLOOKUP(Q1093,'Վարկանիշային չափորոշիչներ'!$G$6:$GE$68,4,FALSE),0)</f>
        <v>0</v>
      </c>
      <c r="AI1093" s="50">
        <f>IFERROR(VLOOKUP(R1093,'Վարկանիշային չափորոշիչներ'!$G$6:$GE$68,4,FALSE),0)</f>
        <v>0</v>
      </c>
      <c r="AJ1093" s="50">
        <f>IFERROR(VLOOKUP(S1093,'Վարկանիշային չափորոշիչներ'!$G$6:$GE$68,4,FALSE),0)</f>
        <v>0</v>
      </c>
      <c r="AK1093" s="50">
        <f>IFERROR(VLOOKUP(T1093,'Վարկանիշային չափորոշիչներ'!$G$6:$GE$68,4,FALSE),0)</f>
        <v>0</v>
      </c>
      <c r="AL1093" s="50">
        <f>IFERROR(VLOOKUP(U1093,'Վարկանիշային չափորոշիչներ'!$G$6:$GE$68,4,FALSE),0)</f>
        <v>0</v>
      </c>
      <c r="AM1093" s="50">
        <f>IFERROR(VLOOKUP(V1093,'Վարկանիշային չափորոշիչներ'!$G$6:$GE$68,4,FALSE),0)</f>
        <v>0</v>
      </c>
      <c r="AN1093" s="50">
        <f t="shared" si="272"/>
        <v>0</v>
      </c>
    </row>
    <row r="1094" spans="1:40" s="39" customFormat="1" ht="120.75" hidden="1" outlineLevel="2">
      <c r="A1094" s="62">
        <v>1137</v>
      </c>
      <c r="B1094" s="62">
        <v>11003</v>
      </c>
      <c r="C1094" s="63" t="s">
        <v>1151</v>
      </c>
      <c r="D1094" s="64"/>
      <c r="E1094" s="64"/>
      <c r="F1094" s="65"/>
      <c r="G1094" s="66"/>
      <c r="H1094" s="66"/>
      <c r="I1094" s="64"/>
      <c r="J1094" s="64"/>
      <c r="K1094" s="49"/>
      <c r="L1094" s="49"/>
      <c r="M1094" s="49"/>
      <c r="N1094" s="49"/>
      <c r="O1094" s="49"/>
      <c r="P1094" s="49"/>
      <c r="Q1094" s="49"/>
      <c r="R1094" s="49"/>
      <c r="S1094" s="49"/>
      <c r="T1094" s="49"/>
      <c r="U1094" s="49"/>
      <c r="V1094" s="49"/>
      <c r="W1094" s="50">
        <f>AN1094</f>
        <v>0</v>
      </c>
      <c r="AB1094" s="50">
        <f>IFERROR(VLOOKUP(K1094,'Վարկանիշային չափորոշիչներ'!$G$6:$GE$68,4,FALSE),0)</f>
        <v>0</v>
      </c>
      <c r="AC1094" s="50">
        <f>IFERROR(VLOOKUP(L1094,'Վարկանիշային չափորոշիչներ'!$G$6:$GE$68,4,FALSE),0)</f>
        <v>0</v>
      </c>
      <c r="AD1094" s="50">
        <f>IFERROR(VLOOKUP(M1094,'Վարկանիշային չափորոշիչներ'!$G$6:$GE$68,4,FALSE),0)</f>
        <v>0</v>
      </c>
      <c r="AE1094" s="50">
        <f>IFERROR(VLOOKUP(N1094,'Վարկանիշային չափորոշիչներ'!$G$6:$GE$68,4,FALSE),0)</f>
        <v>0</v>
      </c>
      <c r="AF1094" s="50">
        <f>IFERROR(VLOOKUP(O1094,'Վարկանիշային չափորոշիչներ'!$G$6:$GE$68,4,FALSE),0)</f>
        <v>0</v>
      </c>
      <c r="AG1094" s="50">
        <f>IFERROR(VLOOKUP(P1094,'Վարկանիշային չափորոշիչներ'!$G$6:$GE$68,4,FALSE),0)</f>
        <v>0</v>
      </c>
      <c r="AH1094" s="50">
        <f>IFERROR(VLOOKUP(Q1094,'Վարկանիշային չափորոշիչներ'!$G$6:$GE$68,4,FALSE),0)</f>
        <v>0</v>
      </c>
      <c r="AI1094" s="50">
        <f>IFERROR(VLOOKUP(R1094,'Վարկանիշային չափորոշիչներ'!$G$6:$GE$68,4,FALSE),0)</f>
        <v>0</v>
      </c>
      <c r="AJ1094" s="50">
        <f>IFERROR(VLOOKUP(S1094,'Վարկանիշային չափորոշիչներ'!$G$6:$GE$68,4,FALSE),0)</f>
        <v>0</v>
      </c>
      <c r="AK1094" s="50">
        <f>IFERROR(VLOOKUP(T1094,'Վարկանիշային չափորոշիչներ'!$G$6:$GE$68,4,FALSE),0)</f>
        <v>0</v>
      </c>
      <c r="AL1094" s="50">
        <f>IFERROR(VLOOKUP(U1094,'Վարկանիշային չափորոշիչներ'!$G$6:$GE$68,4,FALSE),0)</f>
        <v>0</v>
      </c>
      <c r="AM1094" s="50">
        <f>IFERROR(VLOOKUP(V1094,'Վարկանիշային չափորոշիչներ'!$G$6:$GE$68,4,FALSE),0)</f>
        <v>0</v>
      </c>
      <c r="AN1094" s="50">
        <f t="shared" si="272"/>
        <v>0</v>
      </c>
    </row>
    <row r="1095" spans="1:40" s="39" customFormat="1" hidden="1" outlineLevel="1">
      <c r="A1095" s="67">
        <v>9999</v>
      </c>
      <c r="B1095" s="62"/>
      <c r="C1095" s="119" t="s">
        <v>97</v>
      </c>
      <c r="D1095" s="74"/>
      <c r="E1095" s="74"/>
      <c r="F1095" s="65"/>
      <c r="G1095" s="66"/>
      <c r="H1095" s="66"/>
      <c r="I1095" s="64"/>
      <c r="J1095" s="64"/>
      <c r="K1095" s="49"/>
      <c r="L1095" s="49"/>
      <c r="M1095" s="49"/>
      <c r="N1095" s="49"/>
      <c r="O1095" s="49"/>
      <c r="P1095" s="49"/>
      <c r="Q1095" s="49"/>
      <c r="R1095" s="49"/>
      <c r="S1095" s="49"/>
      <c r="T1095" s="49"/>
      <c r="U1095" s="49"/>
      <c r="V1095" s="49"/>
      <c r="W1095" s="50">
        <f>AN1095</f>
        <v>0</v>
      </c>
      <c r="AB1095" s="50">
        <f>IFERROR(VLOOKUP(K1095,'Վարկանիշային չափորոշիչներ'!$G$6:$GE$68,4,FALSE),0)</f>
        <v>0</v>
      </c>
      <c r="AC1095" s="50">
        <f>IFERROR(VLOOKUP(L1095,'Վարկանիշային չափորոշիչներ'!$G$6:$GE$68,4,FALSE),0)</f>
        <v>0</v>
      </c>
      <c r="AD1095" s="50">
        <f>IFERROR(VLOOKUP(M1095,'Վարկանիշային չափորոշիչներ'!$G$6:$GE$68,4,FALSE),0)</f>
        <v>0</v>
      </c>
      <c r="AE1095" s="50">
        <f>IFERROR(VLOOKUP(N1095,'Վարկանիշային չափորոշիչներ'!$G$6:$GE$68,4,FALSE),0)</f>
        <v>0</v>
      </c>
      <c r="AF1095" s="50">
        <f>IFERROR(VLOOKUP(O1095,'Վարկանիշային չափորոշիչներ'!$G$6:$GE$68,4,FALSE),0)</f>
        <v>0</v>
      </c>
      <c r="AG1095" s="50">
        <f>IFERROR(VLOOKUP(P1095,'Վարկանիշային չափորոշիչներ'!$G$6:$GE$68,4,FALSE),0)</f>
        <v>0</v>
      </c>
      <c r="AH1095" s="50">
        <f>IFERROR(VLOOKUP(Q1095,'Վարկանիշային չափորոշիչներ'!$G$6:$GE$68,4,FALSE),0)</f>
        <v>0</v>
      </c>
      <c r="AI1095" s="50">
        <f>IFERROR(VLOOKUP(R1095,'Վարկանիշային չափորոշիչներ'!$G$6:$GE$68,4,FALSE),0)</f>
        <v>0</v>
      </c>
      <c r="AJ1095" s="50">
        <f>IFERROR(VLOOKUP(S1095,'Վարկանիշային չափորոշիչներ'!$G$6:$GE$68,4,FALSE),0)</f>
        <v>0</v>
      </c>
      <c r="AK1095" s="50">
        <f>IFERROR(VLOOKUP(T1095,'Վարկանիշային չափորոշիչներ'!$G$6:$GE$68,4,FALSE),0)</f>
        <v>0</v>
      </c>
      <c r="AL1095" s="50">
        <f>IFERROR(VLOOKUP(U1095,'Վարկանիշային չափորոշիչներ'!$G$6:$GE$68,4,FALSE),0)</f>
        <v>0</v>
      </c>
      <c r="AM1095" s="50">
        <f>IFERROR(VLOOKUP(V1095,'Վարկանիշային չափորոշիչներ'!$G$6:$GE$68,4,FALSE),0)</f>
        <v>0</v>
      </c>
      <c r="AN1095" s="50">
        <f t="shared" si="272"/>
        <v>0</v>
      </c>
    </row>
    <row r="1096" spans="1:40" s="39" customFormat="1" ht="34.5" hidden="1" collapsed="1">
      <c r="A1096" s="68" t="s">
        <v>0</v>
      </c>
      <c r="B1096" s="130"/>
      <c r="C1096" s="69" t="s">
        <v>1152</v>
      </c>
      <c r="D1096" s="70">
        <f>D1101+D1097+D1123+D1119</f>
        <v>0</v>
      </c>
      <c r="E1096" s="70">
        <f>E1101+E1097+E1123+E1119</f>
        <v>0</v>
      </c>
      <c r="F1096" s="71">
        <f t="shared" ref="F1096:H1096" si="277">F1101+F1097+F1123+F1119</f>
        <v>0</v>
      </c>
      <c r="G1096" s="71">
        <f t="shared" si="277"/>
        <v>0</v>
      </c>
      <c r="H1096" s="71">
        <f t="shared" si="277"/>
        <v>0</v>
      </c>
      <c r="I1096" s="56" t="s">
        <v>74</v>
      </c>
      <c r="J1096" s="56" t="s">
        <v>74</v>
      </c>
      <c r="K1096" s="56" t="s">
        <v>74</v>
      </c>
      <c r="L1096" s="56" t="s">
        <v>74</v>
      </c>
      <c r="M1096" s="56" t="s">
        <v>74</v>
      </c>
      <c r="N1096" s="56" t="s">
        <v>74</v>
      </c>
      <c r="O1096" s="56" t="s">
        <v>74</v>
      </c>
      <c r="P1096" s="56" t="s">
        <v>74</v>
      </c>
      <c r="Q1096" s="56" t="s">
        <v>74</v>
      </c>
      <c r="R1096" s="56" t="s">
        <v>74</v>
      </c>
      <c r="S1096" s="56" t="s">
        <v>74</v>
      </c>
      <c r="T1096" s="56" t="s">
        <v>74</v>
      </c>
      <c r="U1096" s="56" t="s">
        <v>74</v>
      </c>
      <c r="V1096" s="56" t="s">
        <v>74</v>
      </c>
      <c r="W1096" s="56" t="s">
        <v>74</v>
      </c>
      <c r="AB1096" s="50">
        <f>IFERROR(VLOOKUP(K1096,'Վարկանիշային չափորոշիչներ'!$G$6:$GE$68,4,FALSE),0)</f>
        <v>0</v>
      </c>
      <c r="AC1096" s="50">
        <f>IFERROR(VLOOKUP(L1096,'Վարկանիշային չափորոշիչներ'!$G$6:$GE$68,4,FALSE),0)</f>
        <v>0</v>
      </c>
      <c r="AD1096" s="50">
        <f>IFERROR(VLOOKUP(M1096,'Վարկանիշային չափորոշիչներ'!$G$6:$GE$68,4,FALSE),0)</f>
        <v>0</v>
      </c>
      <c r="AE1096" s="50">
        <f>IFERROR(VLOOKUP(N1096,'Վարկանիշային չափորոշիչներ'!$G$6:$GE$68,4,FALSE),0)</f>
        <v>0</v>
      </c>
      <c r="AF1096" s="50">
        <f>IFERROR(VLOOKUP(O1096,'Վարկանիշային չափորոշիչներ'!$G$6:$GE$68,4,FALSE),0)</f>
        <v>0</v>
      </c>
      <c r="AG1096" s="50">
        <f>IFERROR(VLOOKUP(P1096,'Վարկանիշային չափորոշիչներ'!$G$6:$GE$68,4,FALSE),0)</f>
        <v>0</v>
      </c>
      <c r="AH1096" s="50">
        <f>IFERROR(VLOOKUP(Q1096,'Վարկանիշային չափորոշիչներ'!$G$6:$GE$68,4,FALSE),0)</f>
        <v>0</v>
      </c>
      <c r="AI1096" s="50">
        <f>IFERROR(VLOOKUP(R1096,'Վարկանիշային չափորոշիչներ'!$G$6:$GE$68,4,FALSE),0)</f>
        <v>0</v>
      </c>
      <c r="AJ1096" s="50">
        <f>IFERROR(VLOOKUP(S1096,'Վարկանիշային չափորոշիչներ'!$G$6:$GE$68,4,FALSE),0)</f>
        <v>0</v>
      </c>
      <c r="AK1096" s="50">
        <f>IFERROR(VLOOKUP(T1096,'Վարկանիշային չափորոշիչներ'!$G$6:$GE$68,4,FALSE),0)</f>
        <v>0</v>
      </c>
      <c r="AL1096" s="50">
        <f>IFERROR(VLOOKUP(U1096,'Վարկանիշային չափորոշիչներ'!$G$6:$GE$68,4,FALSE),0)</f>
        <v>0</v>
      </c>
      <c r="AM1096" s="50">
        <f>IFERROR(VLOOKUP(V1096,'Վարկանիշային չափորոշիչներ'!$G$6:$GE$68,4,FALSE),0)</f>
        <v>0</v>
      </c>
      <c r="AN1096" s="50">
        <f t="shared" si="272"/>
        <v>0</v>
      </c>
    </row>
    <row r="1097" spans="1:40" s="39" customFormat="1" ht="34.5" hidden="1" outlineLevel="1">
      <c r="A1097" s="184">
        <v>1101</v>
      </c>
      <c r="B1097" s="130"/>
      <c r="C1097" s="58" t="s">
        <v>1153</v>
      </c>
      <c r="D1097" s="59">
        <f>SUM(D1098:D1100)</f>
        <v>0</v>
      </c>
      <c r="E1097" s="59">
        <f>SUM(E1098:E1100)</f>
        <v>0</v>
      </c>
      <c r="F1097" s="60">
        <f t="shared" ref="F1097:H1097" si="278">SUM(F1098:F1100)</f>
        <v>0</v>
      </c>
      <c r="G1097" s="60">
        <f t="shared" si="278"/>
        <v>0</v>
      </c>
      <c r="H1097" s="60">
        <f t="shared" si="278"/>
        <v>0</v>
      </c>
      <c r="I1097" s="61" t="s">
        <v>74</v>
      </c>
      <c r="J1097" s="61" t="s">
        <v>74</v>
      </c>
      <c r="K1097" s="61" t="s">
        <v>74</v>
      </c>
      <c r="L1097" s="61" t="s">
        <v>74</v>
      </c>
      <c r="M1097" s="61" t="s">
        <v>74</v>
      </c>
      <c r="N1097" s="61" t="s">
        <v>74</v>
      </c>
      <c r="O1097" s="61" t="s">
        <v>74</v>
      </c>
      <c r="P1097" s="61" t="s">
        <v>74</v>
      </c>
      <c r="Q1097" s="61" t="s">
        <v>74</v>
      </c>
      <c r="R1097" s="61" t="s">
        <v>74</v>
      </c>
      <c r="S1097" s="61" t="s">
        <v>74</v>
      </c>
      <c r="T1097" s="61" t="s">
        <v>74</v>
      </c>
      <c r="U1097" s="61" t="s">
        <v>74</v>
      </c>
      <c r="V1097" s="61" t="s">
        <v>74</v>
      </c>
      <c r="W1097" s="61" t="s">
        <v>74</v>
      </c>
      <c r="AB1097" s="50">
        <f>IFERROR(VLOOKUP(K1097,'Վարկանիշային չափորոշիչներ'!$G$6:$GE$68,4,FALSE),0)</f>
        <v>0</v>
      </c>
      <c r="AC1097" s="50">
        <f>IFERROR(VLOOKUP(L1097,'Վարկանիշային չափորոշիչներ'!$G$6:$GE$68,4,FALSE),0)</f>
        <v>0</v>
      </c>
      <c r="AD1097" s="50">
        <f>IFERROR(VLOOKUP(M1097,'Վարկանիշային չափորոշիչներ'!$G$6:$GE$68,4,FALSE),0)</f>
        <v>0</v>
      </c>
      <c r="AE1097" s="50">
        <f>IFERROR(VLOOKUP(N1097,'Վարկանիշային չափորոշիչներ'!$G$6:$GE$68,4,FALSE),0)</f>
        <v>0</v>
      </c>
      <c r="AF1097" s="50">
        <f>IFERROR(VLOOKUP(O1097,'Վարկանիշային չափորոշիչներ'!$G$6:$GE$68,4,FALSE),0)</f>
        <v>0</v>
      </c>
      <c r="AG1097" s="50">
        <f>IFERROR(VLOOKUP(P1097,'Վարկանիշային չափորոշիչներ'!$G$6:$GE$68,4,FALSE),0)</f>
        <v>0</v>
      </c>
      <c r="AH1097" s="50">
        <f>IFERROR(VLOOKUP(Q1097,'Վարկանիշային չափորոշիչներ'!$G$6:$GE$68,4,FALSE),0)</f>
        <v>0</v>
      </c>
      <c r="AI1097" s="50">
        <f>IFERROR(VLOOKUP(R1097,'Վարկանիշային չափորոշիչներ'!$G$6:$GE$68,4,FALSE),0)</f>
        <v>0</v>
      </c>
      <c r="AJ1097" s="50">
        <f>IFERROR(VLOOKUP(S1097,'Վարկանիշային չափորոշիչներ'!$G$6:$GE$68,4,FALSE),0)</f>
        <v>0</v>
      </c>
      <c r="AK1097" s="50">
        <f>IFERROR(VLOOKUP(T1097,'Վարկանիշային չափորոշիչներ'!$G$6:$GE$68,4,FALSE),0)</f>
        <v>0</v>
      </c>
      <c r="AL1097" s="50">
        <f>IFERROR(VLOOKUP(U1097,'Վարկանիշային չափորոշիչներ'!$G$6:$GE$68,4,FALSE),0)</f>
        <v>0</v>
      </c>
      <c r="AM1097" s="50">
        <f>IFERROR(VLOOKUP(V1097,'Վարկանիշային չափորոշիչներ'!$G$6:$GE$68,4,FALSE),0)</f>
        <v>0</v>
      </c>
      <c r="AN1097" s="50">
        <f t="shared" si="272"/>
        <v>0</v>
      </c>
    </row>
    <row r="1098" spans="1:40" s="39" customFormat="1" ht="34.5" hidden="1" outlineLevel="2">
      <c r="A1098" s="62">
        <v>1101</v>
      </c>
      <c r="B1098" s="62">
        <v>11001</v>
      </c>
      <c r="C1098" s="63" t="s">
        <v>1154</v>
      </c>
      <c r="D1098" s="64"/>
      <c r="E1098" s="64"/>
      <c r="F1098" s="65"/>
      <c r="G1098" s="66"/>
      <c r="H1098" s="66"/>
      <c r="I1098" s="64"/>
      <c r="J1098" s="64"/>
      <c r="K1098" s="49"/>
      <c r="L1098" s="49"/>
      <c r="M1098" s="49"/>
      <c r="N1098" s="49"/>
      <c r="O1098" s="49"/>
      <c r="P1098" s="49"/>
      <c r="Q1098" s="49"/>
      <c r="R1098" s="49"/>
      <c r="S1098" s="49"/>
      <c r="T1098" s="49"/>
      <c r="U1098" s="49"/>
      <c r="V1098" s="49"/>
      <c r="W1098" s="50">
        <f>AN1098</f>
        <v>0</v>
      </c>
      <c r="AB1098" s="50">
        <f>IFERROR(VLOOKUP(K1098,'Վարկանիշային չափորոշիչներ'!$G$6:$GE$68,4,FALSE),0)</f>
        <v>0</v>
      </c>
      <c r="AC1098" s="50">
        <f>IFERROR(VLOOKUP(L1098,'Վարկանիշային չափորոշիչներ'!$G$6:$GE$68,4,FALSE),0)</f>
        <v>0</v>
      </c>
      <c r="AD1098" s="50">
        <f>IFERROR(VLOOKUP(M1098,'Վարկանիշային չափորոշիչներ'!$G$6:$GE$68,4,FALSE),0)</f>
        <v>0</v>
      </c>
      <c r="AE1098" s="50">
        <f>IFERROR(VLOOKUP(N1098,'Վարկանիշային չափորոշիչներ'!$G$6:$GE$68,4,FALSE),0)</f>
        <v>0</v>
      </c>
      <c r="AF1098" s="50">
        <f>IFERROR(VLOOKUP(O1098,'Վարկանիշային չափորոշիչներ'!$G$6:$GE$68,4,FALSE),0)</f>
        <v>0</v>
      </c>
      <c r="AG1098" s="50">
        <f>IFERROR(VLOOKUP(P1098,'Վարկանիշային չափորոշիչներ'!$G$6:$GE$68,4,FALSE),0)</f>
        <v>0</v>
      </c>
      <c r="AH1098" s="50">
        <f>IFERROR(VLOOKUP(Q1098,'Վարկանիշային չափորոշիչներ'!$G$6:$GE$68,4,FALSE),0)</f>
        <v>0</v>
      </c>
      <c r="AI1098" s="50">
        <f>IFERROR(VLOOKUP(R1098,'Վարկանիշային չափորոշիչներ'!$G$6:$GE$68,4,FALSE),0)</f>
        <v>0</v>
      </c>
      <c r="AJ1098" s="50">
        <f>IFERROR(VLOOKUP(S1098,'Վարկանիշային չափորոշիչներ'!$G$6:$GE$68,4,FALSE),0)</f>
        <v>0</v>
      </c>
      <c r="AK1098" s="50">
        <f>IFERROR(VLOOKUP(T1098,'Վարկանիշային չափորոշիչներ'!$G$6:$GE$68,4,FALSE),0)</f>
        <v>0</v>
      </c>
      <c r="AL1098" s="50">
        <f>IFERROR(VLOOKUP(U1098,'Վարկանիշային չափորոշիչներ'!$G$6:$GE$68,4,FALSE),0)</f>
        <v>0</v>
      </c>
      <c r="AM1098" s="50">
        <f>IFERROR(VLOOKUP(V1098,'Վարկանիշային չափորոշիչներ'!$G$6:$GE$68,4,FALSE),0)</f>
        <v>0</v>
      </c>
      <c r="AN1098" s="50">
        <f t="shared" si="272"/>
        <v>0</v>
      </c>
    </row>
    <row r="1099" spans="1:40" s="39" customFormat="1" ht="34.5" hidden="1" outlineLevel="2">
      <c r="A1099" s="62">
        <v>1101</v>
      </c>
      <c r="B1099" s="62">
        <v>11002</v>
      </c>
      <c r="C1099" s="63" t="s">
        <v>1155</v>
      </c>
      <c r="D1099" s="64"/>
      <c r="E1099" s="64"/>
      <c r="F1099" s="65"/>
      <c r="G1099" s="66"/>
      <c r="H1099" s="66"/>
      <c r="I1099" s="64"/>
      <c r="J1099" s="64"/>
      <c r="K1099" s="49"/>
      <c r="L1099" s="49"/>
      <c r="M1099" s="49"/>
      <c r="N1099" s="49"/>
      <c r="O1099" s="49"/>
      <c r="P1099" s="49"/>
      <c r="Q1099" s="49"/>
      <c r="R1099" s="49"/>
      <c r="S1099" s="49"/>
      <c r="T1099" s="49"/>
      <c r="U1099" s="49"/>
      <c r="V1099" s="49"/>
      <c r="W1099" s="50">
        <f>AN1099</f>
        <v>0</v>
      </c>
      <c r="AB1099" s="50">
        <f>IFERROR(VLOOKUP(K1099,'Վարկանիշային չափորոշիչներ'!$G$6:$GE$68,4,FALSE),0)</f>
        <v>0</v>
      </c>
      <c r="AC1099" s="50">
        <f>IFERROR(VLOOKUP(L1099,'Վարկանիշային չափորոշիչներ'!$G$6:$GE$68,4,FALSE),0)</f>
        <v>0</v>
      </c>
      <c r="AD1099" s="50">
        <f>IFERROR(VLOOKUP(M1099,'Վարկանիշային չափորոշիչներ'!$G$6:$GE$68,4,FALSE),0)</f>
        <v>0</v>
      </c>
      <c r="AE1099" s="50">
        <f>IFERROR(VLOOKUP(N1099,'Վարկանիշային չափորոշիչներ'!$G$6:$GE$68,4,FALSE),0)</f>
        <v>0</v>
      </c>
      <c r="AF1099" s="50">
        <f>IFERROR(VLOOKUP(O1099,'Վարկանիշային չափորոշիչներ'!$G$6:$GE$68,4,FALSE),0)</f>
        <v>0</v>
      </c>
      <c r="AG1099" s="50">
        <f>IFERROR(VLOOKUP(P1099,'Վարկանիշային չափորոշիչներ'!$G$6:$GE$68,4,FALSE),0)</f>
        <v>0</v>
      </c>
      <c r="AH1099" s="50">
        <f>IFERROR(VLOOKUP(Q1099,'Վարկանիշային չափորոշիչներ'!$G$6:$GE$68,4,FALSE),0)</f>
        <v>0</v>
      </c>
      <c r="AI1099" s="50">
        <f>IFERROR(VLOOKUP(R1099,'Վարկանիշային չափորոշիչներ'!$G$6:$GE$68,4,FALSE),0)</f>
        <v>0</v>
      </c>
      <c r="AJ1099" s="50">
        <f>IFERROR(VLOOKUP(S1099,'Վարկանիշային չափորոշիչներ'!$G$6:$GE$68,4,FALSE),0)</f>
        <v>0</v>
      </c>
      <c r="AK1099" s="50">
        <f>IFERROR(VLOOKUP(T1099,'Վարկանիշային չափորոշիչներ'!$G$6:$GE$68,4,FALSE),0)</f>
        <v>0</v>
      </c>
      <c r="AL1099" s="50">
        <f>IFERROR(VLOOKUP(U1099,'Վարկանիշային չափորոշիչներ'!$G$6:$GE$68,4,FALSE),0)</f>
        <v>0</v>
      </c>
      <c r="AM1099" s="50">
        <f>IFERROR(VLOOKUP(V1099,'Վարկանիշային չափորոշիչներ'!$G$6:$GE$68,4,FALSE),0)</f>
        <v>0</v>
      </c>
      <c r="AN1099" s="50">
        <f t="shared" si="272"/>
        <v>0</v>
      </c>
    </row>
    <row r="1100" spans="1:40" s="39" customFormat="1" ht="34.5" hidden="1" outlineLevel="2">
      <c r="A1100" s="62">
        <v>1101</v>
      </c>
      <c r="B1100" s="62">
        <v>11003</v>
      </c>
      <c r="C1100" s="63" t="s">
        <v>1156</v>
      </c>
      <c r="D1100" s="64"/>
      <c r="E1100" s="64"/>
      <c r="F1100" s="65"/>
      <c r="G1100" s="66"/>
      <c r="H1100" s="66"/>
      <c r="I1100" s="64"/>
      <c r="J1100" s="64"/>
      <c r="K1100" s="49"/>
      <c r="L1100" s="49"/>
      <c r="M1100" s="49"/>
      <c r="N1100" s="49"/>
      <c r="O1100" s="49"/>
      <c r="P1100" s="49"/>
      <c r="Q1100" s="49"/>
      <c r="R1100" s="49"/>
      <c r="S1100" s="49"/>
      <c r="T1100" s="49"/>
      <c r="U1100" s="49"/>
      <c r="V1100" s="49"/>
      <c r="W1100" s="50">
        <f>AN1100</f>
        <v>0</v>
      </c>
      <c r="AB1100" s="50">
        <f>IFERROR(VLOOKUP(K1100,'Վարկանիշային չափորոշիչներ'!$G$6:$GE$68,4,FALSE),0)</f>
        <v>0</v>
      </c>
      <c r="AC1100" s="50">
        <f>IFERROR(VLOOKUP(L1100,'Վարկանիշային չափորոշիչներ'!$G$6:$GE$68,4,FALSE),0)</f>
        <v>0</v>
      </c>
      <c r="AD1100" s="50">
        <f>IFERROR(VLOOKUP(M1100,'Վարկանիշային չափորոշիչներ'!$G$6:$GE$68,4,FALSE),0)</f>
        <v>0</v>
      </c>
      <c r="AE1100" s="50">
        <f>IFERROR(VLOOKUP(N1100,'Վարկանիշային չափորոշիչներ'!$G$6:$GE$68,4,FALSE),0)</f>
        <v>0</v>
      </c>
      <c r="AF1100" s="50">
        <f>IFERROR(VLOOKUP(O1100,'Վարկանիշային չափորոշիչներ'!$G$6:$GE$68,4,FALSE),0)</f>
        <v>0</v>
      </c>
      <c r="AG1100" s="50">
        <f>IFERROR(VLOOKUP(P1100,'Վարկանիշային չափորոշիչներ'!$G$6:$GE$68,4,FALSE),0)</f>
        <v>0</v>
      </c>
      <c r="AH1100" s="50">
        <f>IFERROR(VLOOKUP(Q1100,'Վարկանիշային չափորոշիչներ'!$G$6:$GE$68,4,FALSE),0)</f>
        <v>0</v>
      </c>
      <c r="AI1100" s="50">
        <f>IFERROR(VLOOKUP(R1100,'Վարկանիշային չափորոշիչներ'!$G$6:$GE$68,4,FALSE),0)</f>
        <v>0</v>
      </c>
      <c r="AJ1100" s="50">
        <f>IFERROR(VLOOKUP(S1100,'Վարկանիշային չափորոշիչներ'!$G$6:$GE$68,4,FALSE),0)</f>
        <v>0</v>
      </c>
      <c r="AK1100" s="50">
        <f>IFERROR(VLOOKUP(T1100,'Վարկանիշային չափորոշիչներ'!$G$6:$GE$68,4,FALSE),0)</f>
        <v>0</v>
      </c>
      <c r="AL1100" s="50">
        <f>IFERROR(VLOOKUP(U1100,'Վարկանիշային չափորոշիչներ'!$G$6:$GE$68,4,FALSE),0)</f>
        <v>0</v>
      </c>
      <c r="AM1100" s="50">
        <f>IFERROR(VLOOKUP(V1100,'Վարկանիշային չափորոշիչներ'!$G$6:$GE$68,4,FALSE),0)</f>
        <v>0</v>
      </c>
      <c r="AN1100" s="50">
        <f t="shared" si="272"/>
        <v>0</v>
      </c>
    </row>
    <row r="1101" spans="1:40" s="39" customFormat="1" ht="103.5" hidden="1" outlineLevel="1">
      <c r="A1101" s="57">
        <v>1234</v>
      </c>
      <c r="B1101" s="130"/>
      <c r="C1101" s="58" t="s">
        <v>1157</v>
      </c>
      <c r="D1101" s="100">
        <f>SUM(D1102:D1118)</f>
        <v>0</v>
      </c>
      <c r="E1101" s="100">
        <f>SUM(E1102:E1118)</f>
        <v>0</v>
      </c>
      <c r="F1101" s="101">
        <f t="shared" ref="F1101:H1101" si="279">SUM(F1102:F1118)</f>
        <v>0</v>
      </c>
      <c r="G1101" s="101">
        <f t="shared" si="279"/>
        <v>0</v>
      </c>
      <c r="H1101" s="101">
        <f t="shared" si="279"/>
        <v>0</v>
      </c>
      <c r="I1101" s="102" t="s">
        <v>74</v>
      </c>
      <c r="J1101" s="102" t="s">
        <v>74</v>
      </c>
      <c r="K1101" s="102" t="s">
        <v>74</v>
      </c>
      <c r="L1101" s="102" t="s">
        <v>74</v>
      </c>
      <c r="M1101" s="102" t="s">
        <v>74</v>
      </c>
      <c r="N1101" s="102" t="s">
        <v>74</v>
      </c>
      <c r="O1101" s="102" t="s">
        <v>74</v>
      </c>
      <c r="P1101" s="102" t="s">
        <v>74</v>
      </c>
      <c r="Q1101" s="102" t="s">
        <v>74</v>
      </c>
      <c r="R1101" s="102" t="s">
        <v>74</v>
      </c>
      <c r="S1101" s="102" t="s">
        <v>74</v>
      </c>
      <c r="T1101" s="102" t="s">
        <v>74</v>
      </c>
      <c r="U1101" s="102" t="s">
        <v>74</v>
      </c>
      <c r="V1101" s="102" t="s">
        <v>74</v>
      </c>
      <c r="W1101" s="61" t="s">
        <v>74</v>
      </c>
      <c r="AB1101" s="50">
        <f>IFERROR(VLOOKUP(K1101,'Վարկանիշային չափորոշիչներ'!$G$6:$GE$68,4,FALSE),0)</f>
        <v>0</v>
      </c>
      <c r="AC1101" s="50">
        <f>IFERROR(VLOOKUP(L1101,'Վարկանիշային չափորոշիչներ'!$G$6:$GE$68,4,FALSE),0)</f>
        <v>0</v>
      </c>
      <c r="AD1101" s="50">
        <f>IFERROR(VLOOKUP(M1101,'Վարկանիշային չափորոշիչներ'!$G$6:$GE$68,4,FALSE),0)</f>
        <v>0</v>
      </c>
      <c r="AE1101" s="50">
        <f>IFERROR(VLOOKUP(N1101,'Վարկանիշային չափորոշիչներ'!$G$6:$GE$68,4,FALSE),0)</f>
        <v>0</v>
      </c>
      <c r="AF1101" s="50">
        <f>IFERROR(VLOOKUP(O1101,'Վարկանիշային չափորոշիչներ'!$G$6:$GE$68,4,FALSE),0)</f>
        <v>0</v>
      </c>
      <c r="AG1101" s="50">
        <f>IFERROR(VLOOKUP(P1101,'Վարկանիշային չափորոշիչներ'!$G$6:$GE$68,4,FALSE),0)</f>
        <v>0</v>
      </c>
      <c r="AH1101" s="50">
        <f>IFERROR(VLOOKUP(Q1101,'Վարկանիշային չափորոշիչներ'!$G$6:$GE$68,4,FALSE),0)</f>
        <v>0</v>
      </c>
      <c r="AI1101" s="50">
        <f>IFERROR(VLOOKUP(R1101,'Վարկանիշային չափորոշիչներ'!$G$6:$GE$68,4,FALSE),0)</f>
        <v>0</v>
      </c>
      <c r="AJ1101" s="50">
        <f>IFERROR(VLOOKUP(S1101,'Վարկանիշային չափորոշիչներ'!$G$6:$GE$68,4,FALSE),0)</f>
        <v>0</v>
      </c>
      <c r="AK1101" s="50">
        <f>IFERROR(VLOOKUP(T1101,'Վարկանիշային չափորոշիչներ'!$G$6:$GE$68,4,FALSE),0)</f>
        <v>0</v>
      </c>
      <c r="AL1101" s="50">
        <f>IFERROR(VLOOKUP(U1101,'Վարկանիշային չափորոշիչներ'!$G$6:$GE$68,4,FALSE),0)</f>
        <v>0</v>
      </c>
      <c r="AM1101" s="50">
        <f>IFERROR(VLOOKUP(V1101,'Վարկանիշային չափորոշիչներ'!$G$6:$GE$68,4,FALSE),0)</f>
        <v>0</v>
      </c>
      <c r="AN1101" s="50">
        <f t="shared" si="272"/>
        <v>0</v>
      </c>
    </row>
    <row r="1102" spans="1:40" s="39" customFormat="1" ht="120.75" hidden="1" outlineLevel="2">
      <c r="A1102" s="62">
        <v>1234</v>
      </c>
      <c r="B1102" s="62">
        <v>11001</v>
      </c>
      <c r="C1102" s="63" t="s">
        <v>1158</v>
      </c>
      <c r="D1102" s="64"/>
      <c r="E1102" s="64"/>
      <c r="F1102" s="65"/>
      <c r="G1102" s="66"/>
      <c r="H1102" s="66"/>
      <c r="I1102" s="64"/>
      <c r="J1102" s="64"/>
      <c r="K1102" s="49"/>
      <c r="L1102" s="49"/>
      <c r="M1102" s="49"/>
      <c r="N1102" s="49"/>
      <c r="O1102" s="49"/>
      <c r="P1102" s="49"/>
      <c r="Q1102" s="49"/>
      <c r="R1102" s="49"/>
      <c r="S1102" s="49"/>
      <c r="T1102" s="49"/>
      <c r="U1102" s="49"/>
      <c r="V1102" s="49"/>
      <c r="W1102" s="50">
        <f t="shared" ref="W1102:W1118" si="280">AN1102</f>
        <v>0</v>
      </c>
      <c r="AB1102" s="50">
        <f>IFERROR(VLOOKUP(K1102,'Վարկանիշային չափորոշիչներ'!$G$6:$GE$68,4,FALSE),0)</f>
        <v>0</v>
      </c>
      <c r="AC1102" s="50">
        <f>IFERROR(VLOOKUP(L1102,'Վարկանիշային չափորոշիչներ'!$G$6:$GE$68,4,FALSE),0)</f>
        <v>0</v>
      </c>
      <c r="AD1102" s="50">
        <f>IFERROR(VLOOKUP(M1102,'Վարկանիշային չափորոշիչներ'!$G$6:$GE$68,4,FALSE),0)</f>
        <v>0</v>
      </c>
      <c r="AE1102" s="50">
        <f>IFERROR(VLOOKUP(N1102,'Վարկանիշային չափորոշիչներ'!$G$6:$GE$68,4,FALSE),0)</f>
        <v>0</v>
      </c>
      <c r="AF1102" s="50">
        <f>IFERROR(VLOOKUP(O1102,'Վարկանիշային չափորոշիչներ'!$G$6:$GE$68,4,FALSE),0)</f>
        <v>0</v>
      </c>
      <c r="AG1102" s="50">
        <f>IFERROR(VLOOKUP(P1102,'Վարկանիշային չափորոշիչներ'!$G$6:$GE$68,4,FALSE),0)</f>
        <v>0</v>
      </c>
      <c r="AH1102" s="50">
        <f>IFERROR(VLOOKUP(Q1102,'Վարկանիշային չափորոշիչներ'!$G$6:$GE$68,4,FALSE),0)</f>
        <v>0</v>
      </c>
      <c r="AI1102" s="50">
        <f>IFERROR(VLOOKUP(R1102,'Վարկանիշային չափորոշիչներ'!$G$6:$GE$68,4,FALSE),0)</f>
        <v>0</v>
      </c>
      <c r="AJ1102" s="50">
        <f>IFERROR(VLOOKUP(S1102,'Վարկանիշային չափորոշիչներ'!$G$6:$GE$68,4,FALSE),0)</f>
        <v>0</v>
      </c>
      <c r="AK1102" s="50">
        <f>IFERROR(VLOOKUP(T1102,'Վարկանիշային չափորոշիչներ'!$G$6:$GE$68,4,FALSE),0)</f>
        <v>0</v>
      </c>
      <c r="AL1102" s="50">
        <f>IFERROR(VLOOKUP(U1102,'Վարկանիշային չափորոշիչներ'!$G$6:$GE$68,4,FALSE),0)</f>
        <v>0</v>
      </c>
      <c r="AM1102" s="50">
        <f>IFERROR(VLOOKUP(V1102,'Վարկանիշային չափորոշիչներ'!$G$6:$GE$68,4,FALSE),0)</f>
        <v>0</v>
      </c>
      <c r="AN1102" s="50">
        <f t="shared" si="272"/>
        <v>0</v>
      </c>
    </row>
    <row r="1103" spans="1:40" s="39" customFormat="1" ht="51.75" hidden="1" outlineLevel="2">
      <c r="A1103" s="62">
        <v>1234</v>
      </c>
      <c r="B1103" s="62">
        <v>11003</v>
      </c>
      <c r="C1103" s="63" t="s">
        <v>1159</v>
      </c>
      <c r="D1103" s="64"/>
      <c r="E1103" s="64"/>
      <c r="F1103" s="65"/>
      <c r="G1103" s="66"/>
      <c r="H1103" s="66"/>
      <c r="I1103" s="64"/>
      <c r="J1103" s="64"/>
      <c r="K1103" s="49"/>
      <c r="L1103" s="49"/>
      <c r="M1103" s="49"/>
      <c r="N1103" s="49"/>
      <c r="O1103" s="49"/>
      <c r="P1103" s="49"/>
      <c r="Q1103" s="49"/>
      <c r="R1103" s="49"/>
      <c r="S1103" s="49"/>
      <c r="T1103" s="49"/>
      <c r="U1103" s="49"/>
      <c r="V1103" s="49"/>
      <c r="W1103" s="50">
        <f t="shared" si="280"/>
        <v>0</v>
      </c>
      <c r="AB1103" s="50">
        <f>IFERROR(VLOOKUP(K1103,'Վարկանիշային չափորոշիչներ'!$G$6:$GE$68,4,FALSE),0)</f>
        <v>0</v>
      </c>
      <c r="AC1103" s="50">
        <f>IFERROR(VLOOKUP(L1103,'Վարկանիշային չափորոշիչներ'!$G$6:$GE$68,4,FALSE),0)</f>
        <v>0</v>
      </c>
      <c r="AD1103" s="50">
        <f>IFERROR(VLOOKUP(M1103,'Վարկանիշային չափորոշիչներ'!$G$6:$GE$68,4,FALSE),0)</f>
        <v>0</v>
      </c>
      <c r="AE1103" s="50">
        <f>IFERROR(VLOOKUP(N1103,'Վարկանիշային չափորոշիչներ'!$G$6:$GE$68,4,FALSE),0)</f>
        <v>0</v>
      </c>
      <c r="AF1103" s="50">
        <f>IFERROR(VLOOKUP(O1103,'Վարկանիշային չափորոշիչներ'!$G$6:$GE$68,4,FALSE),0)</f>
        <v>0</v>
      </c>
      <c r="AG1103" s="50">
        <f>IFERROR(VLOOKUP(P1103,'Վարկանիշային չափորոշիչներ'!$G$6:$GE$68,4,FALSE),0)</f>
        <v>0</v>
      </c>
      <c r="AH1103" s="50">
        <f>IFERROR(VLOOKUP(Q1103,'Վարկանիշային չափորոշիչներ'!$G$6:$GE$68,4,FALSE),0)</f>
        <v>0</v>
      </c>
      <c r="AI1103" s="50">
        <f>IFERROR(VLOOKUP(R1103,'Վարկանիշային չափորոշիչներ'!$G$6:$GE$68,4,FALSE),0)</f>
        <v>0</v>
      </c>
      <c r="AJ1103" s="50">
        <f>IFERROR(VLOOKUP(S1103,'Վարկանիշային չափորոշիչներ'!$G$6:$GE$68,4,FALSE),0)</f>
        <v>0</v>
      </c>
      <c r="AK1103" s="50">
        <f>IFERROR(VLOOKUP(T1103,'Վարկանիշային չափորոշիչներ'!$G$6:$GE$68,4,FALSE),0)</f>
        <v>0</v>
      </c>
      <c r="AL1103" s="50">
        <f>IFERROR(VLOOKUP(U1103,'Վարկանիշային չափորոշիչներ'!$G$6:$GE$68,4,FALSE),0)</f>
        <v>0</v>
      </c>
      <c r="AM1103" s="50">
        <f>IFERROR(VLOOKUP(V1103,'Վարկանիշային չափորոշիչներ'!$G$6:$GE$68,4,FALSE),0)</f>
        <v>0</v>
      </c>
      <c r="AN1103" s="50">
        <f t="shared" si="272"/>
        <v>0</v>
      </c>
    </row>
    <row r="1104" spans="1:40" s="39" customFormat="1" ht="86.25" hidden="1" outlineLevel="2">
      <c r="A1104" s="62">
        <v>1234</v>
      </c>
      <c r="B1104" s="62">
        <v>11004</v>
      </c>
      <c r="C1104" s="63" t="s">
        <v>1160</v>
      </c>
      <c r="D1104" s="64"/>
      <c r="E1104" s="64"/>
      <c r="F1104" s="65"/>
      <c r="G1104" s="66"/>
      <c r="H1104" s="66"/>
      <c r="I1104" s="64"/>
      <c r="J1104" s="64"/>
      <c r="K1104" s="49"/>
      <c r="L1104" s="49"/>
      <c r="M1104" s="49"/>
      <c r="N1104" s="49"/>
      <c r="O1104" s="49"/>
      <c r="P1104" s="49"/>
      <c r="Q1104" s="49"/>
      <c r="R1104" s="49"/>
      <c r="S1104" s="49"/>
      <c r="T1104" s="49"/>
      <c r="U1104" s="49"/>
      <c r="V1104" s="49"/>
      <c r="W1104" s="50">
        <f t="shared" si="280"/>
        <v>0</v>
      </c>
      <c r="AB1104" s="50">
        <f>IFERROR(VLOOKUP(K1104,'Վարկանիշային չափորոշիչներ'!$G$6:$GE$68,4,FALSE),0)</f>
        <v>0</v>
      </c>
      <c r="AC1104" s="50">
        <f>IFERROR(VLOOKUP(L1104,'Վարկանիշային չափորոշիչներ'!$G$6:$GE$68,4,FALSE),0)</f>
        <v>0</v>
      </c>
      <c r="AD1104" s="50">
        <f>IFERROR(VLOOKUP(M1104,'Վարկանիշային չափորոշիչներ'!$G$6:$GE$68,4,FALSE),0)</f>
        <v>0</v>
      </c>
      <c r="AE1104" s="50">
        <f>IFERROR(VLOOKUP(N1104,'Վարկանիշային չափորոշիչներ'!$G$6:$GE$68,4,FALSE),0)</f>
        <v>0</v>
      </c>
      <c r="AF1104" s="50">
        <f>IFERROR(VLOOKUP(O1104,'Վարկանիշային չափորոշիչներ'!$G$6:$GE$68,4,FALSE),0)</f>
        <v>0</v>
      </c>
      <c r="AG1104" s="50">
        <f>IFERROR(VLOOKUP(P1104,'Վարկանիշային չափորոշիչներ'!$G$6:$GE$68,4,FALSE),0)</f>
        <v>0</v>
      </c>
      <c r="AH1104" s="50">
        <f>IFERROR(VLOOKUP(Q1104,'Վարկանիշային չափորոշիչներ'!$G$6:$GE$68,4,FALSE),0)</f>
        <v>0</v>
      </c>
      <c r="AI1104" s="50">
        <f>IFERROR(VLOOKUP(R1104,'Վարկանիշային չափորոշիչներ'!$G$6:$GE$68,4,FALSE),0)</f>
        <v>0</v>
      </c>
      <c r="AJ1104" s="50">
        <f>IFERROR(VLOOKUP(S1104,'Վարկանիշային չափորոշիչներ'!$G$6:$GE$68,4,FALSE),0)</f>
        <v>0</v>
      </c>
      <c r="AK1104" s="50">
        <f>IFERROR(VLOOKUP(T1104,'Վարկանիշային չափորոշիչներ'!$G$6:$GE$68,4,FALSE),0)</f>
        <v>0</v>
      </c>
      <c r="AL1104" s="50">
        <f>IFERROR(VLOOKUP(U1104,'Վարկանիշային չափորոշիչներ'!$G$6:$GE$68,4,FALSE),0)</f>
        <v>0</v>
      </c>
      <c r="AM1104" s="50">
        <f>IFERROR(VLOOKUP(V1104,'Վարկանիշային չափորոշիչներ'!$G$6:$GE$68,4,FALSE),0)</f>
        <v>0</v>
      </c>
      <c r="AN1104" s="50">
        <f t="shared" si="272"/>
        <v>0</v>
      </c>
    </row>
    <row r="1105" spans="1:40" s="39" customFormat="1" ht="103.5" hidden="1" outlineLevel="2">
      <c r="A1105" s="62">
        <v>1234</v>
      </c>
      <c r="B1105" s="62">
        <v>11005</v>
      </c>
      <c r="C1105" s="63" t="s">
        <v>1161</v>
      </c>
      <c r="D1105" s="64"/>
      <c r="E1105" s="64"/>
      <c r="F1105" s="65"/>
      <c r="G1105" s="66"/>
      <c r="H1105" s="66"/>
      <c r="I1105" s="64"/>
      <c r="J1105" s="64"/>
      <c r="K1105" s="49"/>
      <c r="L1105" s="49"/>
      <c r="M1105" s="49"/>
      <c r="N1105" s="49"/>
      <c r="O1105" s="49"/>
      <c r="P1105" s="49"/>
      <c r="Q1105" s="49"/>
      <c r="R1105" s="49"/>
      <c r="S1105" s="49"/>
      <c r="T1105" s="49"/>
      <c r="U1105" s="49"/>
      <c r="V1105" s="49"/>
      <c r="W1105" s="50">
        <f t="shared" si="280"/>
        <v>0</v>
      </c>
      <c r="AB1105" s="50">
        <f>IFERROR(VLOOKUP(K1105,'Վարկանիշային չափորոշիչներ'!$G$6:$GE$68,4,FALSE),0)</f>
        <v>0</v>
      </c>
      <c r="AC1105" s="50">
        <f>IFERROR(VLOOKUP(L1105,'Վարկանիշային չափորոշիչներ'!$G$6:$GE$68,4,FALSE),0)</f>
        <v>0</v>
      </c>
      <c r="AD1105" s="50">
        <f>IFERROR(VLOOKUP(M1105,'Վարկանիշային չափորոշիչներ'!$G$6:$GE$68,4,FALSE),0)</f>
        <v>0</v>
      </c>
      <c r="AE1105" s="50">
        <f>IFERROR(VLOOKUP(N1105,'Վարկանիշային չափորոշիչներ'!$G$6:$GE$68,4,FALSE),0)</f>
        <v>0</v>
      </c>
      <c r="AF1105" s="50">
        <f>IFERROR(VLOOKUP(O1105,'Վարկանիշային չափորոշիչներ'!$G$6:$GE$68,4,FALSE),0)</f>
        <v>0</v>
      </c>
      <c r="AG1105" s="50">
        <f>IFERROR(VLOOKUP(P1105,'Վարկանիշային չափորոշիչներ'!$G$6:$GE$68,4,FALSE),0)</f>
        <v>0</v>
      </c>
      <c r="AH1105" s="50">
        <f>IFERROR(VLOOKUP(Q1105,'Վարկանիշային չափորոշիչներ'!$G$6:$GE$68,4,FALSE),0)</f>
        <v>0</v>
      </c>
      <c r="AI1105" s="50">
        <f>IFERROR(VLOOKUP(R1105,'Վարկանիշային չափորոշիչներ'!$G$6:$GE$68,4,FALSE),0)</f>
        <v>0</v>
      </c>
      <c r="AJ1105" s="50">
        <f>IFERROR(VLOOKUP(S1105,'Վարկանիշային չափորոշիչներ'!$G$6:$GE$68,4,FALSE),0)</f>
        <v>0</v>
      </c>
      <c r="AK1105" s="50">
        <f>IFERROR(VLOOKUP(T1105,'Վարկանիշային չափորոշիչներ'!$G$6:$GE$68,4,FALSE),0)</f>
        <v>0</v>
      </c>
      <c r="AL1105" s="50">
        <f>IFERROR(VLOOKUP(U1105,'Վարկանիշային չափորոշիչներ'!$G$6:$GE$68,4,FALSE),0)</f>
        <v>0</v>
      </c>
      <c r="AM1105" s="50">
        <f>IFERROR(VLOOKUP(V1105,'Վարկանիշային չափորոշիչներ'!$G$6:$GE$68,4,FALSE),0)</f>
        <v>0</v>
      </c>
      <c r="AN1105" s="50">
        <f t="shared" si="272"/>
        <v>0</v>
      </c>
    </row>
    <row r="1106" spans="1:40" s="39" customFormat="1" ht="189.75" hidden="1" outlineLevel="2">
      <c r="A1106" s="62">
        <v>1234</v>
      </c>
      <c r="B1106" s="62">
        <v>11006</v>
      </c>
      <c r="C1106" s="63" t="s">
        <v>1162</v>
      </c>
      <c r="D1106" s="64"/>
      <c r="E1106" s="64"/>
      <c r="F1106" s="65"/>
      <c r="G1106" s="66"/>
      <c r="H1106" s="66"/>
      <c r="I1106" s="64"/>
      <c r="J1106" s="64"/>
      <c r="K1106" s="49"/>
      <c r="L1106" s="49"/>
      <c r="M1106" s="49"/>
      <c r="N1106" s="49"/>
      <c r="O1106" s="49"/>
      <c r="P1106" s="49"/>
      <c r="Q1106" s="49"/>
      <c r="R1106" s="49"/>
      <c r="S1106" s="49"/>
      <c r="T1106" s="49"/>
      <c r="U1106" s="49"/>
      <c r="V1106" s="49"/>
      <c r="W1106" s="50">
        <f t="shared" si="280"/>
        <v>0</v>
      </c>
      <c r="AB1106" s="50">
        <f>IFERROR(VLOOKUP(K1106,'Վարկանիշային չափորոշիչներ'!$G$6:$GE$68,4,FALSE),0)</f>
        <v>0</v>
      </c>
      <c r="AC1106" s="50">
        <f>IFERROR(VLOOKUP(L1106,'Վարկանիշային չափորոշիչներ'!$G$6:$GE$68,4,FALSE),0)</f>
        <v>0</v>
      </c>
      <c r="AD1106" s="50">
        <f>IFERROR(VLOOKUP(M1106,'Վարկանիշային չափորոշիչներ'!$G$6:$GE$68,4,FALSE),0)</f>
        <v>0</v>
      </c>
      <c r="AE1106" s="50">
        <f>IFERROR(VLOOKUP(N1106,'Վարկանիշային չափորոշիչներ'!$G$6:$GE$68,4,FALSE),0)</f>
        <v>0</v>
      </c>
      <c r="AF1106" s="50">
        <f>IFERROR(VLOOKUP(O1106,'Վարկանիշային չափորոշիչներ'!$G$6:$GE$68,4,FALSE),0)</f>
        <v>0</v>
      </c>
      <c r="AG1106" s="50">
        <f>IFERROR(VLOOKUP(P1106,'Վարկանիշային չափորոշիչներ'!$G$6:$GE$68,4,FALSE),0)</f>
        <v>0</v>
      </c>
      <c r="AH1106" s="50">
        <f>IFERROR(VLOOKUP(Q1106,'Վարկանիշային չափորոշիչներ'!$G$6:$GE$68,4,FALSE),0)</f>
        <v>0</v>
      </c>
      <c r="AI1106" s="50">
        <f>IFERROR(VLOOKUP(R1106,'Վարկանիշային չափորոշիչներ'!$G$6:$GE$68,4,FALSE),0)</f>
        <v>0</v>
      </c>
      <c r="AJ1106" s="50">
        <f>IFERROR(VLOOKUP(S1106,'Վարկանիշային չափորոշիչներ'!$G$6:$GE$68,4,FALSE),0)</f>
        <v>0</v>
      </c>
      <c r="AK1106" s="50">
        <f>IFERROR(VLOOKUP(T1106,'Վարկանիշային չափորոշիչներ'!$G$6:$GE$68,4,FALSE),0)</f>
        <v>0</v>
      </c>
      <c r="AL1106" s="50">
        <f>IFERROR(VLOOKUP(U1106,'Վարկանիշային չափորոշիչներ'!$G$6:$GE$68,4,FALSE),0)</f>
        <v>0</v>
      </c>
      <c r="AM1106" s="50">
        <f>IFERROR(VLOOKUP(V1106,'Վարկանիշային չափորոշիչներ'!$G$6:$GE$68,4,FALSE),0)</f>
        <v>0</v>
      </c>
      <c r="AN1106" s="50">
        <f t="shared" si="272"/>
        <v>0</v>
      </c>
    </row>
    <row r="1107" spans="1:40" s="39" customFormat="1" ht="86.25" hidden="1" outlineLevel="2">
      <c r="A1107" s="62">
        <v>1234</v>
      </c>
      <c r="B1107" s="62">
        <v>12001</v>
      </c>
      <c r="C1107" s="63" t="s">
        <v>1163</v>
      </c>
      <c r="D1107" s="135"/>
      <c r="E1107" s="96"/>
      <c r="F1107" s="120"/>
      <c r="G1107" s="120"/>
      <c r="H1107" s="120"/>
      <c r="I1107" s="151"/>
      <c r="J1107" s="151"/>
      <c r="K1107" s="49"/>
      <c r="L1107" s="49"/>
      <c r="M1107" s="49"/>
      <c r="N1107" s="49"/>
      <c r="O1107" s="49"/>
      <c r="P1107" s="49"/>
      <c r="Q1107" s="49"/>
      <c r="R1107" s="49"/>
      <c r="S1107" s="49"/>
      <c r="T1107" s="49"/>
      <c r="U1107" s="49"/>
      <c r="V1107" s="49"/>
      <c r="W1107" s="50">
        <f t="shared" si="280"/>
        <v>0</v>
      </c>
      <c r="AB1107" s="50">
        <f>IFERROR(VLOOKUP(K1107,'Վարկանիշային չափորոշիչներ'!$G$6:$GE$68,4,FALSE),0)</f>
        <v>0</v>
      </c>
      <c r="AC1107" s="50">
        <f>IFERROR(VLOOKUP(L1107,'Վարկանիշային չափորոշիչներ'!$G$6:$GE$68,4,FALSE),0)</f>
        <v>0</v>
      </c>
      <c r="AD1107" s="50">
        <f>IFERROR(VLOOKUP(M1107,'Վարկանիշային չափորոշիչներ'!$G$6:$GE$68,4,FALSE),0)</f>
        <v>0</v>
      </c>
      <c r="AE1107" s="50">
        <f>IFERROR(VLOOKUP(N1107,'Վարկանիշային չափորոշիչներ'!$G$6:$GE$68,4,FALSE),0)</f>
        <v>0</v>
      </c>
      <c r="AF1107" s="50">
        <f>IFERROR(VLOOKUP(O1107,'Վարկանիշային չափորոշիչներ'!$G$6:$GE$68,4,FALSE),0)</f>
        <v>0</v>
      </c>
      <c r="AG1107" s="50">
        <f>IFERROR(VLOOKUP(P1107,'Վարկանիշային չափորոշիչներ'!$G$6:$GE$68,4,FALSE),0)</f>
        <v>0</v>
      </c>
      <c r="AH1107" s="50">
        <f>IFERROR(VLOOKUP(Q1107,'Վարկանիշային չափորոշիչներ'!$G$6:$GE$68,4,FALSE),0)</f>
        <v>0</v>
      </c>
      <c r="AI1107" s="50">
        <f>IFERROR(VLOOKUP(R1107,'Վարկանիշային չափորոշիչներ'!$G$6:$GE$68,4,FALSE),0)</f>
        <v>0</v>
      </c>
      <c r="AJ1107" s="50">
        <f>IFERROR(VLOOKUP(S1107,'Վարկանիշային չափորոշիչներ'!$G$6:$GE$68,4,FALSE),0)</f>
        <v>0</v>
      </c>
      <c r="AK1107" s="50">
        <f>IFERROR(VLOOKUP(T1107,'Վարկանիշային չափորոշիչներ'!$G$6:$GE$68,4,FALSE),0)</f>
        <v>0</v>
      </c>
      <c r="AL1107" s="50">
        <f>IFERROR(VLOOKUP(U1107,'Վարկանիշային չափորոշիչներ'!$G$6:$GE$68,4,FALSE),0)</f>
        <v>0</v>
      </c>
      <c r="AM1107" s="50">
        <f>IFERROR(VLOOKUP(V1107,'Վարկանիշային չափորոշիչներ'!$G$6:$GE$68,4,FALSE),0)</f>
        <v>0</v>
      </c>
      <c r="AN1107" s="50">
        <f t="shared" si="272"/>
        <v>0</v>
      </c>
    </row>
    <row r="1108" spans="1:40" s="39" customFormat="1" ht="34.5" hidden="1" outlineLevel="2">
      <c r="A1108" s="62">
        <v>1234</v>
      </c>
      <c r="B1108" s="62">
        <v>11007</v>
      </c>
      <c r="C1108" s="63" t="s">
        <v>1164</v>
      </c>
      <c r="D1108" s="64"/>
      <c r="E1108" s="64"/>
      <c r="F1108" s="65"/>
      <c r="G1108" s="66"/>
      <c r="H1108" s="66"/>
      <c r="I1108" s="64"/>
      <c r="J1108" s="64"/>
      <c r="K1108" s="49"/>
      <c r="L1108" s="49"/>
      <c r="M1108" s="49"/>
      <c r="N1108" s="49"/>
      <c r="O1108" s="49"/>
      <c r="P1108" s="49"/>
      <c r="Q1108" s="49"/>
      <c r="R1108" s="49"/>
      <c r="S1108" s="49"/>
      <c r="T1108" s="49"/>
      <c r="U1108" s="49"/>
      <c r="V1108" s="49"/>
      <c r="W1108" s="50">
        <f t="shared" si="280"/>
        <v>0</v>
      </c>
      <c r="AB1108" s="50">
        <f>IFERROR(VLOOKUP(K1108,'Վարկանիշային չափորոշիչներ'!$G$6:$GE$68,4,FALSE),0)</f>
        <v>0</v>
      </c>
      <c r="AC1108" s="50">
        <f>IFERROR(VLOOKUP(L1108,'Վարկանիշային չափորոշիչներ'!$G$6:$GE$68,4,FALSE),0)</f>
        <v>0</v>
      </c>
      <c r="AD1108" s="50">
        <f>IFERROR(VLOOKUP(M1108,'Վարկանիշային չափորոշիչներ'!$G$6:$GE$68,4,FALSE),0)</f>
        <v>0</v>
      </c>
      <c r="AE1108" s="50">
        <f>IFERROR(VLOOKUP(N1108,'Վարկանիշային չափորոշիչներ'!$G$6:$GE$68,4,FALSE),0)</f>
        <v>0</v>
      </c>
      <c r="AF1108" s="50">
        <f>IFERROR(VLOOKUP(O1108,'Վարկանիշային չափորոշիչներ'!$G$6:$GE$68,4,FALSE),0)</f>
        <v>0</v>
      </c>
      <c r="AG1108" s="50">
        <f>IFERROR(VLOOKUP(P1108,'Վարկանիշային չափորոշիչներ'!$G$6:$GE$68,4,FALSE),0)</f>
        <v>0</v>
      </c>
      <c r="AH1108" s="50">
        <f>IFERROR(VLOOKUP(Q1108,'Վարկանիշային չափորոշիչներ'!$G$6:$GE$68,4,FALSE),0)</f>
        <v>0</v>
      </c>
      <c r="AI1108" s="50">
        <f>IFERROR(VLOOKUP(R1108,'Վարկանիշային չափորոշիչներ'!$G$6:$GE$68,4,FALSE),0)</f>
        <v>0</v>
      </c>
      <c r="AJ1108" s="50">
        <f>IFERROR(VLOOKUP(S1108,'Վարկանիշային չափորոշիչներ'!$G$6:$GE$68,4,FALSE),0)</f>
        <v>0</v>
      </c>
      <c r="AK1108" s="50">
        <f>IFERROR(VLOOKUP(T1108,'Վարկանիշային չափորոշիչներ'!$G$6:$GE$68,4,FALSE),0)</f>
        <v>0</v>
      </c>
      <c r="AL1108" s="50">
        <f>IFERROR(VLOOKUP(U1108,'Վարկանիշային չափորոշիչներ'!$G$6:$GE$68,4,FALSE),0)</f>
        <v>0</v>
      </c>
      <c r="AM1108" s="50">
        <f>IFERROR(VLOOKUP(V1108,'Վարկանիշային չափորոշիչներ'!$G$6:$GE$68,4,FALSE),0)</f>
        <v>0</v>
      </c>
      <c r="AN1108" s="50">
        <f t="shared" si="272"/>
        <v>0</v>
      </c>
    </row>
    <row r="1109" spans="1:40" s="39" customFormat="1" ht="120.75" hidden="1" outlineLevel="2">
      <c r="A1109" s="62">
        <v>1234</v>
      </c>
      <c r="B1109" s="62">
        <v>11008</v>
      </c>
      <c r="C1109" s="63" t="s">
        <v>1165</v>
      </c>
      <c r="D1109" s="64"/>
      <c r="E1109" s="64"/>
      <c r="F1109" s="65"/>
      <c r="G1109" s="66"/>
      <c r="H1109" s="66"/>
      <c r="I1109" s="64"/>
      <c r="J1109" s="64"/>
      <c r="K1109" s="49"/>
      <c r="L1109" s="49"/>
      <c r="M1109" s="49"/>
      <c r="N1109" s="49"/>
      <c r="O1109" s="49"/>
      <c r="P1109" s="49"/>
      <c r="Q1109" s="49"/>
      <c r="R1109" s="49"/>
      <c r="S1109" s="49"/>
      <c r="T1109" s="49"/>
      <c r="U1109" s="49"/>
      <c r="V1109" s="49"/>
      <c r="W1109" s="50">
        <f t="shared" si="280"/>
        <v>0</v>
      </c>
      <c r="AB1109" s="50">
        <f>IFERROR(VLOOKUP(K1109,'Վարկանիշային չափորոշիչներ'!$G$6:$GE$68,4,FALSE),0)</f>
        <v>0</v>
      </c>
      <c r="AC1109" s="50">
        <f>IFERROR(VLOOKUP(L1109,'Վարկանիշային չափորոշիչներ'!$G$6:$GE$68,4,FALSE),0)</f>
        <v>0</v>
      </c>
      <c r="AD1109" s="50">
        <f>IFERROR(VLOOKUP(M1109,'Վարկանիշային չափորոշիչներ'!$G$6:$GE$68,4,FALSE),0)</f>
        <v>0</v>
      </c>
      <c r="AE1109" s="50">
        <f>IFERROR(VLOOKUP(N1109,'Վարկանիշային չափորոշիչներ'!$G$6:$GE$68,4,FALSE),0)</f>
        <v>0</v>
      </c>
      <c r="AF1109" s="50">
        <f>IFERROR(VLOOKUP(O1109,'Վարկանիշային չափորոշիչներ'!$G$6:$GE$68,4,FALSE),0)</f>
        <v>0</v>
      </c>
      <c r="AG1109" s="50">
        <f>IFERROR(VLOOKUP(P1109,'Վարկանիշային չափորոշիչներ'!$G$6:$GE$68,4,FALSE),0)</f>
        <v>0</v>
      </c>
      <c r="AH1109" s="50">
        <f>IFERROR(VLOOKUP(Q1109,'Վարկանիշային չափորոշիչներ'!$G$6:$GE$68,4,FALSE),0)</f>
        <v>0</v>
      </c>
      <c r="AI1109" s="50">
        <f>IFERROR(VLOOKUP(R1109,'Վարկանիշային չափորոշիչներ'!$G$6:$GE$68,4,FALSE),0)</f>
        <v>0</v>
      </c>
      <c r="AJ1109" s="50">
        <f>IFERROR(VLOOKUP(S1109,'Վարկանիշային չափորոշիչներ'!$G$6:$GE$68,4,FALSE),0)</f>
        <v>0</v>
      </c>
      <c r="AK1109" s="50">
        <f>IFERROR(VLOOKUP(T1109,'Վարկանիշային չափորոշիչներ'!$G$6:$GE$68,4,FALSE),0)</f>
        <v>0</v>
      </c>
      <c r="AL1109" s="50">
        <f>IFERROR(VLOOKUP(U1109,'Վարկանիշային չափորոշիչներ'!$G$6:$GE$68,4,FALSE),0)</f>
        <v>0</v>
      </c>
      <c r="AM1109" s="50">
        <f>IFERROR(VLOOKUP(V1109,'Վարկանիշային չափորոշիչներ'!$G$6:$GE$68,4,FALSE),0)</f>
        <v>0</v>
      </c>
      <c r="AN1109" s="50">
        <f t="shared" si="272"/>
        <v>0</v>
      </c>
    </row>
    <row r="1110" spans="1:40" s="39" customFormat="1" ht="34.5" hidden="1" outlineLevel="2">
      <c r="A1110" s="62">
        <v>1234</v>
      </c>
      <c r="B1110" s="62">
        <v>11009</v>
      </c>
      <c r="C1110" s="63" t="s">
        <v>1166</v>
      </c>
      <c r="D1110" s="64"/>
      <c r="E1110" s="64"/>
      <c r="F1110" s="66"/>
      <c r="G1110" s="66"/>
      <c r="H1110" s="66"/>
      <c r="I1110" s="64"/>
      <c r="J1110" s="64"/>
      <c r="K1110" s="49"/>
      <c r="L1110" s="49"/>
      <c r="M1110" s="49"/>
      <c r="N1110" s="49"/>
      <c r="O1110" s="49"/>
      <c r="P1110" s="49"/>
      <c r="Q1110" s="49"/>
      <c r="R1110" s="49"/>
      <c r="S1110" s="49"/>
      <c r="T1110" s="49"/>
      <c r="U1110" s="49"/>
      <c r="V1110" s="49"/>
      <c r="W1110" s="50">
        <f t="shared" si="280"/>
        <v>0</v>
      </c>
      <c r="AB1110" s="50">
        <f>IFERROR(VLOOKUP(K1110,'Վարկանիշային չափորոշիչներ'!$G$6:$GE$68,4,FALSE),0)</f>
        <v>0</v>
      </c>
      <c r="AC1110" s="50">
        <f>IFERROR(VLOOKUP(L1110,'Վարկանիշային չափորոշիչներ'!$G$6:$GE$68,4,FALSE),0)</f>
        <v>0</v>
      </c>
      <c r="AD1110" s="50">
        <f>IFERROR(VLOOKUP(M1110,'Վարկանիշային չափորոշիչներ'!$G$6:$GE$68,4,FALSE),0)</f>
        <v>0</v>
      </c>
      <c r="AE1110" s="50">
        <f>IFERROR(VLOOKUP(N1110,'Վարկանիշային չափորոշիչներ'!$G$6:$GE$68,4,FALSE),0)</f>
        <v>0</v>
      </c>
      <c r="AF1110" s="50">
        <f>IFERROR(VLOOKUP(O1110,'Վարկանիշային չափորոշիչներ'!$G$6:$GE$68,4,FALSE),0)</f>
        <v>0</v>
      </c>
      <c r="AG1110" s="50">
        <f>IFERROR(VLOOKUP(P1110,'Վարկանիշային չափորոշիչներ'!$G$6:$GE$68,4,FALSE),0)</f>
        <v>0</v>
      </c>
      <c r="AH1110" s="50">
        <f>IFERROR(VLOOKUP(Q1110,'Վարկանիշային չափորոշիչներ'!$G$6:$GE$68,4,FALSE),0)</f>
        <v>0</v>
      </c>
      <c r="AI1110" s="50">
        <f>IFERROR(VLOOKUP(R1110,'Վարկանիշային չափորոշիչներ'!$G$6:$GE$68,4,FALSE),0)</f>
        <v>0</v>
      </c>
      <c r="AJ1110" s="50">
        <f>IFERROR(VLOOKUP(S1110,'Վարկանիշային չափորոշիչներ'!$G$6:$GE$68,4,FALSE),0)</f>
        <v>0</v>
      </c>
      <c r="AK1110" s="50">
        <f>IFERROR(VLOOKUP(T1110,'Վարկանիշային չափորոշիչներ'!$G$6:$GE$68,4,FALSE),0)</f>
        <v>0</v>
      </c>
      <c r="AL1110" s="50">
        <f>IFERROR(VLOOKUP(U1110,'Վարկանիշային չափորոշիչներ'!$G$6:$GE$68,4,FALSE),0)</f>
        <v>0</v>
      </c>
      <c r="AM1110" s="50">
        <f>IFERROR(VLOOKUP(V1110,'Վարկանիշային չափորոշիչներ'!$G$6:$GE$68,4,FALSE),0)</f>
        <v>0</v>
      </c>
      <c r="AN1110" s="50">
        <f t="shared" si="272"/>
        <v>0</v>
      </c>
    </row>
    <row r="1111" spans="1:40" s="39" customFormat="1" ht="51.75" hidden="1" outlineLevel="2">
      <c r="A1111" s="62">
        <v>1234</v>
      </c>
      <c r="B1111" s="62">
        <v>11010</v>
      </c>
      <c r="C1111" s="63" t="s">
        <v>1167</v>
      </c>
      <c r="D1111" s="64"/>
      <c r="E1111" s="64"/>
      <c r="F1111" s="65"/>
      <c r="G1111" s="66"/>
      <c r="H1111" s="66"/>
      <c r="I1111" s="64"/>
      <c r="J1111" s="64"/>
      <c r="K1111" s="49"/>
      <c r="L1111" s="49"/>
      <c r="M1111" s="49"/>
      <c r="N1111" s="49"/>
      <c r="O1111" s="49"/>
      <c r="P1111" s="49"/>
      <c r="Q1111" s="49"/>
      <c r="R1111" s="49"/>
      <c r="S1111" s="49"/>
      <c r="T1111" s="49"/>
      <c r="U1111" s="49"/>
      <c r="V1111" s="49"/>
      <c r="W1111" s="50">
        <f t="shared" si="280"/>
        <v>0</v>
      </c>
      <c r="AB1111" s="50">
        <f>IFERROR(VLOOKUP(K1111,'Վարկանիշային չափորոշիչներ'!$G$6:$GE$68,4,FALSE),0)</f>
        <v>0</v>
      </c>
      <c r="AC1111" s="50">
        <f>IFERROR(VLOOKUP(L1111,'Վարկանիշային չափորոշիչներ'!$G$6:$GE$68,4,FALSE),0)</f>
        <v>0</v>
      </c>
      <c r="AD1111" s="50">
        <f>IFERROR(VLOOKUP(M1111,'Վարկանիշային չափորոշիչներ'!$G$6:$GE$68,4,FALSE),0)</f>
        <v>0</v>
      </c>
      <c r="AE1111" s="50">
        <f>IFERROR(VLOOKUP(N1111,'Վարկանիշային չափորոշիչներ'!$G$6:$GE$68,4,FALSE),0)</f>
        <v>0</v>
      </c>
      <c r="AF1111" s="50">
        <f>IFERROR(VLOOKUP(O1111,'Վարկանիշային չափորոշիչներ'!$G$6:$GE$68,4,FALSE),0)</f>
        <v>0</v>
      </c>
      <c r="AG1111" s="50">
        <f>IFERROR(VLOOKUP(P1111,'Վարկանիշային չափորոշիչներ'!$G$6:$GE$68,4,FALSE),0)</f>
        <v>0</v>
      </c>
      <c r="AH1111" s="50">
        <f>IFERROR(VLOOKUP(Q1111,'Վարկանիշային չափորոշիչներ'!$G$6:$GE$68,4,FALSE),0)</f>
        <v>0</v>
      </c>
      <c r="AI1111" s="50">
        <f>IFERROR(VLOOKUP(R1111,'Վարկանիշային չափորոշիչներ'!$G$6:$GE$68,4,FALSE),0)</f>
        <v>0</v>
      </c>
      <c r="AJ1111" s="50">
        <f>IFERROR(VLOOKUP(S1111,'Վարկանիշային չափորոշիչներ'!$G$6:$GE$68,4,FALSE),0)</f>
        <v>0</v>
      </c>
      <c r="AK1111" s="50">
        <f>IFERROR(VLOOKUP(T1111,'Վարկանիշային չափորոշիչներ'!$G$6:$GE$68,4,FALSE),0)</f>
        <v>0</v>
      </c>
      <c r="AL1111" s="50">
        <f>IFERROR(VLOOKUP(U1111,'Վարկանիշային չափորոշիչներ'!$G$6:$GE$68,4,FALSE),0)</f>
        <v>0</v>
      </c>
      <c r="AM1111" s="50">
        <f>IFERROR(VLOOKUP(V1111,'Վարկանիշային չափորոշիչներ'!$G$6:$GE$68,4,FALSE),0)</f>
        <v>0</v>
      </c>
      <c r="AN1111" s="50">
        <f t="shared" si="272"/>
        <v>0</v>
      </c>
    </row>
    <row r="1112" spans="1:40" s="39" customFormat="1" ht="51.75" hidden="1" outlineLevel="2">
      <c r="A1112" s="62">
        <v>1234</v>
      </c>
      <c r="B1112" s="62">
        <v>11011</v>
      </c>
      <c r="C1112" s="63" t="s">
        <v>1168</v>
      </c>
      <c r="D1112" s="64"/>
      <c r="E1112" s="64"/>
      <c r="F1112" s="65"/>
      <c r="G1112" s="66"/>
      <c r="H1112" s="66"/>
      <c r="I1112" s="64"/>
      <c r="J1112" s="64"/>
      <c r="K1112" s="49"/>
      <c r="L1112" s="49"/>
      <c r="M1112" s="49"/>
      <c r="N1112" s="49"/>
      <c r="O1112" s="49"/>
      <c r="P1112" s="49"/>
      <c r="Q1112" s="49"/>
      <c r="R1112" s="49"/>
      <c r="S1112" s="49"/>
      <c r="T1112" s="49"/>
      <c r="U1112" s="49"/>
      <c r="V1112" s="49"/>
      <c r="W1112" s="50">
        <f t="shared" si="280"/>
        <v>0</v>
      </c>
      <c r="AB1112" s="50">
        <f>IFERROR(VLOOKUP(K1112,'Վարկանիշային չափորոշիչներ'!$G$6:$GE$68,4,FALSE),0)</f>
        <v>0</v>
      </c>
      <c r="AC1112" s="50">
        <f>IFERROR(VLOOKUP(L1112,'Վարկանիշային չափորոշիչներ'!$G$6:$GE$68,4,FALSE),0)</f>
        <v>0</v>
      </c>
      <c r="AD1112" s="50">
        <f>IFERROR(VLOOKUP(M1112,'Վարկանիշային չափորոշիչներ'!$G$6:$GE$68,4,FALSE),0)</f>
        <v>0</v>
      </c>
      <c r="AE1112" s="50">
        <f>IFERROR(VLOOKUP(N1112,'Վարկանիշային չափորոշիչներ'!$G$6:$GE$68,4,FALSE),0)</f>
        <v>0</v>
      </c>
      <c r="AF1112" s="50">
        <f>IFERROR(VLOOKUP(O1112,'Վարկանիշային չափորոշիչներ'!$G$6:$GE$68,4,FALSE),0)</f>
        <v>0</v>
      </c>
      <c r="AG1112" s="50">
        <f>IFERROR(VLOOKUP(P1112,'Վարկանիշային չափորոշիչներ'!$G$6:$GE$68,4,FALSE),0)</f>
        <v>0</v>
      </c>
      <c r="AH1112" s="50">
        <f>IFERROR(VLOOKUP(Q1112,'Վարկանիշային չափորոշիչներ'!$G$6:$GE$68,4,FALSE),0)</f>
        <v>0</v>
      </c>
      <c r="AI1112" s="50">
        <f>IFERROR(VLOOKUP(R1112,'Վարկանիշային չափորոշիչներ'!$G$6:$GE$68,4,FALSE),0)</f>
        <v>0</v>
      </c>
      <c r="AJ1112" s="50">
        <f>IFERROR(VLOOKUP(S1112,'Վարկանիշային չափորոշիչներ'!$G$6:$GE$68,4,FALSE),0)</f>
        <v>0</v>
      </c>
      <c r="AK1112" s="50">
        <f>IFERROR(VLOOKUP(T1112,'Վարկանիշային չափորոշիչներ'!$G$6:$GE$68,4,FALSE),0)</f>
        <v>0</v>
      </c>
      <c r="AL1112" s="50">
        <f>IFERROR(VLOOKUP(U1112,'Վարկանիշային չափորոշիչներ'!$G$6:$GE$68,4,FALSE),0)</f>
        <v>0</v>
      </c>
      <c r="AM1112" s="50">
        <f>IFERROR(VLOOKUP(V1112,'Վարկանիշային չափորոշիչներ'!$G$6:$GE$68,4,FALSE),0)</f>
        <v>0</v>
      </c>
      <c r="AN1112" s="50">
        <f t="shared" si="272"/>
        <v>0</v>
      </c>
    </row>
    <row r="1113" spans="1:40" s="39" customFormat="1" ht="34.5" hidden="1" outlineLevel="2">
      <c r="A1113" s="62">
        <v>1234</v>
      </c>
      <c r="B1113" s="62">
        <v>11014</v>
      </c>
      <c r="C1113" s="63" t="s">
        <v>1169</v>
      </c>
      <c r="D1113" s="135"/>
      <c r="E1113" s="96"/>
      <c r="F1113" s="120"/>
      <c r="G1113" s="120"/>
      <c r="H1113" s="120"/>
      <c r="I1113" s="151"/>
      <c r="J1113" s="151"/>
      <c r="K1113" s="49"/>
      <c r="L1113" s="49"/>
      <c r="M1113" s="49"/>
      <c r="N1113" s="49"/>
      <c r="O1113" s="49"/>
      <c r="P1113" s="49"/>
      <c r="Q1113" s="49"/>
      <c r="R1113" s="49"/>
      <c r="S1113" s="49"/>
      <c r="T1113" s="49"/>
      <c r="U1113" s="49"/>
      <c r="V1113" s="49"/>
      <c r="W1113" s="50">
        <f t="shared" si="280"/>
        <v>0</v>
      </c>
      <c r="AB1113" s="50">
        <f>IFERROR(VLOOKUP(K1113,'Վարկանիշային չափորոշիչներ'!$G$6:$GE$68,4,FALSE),0)</f>
        <v>0</v>
      </c>
      <c r="AC1113" s="50">
        <f>IFERROR(VLOOKUP(L1113,'Վարկանիշային չափորոշիչներ'!$G$6:$GE$68,4,FALSE),0)</f>
        <v>0</v>
      </c>
      <c r="AD1113" s="50">
        <f>IFERROR(VLOOKUP(M1113,'Վարկանիշային չափորոշիչներ'!$G$6:$GE$68,4,FALSE),0)</f>
        <v>0</v>
      </c>
      <c r="AE1113" s="50">
        <f>IFERROR(VLOOKUP(N1113,'Վարկանիշային չափորոշիչներ'!$G$6:$GE$68,4,FALSE),0)</f>
        <v>0</v>
      </c>
      <c r="AF1113" s="50">
        <f>IFERROR(VLOOKUP(O1113,'Վարկանիշային չափորոշիչներ'!$G$6:$GE$68,4,FALSE),0)</f>
        <v>0</v>
      </c>
      <c r="AG1113" s="50">
        <f>IFERROR(VLOOKUP(P1113,'Վարկանիշային չափորոշիչներ'!$G$6:$GE$68,4,FALSE),0)</f>
        <v>0</v>
      </c>
      <c r="AH1113" s="50">
        <f>IFERROR(VLOOKUP(Q1113,'Վարկանիշային չափորոշիչներ'!$G$6:$GE$68,4,FALSE),0)</f>
        <v>0</v>
      </c>
      <c r="AI1113" s="50">
        <f>IFERROR(VLOOKUP(R1113,'Վարկանիշային չափորոշիչներ'!$G$6:$GE$68,4,FALSE),0)</f>
        <v>0</v>
      </c>
      <c r="AJ1113" s="50">
        <f>IFERROR(VLOOKUP(S1113,'Վարկանիշային չափորոշիչներ'!$G$6:$GE$68,4,FALSE),0)</f>
        <v>0</v>
      </c>
      <c r="AK1113" s="50">
        <f>IFERROR(VLOOKUP(T1113,'Վարկանիշային չափորոշիչներ'!$G$6:$GE$68,4,FALSE),0)</f>
        <v>0</v>
      </c>
      <c r="AL1113" s="50">
        <f>IFERROR(VLOOKUP(U1113,'Վարկանիշային չափորոշիչներ'!$G$6:$GE$68,4,FALSE),0)</f>
        <v>0</v>
      </c>
      <c r="AM1113" s="50">
        <f>IFERROR(VLOOKUP(V1113,'Վարկանիշային չափորոշիչներ'!$G$6:$GE$68,4,FALSE),0)</f>
        <v>0</v>
      </c>
      <c r="AN1113" s="50">
        <f t="shared" si="272"/>
        <v>0</v>
      </c>
    </row>
    <row r="1114" spans="1:40" s="39" customFormat="1" ht="34.5" hidden="1" outlineLevel="2">
      <c r="A1114" s="62">
        <v>1234</v>
      </c>
      <c r="B1114" s="62">
        <v>11016</v>
      </c>
      <c r="C1114" s="63" t="s">
        <v>1170</v>
      </c>
      <c r="D1114" s="135"/>
      <c r="E1114" s="96"/>
      <c r="F1114" s="120"/>
      <c r="G1114" s="120"/>
      <c r="H1114" s="120"/>
      <c r="I1114" s="151"/>
      <c r="J1114" s="151"/>
      <c r="K1114" s="49"/>
      <c r="L1114" s="49"/>
      <c r="M1114" s="49"/>
      <c r="N1114" s="49"/>
      <c r="O1114" s="49"/>
      <c r="P1114" s="49"/>
      <c r="Q1114" s="49"/>
      <c r="R1114" s="49"/>
      <c r="S1114" s="49"/>
      <c r="T1114" s="49"/>
      <c r="U1114" s="49"/>
      <c r="V1114" s="49"/>
      <c r="W1114" s="50">
        <f t="shared" si="280"/>
        <v>0</v>
      </c>
      <c r="AB1114" s="50">
        <f>IFERROR(VLOOKUP(K1114,'Վարկանիշային չափորոշիչներ'!$G$6:$GE$68,4,FALSE),0)</f>
        <v>0</v>
      </c>
      <c r="AC1114" s="50">
        <f>IFERROR(VLOOKUP(L1114,'Վարկանիշային չափորոշիչներ'!$G$6:$GE$68,4,FALSE),0)</f>
        <v>0</v>
      </c>
      <c r="AD1114" s="50">
        <f>IFERROR(VLOOKUP(M1114,'Վարկանիշային չափորոշիչներ'!$G$6:$GE$68,4,FALSE),0)</f>
        <v>0</v>
      </c>
      <c r="AE1114" s="50">
        <f>IFERROR(VLOOKUP(N1114,'Վարկանիշային չափորոշիչներ'!$G$6:$GE$68,4,FALSE),0)</f>
        <v>0</v>
      </c>
      <c r="AF1114" s="50">
        <f>IFERROR(VLOOKUP(O1114,'Վարկանիշային չափորոշիչներ'!$G$6:$GE$68,4,FALSE),0)</f>
        <v>0</v>
      </c>
      <c r="AG1114" s="50">
        <f>IFERROR(VLOOKUP(P1114,'Վարկանիշային չափորոշիչներ'!$G$6:$GE$68,4,FALSE),0)</f>
        <v>0</v>
      </c>
      <c r="AH1114" s="50">
        <f>IFERROR(VLOOKUP(Q1114,'Վարկանիշային չափորոշիչներ'!$G$6:$GE$68,4,FALSE),0)</f>
        <v>0</v>
      </c>
      <c r="AI1114" s="50">
        <f>IFERROR(VLOOKUP(R1114,'Վարկանիշային չափորոշիչներ'!$G$6:$GE$68,4,FALSE),0)</f>
        <v>0</v>
      </c>
      <c r="AJ1114" s="50">
        <f>IFERROR(VLOOKUP(S1114,'Վարկանիշային չափորոշիչներ'!$G$6:$GE$68,4,FALSE),0)</f>
        <v>0</v>
      </c>
      <c r="AK1114" s="50">
        <f>IFERROR(VLOOKUP(T1114,'Վարկանիշային չափորոշիչներ'!$G$6:$GE$68,4,FALSE),0)</f>
        <v>0</v>
      </c>
      <c r="AL1114" s="50">
        <f>IFERROR(VLOOKUP(U1114,'Վարկանիշային չափորոշիչներ'!$G$6:$GE$68,4,FALSE),0)</f>
        <v>0</v>
      </c>
      <c r="AM1114" s="50">
        <f>IFERROR(VLOOKUP(V1114,'Վարկանիշային չափորոշիչներ'!$G$6:$GE$68,4,FALSE),0)</f>
        <v>0</v>
      </c>
      <c r="AN1114" s="50">
        <f t="shared" si="272"/>
        <v>0</v>
      </c>
    </row>
    <row r="1115" spans="1:40" s="39" customFormat="1" ht="51.75" hidden="1" outlineLevel="2">
      <c r="A1115" s="62">
        <v>1234</v>
      </c>
      <c r="B1115" s="62">
        <v>31001</v>
      </c>
      <c r="C1115" s="63" t="s">
        <v>1171</v>
      </c>
      <c r="D1115" s="64"/>
      <c r="E1115" s="64"/>
      <c r="F1115" s="65"/>
      <c r="G1115" s="66"/>
      <c r="H1115" s="66"/>
      <c r="I1115" s="64"/>
      <c r="J1115" s="64"/>
      <c r="K1115" s="49"/>
      <c r="L1115" s="49"/>
      <c r="M1115" s="49"/>
      <c r="N1115" s="49"/>
      <c r="O1115" s="49"/>
      <c r="P1115" s="49"/>
      <c r="Q1115" s="49"/>
      <c r="R1115" s="49"/>
      <c r="S1115" s="49"/>
      <c r="T1115" s="49"/>
      <c r="U1115" s="49"/>
      <c r="V1115" s="49"/>
      <c r="W1115" s="50">
        <f t="shared" si="280"/>
        <v>0</v>
      </c>
      <c r="AB1115" s="50">
        <f>IFERROR(VLOOKUP(K1115,'Վարկանիշային չափորոշիչներ'!$G$6:$GE$68,4,FALSE),0)</f>
        <v>0</v>
      </c>
      <c r="AC1115" s="50">
        <f>IFERROR(VLOOKUP(L1115,'Վարկանիշային չափորոշիչներ'!$G$6:$GE$68,4,FALSE),0)</f>
        <v>0</v>
      </c>
      <c r="AD1115" s="50">
        <f>IFERROR(VLOOKUP(M1115,'Վարկանիշային չափորոշիչներ'!$G$6:$GE$68,4,FALSE),0)</f>
        <v>0</v>
      </c>
      <c r="AE1115" s="50">
        <f>IFERROR(VLOOKUP(N1115,'Վարկանիշային չափորոշիչներ'!$G$6:$GE$68,4,FALSE),0)</f>
        <v>0</v>
      </c>
      <c r="AF1115" s="50">
        <f>IFERROR(VLOOKUP(O1115,'Վարկանիշային չափորոշիչներ'!$G$6:$GE$68,4,FALSE),0)</f>
        <v>0</v>
      </c>
      <c r="AG1115" s="50">
        <f>IFERROR(VLOOKUP(P1115,'Վարկանիշային չափորոշիչներ'!$G$6:$GE$68,4,FALSE),0)</f>
        <v>0</v>
      </c>
      <c r="AH1115" s="50">
        <f>IFERROR(VLOOKUP(Q1115,'Վարկանիշային չափորոշիչներ'!$G$6:$GE$68,4,FALSE),0)</f>
        <v>0</v>
      </c>
      <c r="AI1115" s="50">
        <f>IFERROR(VLOOKUP(R1115,'Վարկանիշային չափորոշիչներ'!$G$6:$GE$68,4,FALSE),0)</f>
        <v>0</v>
      </c>
      <c r="AJ1115" s="50">
        <f>IFERROR(VLOOKUP(S1115,'Վարկանիշային չափորոշիչներ'!$G$6:$GE$68,4,FALSE),0)</f>
        <v>0</v>
      </c>
      <c r="AK1115" s="50">
        <f>IFERROR(VLOOKUP(T1115,'Վարկանիշային չափորոշիչներ'!$G$6:$GE$68,4,FALSE),0)</f>
        <v>0</v>
      </c>
      <c r="AL1115" s="50">
        <f>IFERROR(VLOOKUP(U1115,'Վարկանիշային չափորոշիչներ'!$G$6:$GE$68,4,FALSE),0)</f>
        <v>0</v>
      </c>
      <c r="AM1115" s="50">
        <f>IFERROR(VLOOKUP(V1115,'Վարկանիշային չափորոշիչներ'!$G$6:$GE$68,4,FALSE),0)</f>
        <v>0</v>
      </c>
      <c r="AN1115" s="50">
        <f t="shared" si="272"/>
        <v>0</v>
      </c>
    </row>
    <row r="1116" spans="1:40" s="39" customFormat="1" ht="69" hidden="1" outlineLevel="2">
      <c r="A1116" s="62">
        <v>1090</v>
      </c>
      <c r="B1116" s="99">
        <v>31002</v>
      </c>
      <c r="C1116" s="119" t="s">
        <v>1172</v>
      </c>
      <c r="D1116" s="64"/>
      <c r="E1116" s="64"/>
      <c r="F1116" s="65"/>
      <c r="G1116" s="66"/>
      <c r="H1116" s="66"/>
      <c r="I1116" s="64"/>
      <c r="J1116" s="64"/>
      <c r="K1116" s="49"/>
      <c r="L1116" s="49"/>
      <c r="M1116" s="49"/>
      <c r="N1116" s="49"/>
      <c r="O1116" s="49"/>
      <c r="P1116" s="49"/>
      <c r="Q1116" s="49"/>
      <c r="R1116" s="49"/>
      <c r="S1116" s="49"/>
      <c r="T1116" s="49"/>
      <c r="U1116" s="49"/>
      <c r="V1116" s="49"/>
      <c r="W1116" s="50">
        <f t="shared" si="280"/>
        <v>0</v>
      </c>
      <c r="AB1116" s="50">
        <f>IFERROR(VLOOKUP(K1116,'Վարկանիշային չափորոշիչներ'!$G$6:$GE$68,4,FALSE),0)</f>
        <v>0</v>
      </c>
      <c r="AC1116" s="50">
        <f>IFERROR(VLOOKUP(L1116,'Վարկանիշային չափորոշիչներ'!$G$6:$GE$68,4,FALSE),0)</f>
        <v>0</v>
      </c>
      <c r="AD1116" s="50">
        <f>IFERROR(VLOOKUP(M1116,'Վարկանիշային չափորոշիչներ'!$G$6:$GE$68,4,FALSE),0)</f>
        <v>0</v>
      </c>
      <c r="AE1116" s="50">
        <f>IFERROR(VLOOKUP(N1116,'Վարկանիշային չափորոշիչներ'!$G$6:$GE$68,4,FALSE),0)</f>
        <v>0</v>
      </c>
      <c r="AF1116" s="50">
        <f>IFERROR(VLOOKUP(O1116,'Վարկանիշային չափորոշիչներ'!$G$6:$GE$68,4,FALSE),0)</f>
        <v>0</v>
      </c>
      <c r="AG1116" s="50">
        <f>IFERROR(VLOOKUP(P1116,'Վարկանիշային չափորոշիչներ'!$G$6:$GE$68,4,FALSE),0)</f>
        <v>0</v>
      </c>
      <c r="AH1116" s="50">
        <f>IFERROR(VLOOKUP(Q1116,'Վարկանիշային չափորոշիչներ'!$G$6:$GE$68,4,FALSE),0)</f>
        <v>0</v>
      </c>
      <c r="AI1116" s="50">
        <f>IFERROR(VLOOKUP(R1116,'Վարկանիշային չափորոշիչներ'!$G$6:$GE$68,4,FALSE),0)</f>
        <v>0</v>
      </c>
      <c r="AJ1116" s="50">
        <f>IFERROR(VLOOKUP(S1116,'Վարկանիշային չափորոշիչներ'!$G$6:$GE$68,4,FALSE),0)</f>
        <v>0</v>
      </c>
      <c r="AK1116" s="50">
        <f>IFERROR(VLOOKUP(T1116,'Վարկանիշային չափորոշիչներ'!$G$6:$GE$68,4,FALSE),0)</f>
        <v>0</v>
      </c>
      <c r="AL1116" s="50">
        <f>IFERROR(VLOOKUP(U1116,'Վարկանիշային չափորոշիչներ'!$G$6:$GE$68,4,FALSE),0)</f>
        <v>0</v>
      </c>
      <c r="AM1116" s="50">
        <f>IFERROR(VLOOKUP(V1116,'Վարկանիշային չափորոշիչներ'!$G$6:$GE$68,4,FALSE),0)</f>
        <v>0</v>
      </c>
      <c r="AN1116" s="50">
        <f t="shared" si="272"/>
        <v>0</v>
      </c>
    </row>
    <row r="1117" spans="1:40" s="39" customFormat="1" ht="86.25" hidden="1" outlineLevel="2">
      <c r="A1117" s="62">
        <v>1234</v>
      </c>
      <c r="B1117" s="99">
        <v>31014</v>
      </c>
      <c r="C1117" s="63" t="s">
        <v>1174</v>
      </c>
      <c r="D1117" s="64"/>
      <c r="E1117" s="64"/>
      <c r="F1117" s="65"/>
      <c r="G1117" s="66"/>
      <c r="H1117" s="66"/>
      <c r="I1117" s="64"/>
      <c r="J1117" s="64"/>
      <c r="K1117" s="49"/>
      <c r="L1117" s="49"/>
      <c r="M1117" s="49"/>
      <c r="N1117" s="49"/>
      <c r="O1117" s="49"/>
      <c r="P1117" s="49"/>
      <c r="Q1117" s="49"/>
      <c r="R1117" s="49"/>
      <c r="S1117" s="49"/>
      <c r="T1117" s="49"/>
      <c r="U1117" s="49"/>
      <c r="V1117" s="49"/>
      <c r="W1117" s="50">
        <f t="shared" si="280"/>
        <v>0</v>
      </c>
      <c r="AB1117" s="50">
        <f>IFERROR(VLOOKUP(K1117,'Վարկանիշային չափորոշիչներ'!$G$6:$GE$68,4,FALSE),0)</f>
        <v>0</v>
      </c>
      <c r="AC1117" s="50">
        <f>IFERROR(VLOOKUP(L1117,'Վարկանիշային չափորոշիչներ'!$G$6:$GE$68,4,FALSE),0)</f>
        <v>0</v>
      </c>
      <c r="AD1117" s="50">
        <f>IFERROR(VLOOKUP(M1117,'Վարկանիշային չափորոշիչներ'!$G$6:$GE$68,4,FALSE),0)</f>
        <v>0</v>
      </c>
      <c r="AE1117" s="50">
        <f>IFERROR(VLOOKUP(N1117,'Վարկանիշային չափորոշիչներ'!$G$6:$GE$68,4,FALSE),0)</f>
        <v>0</v>
      </c>
      <c r="AF1117" s="50">
        <f>IFERROR(VLOOKUP(O1117,'Վարկանիշային չափորոշիչներ'!$G$6:$GE$68,4,FALSE),0)</f>
        <v>0</v>
      </c>
      <c r="AG1117" s="50">
        <f>IFERROR(VLOOKUP(P1117,'Վարկանիշային չափորոշիչներ'!$G$6:$GE$68,4,FALSE),0)</f>
        <v>0</v>
      </c>
      <c r="AH1117" s="50">
        <f>IFERROR(VLOOKUP(Q1117,'Վարկանիշային չափորոշիչներ'!$G$6:$GE$68,4,FALSE),0)</f>
        <v>0</v>
      </c>
      <c r="AI1117" s="50">
        <f>IFERROR(VLOOKUP(R1117,'Վարկանիշային չափորոշիչներ'!$G$6:$GE$68,4,FALSE),0)</f>
        <v>0</v>
      </c>
      <c r="AJ1117" s="50">
        <f>IFERROR(VLOOKUP(S1117,'Վարկանիշային չափորոշիչներ'!$G$6:$GE$68,4,FALSE),0)</f>
        <v>0</v>
      </c>
      <c r="AK1117" s="50">
        <f>IFERROR(VLOOKUP(T1117,'Վարկանիշային չափորոշիչներ'!$G$6:$GE$68,4,FALSE),0)</f>
        <v>0</v>
      </c>
      <c r="AL1117" s="50">
        <f>IFERROR(VLOOKUP(U1117,'Վարկանիշային չափորոշիչներ'!$G$6:$GE$68,4,FALSE),0)</f>
        <v>0</v>
      </c>
      <c r="AM1117" s="50">
        <f>IFERROR(VLOOKUP(V1117,'Վարկանիշային չափորոշիչներ'!$G$6:$GE$68,4,FALSE),0)</f>
        <v>0</v>
      </c>
      <c r="AN1117" s="50">
        <f t="shared" si="272"/>
        <v>0</v>
      </c>
    </row>
    <row r="1118" spans="1:40" s="39" customFormat="1" ht="34.5" hidden="1" outlineLevel="2">
      <c r="A1118" s="62">
        <v>1234</v>
      </c>
      <c r="B1118" s="62">
        <v>31002</v>
      </c>
      <c r="C1118" s="63" t="s">
        <v>1173</v>
      </c>
      <c r="D1118" s="135"/>
      <c r="E1118" s="96"/>
      <c r="F1118" s="65"/>
      <c r="G1118" s="66"/>
      <c r="H1118" s="66"/>
      <c r="I1118" s="64"/>
      <c r="J1118" s="64"/>
      <c r="K1118" s="49"/>
      <c r="L1118" s="49"/>
      <c r="M1118" s="49"/>
      <c r="N1118" s="49"/>
      <c r="O1118" s="49"/>
      <c r="P1118" s="49"/>
      <c r="Q1118" s="49"/>
      <c r="R1118" s="49"/>
      <c r="S1118" s="49"/>
      <c r="T1118" s="49"/>
      <c r="U1118" s="49"/>
      <c r="V1118" s="49"/>
      <c r="W1118" s="50">
        <f t="shared" si="280"/>
        <v>0</v>
      </c>
      <c r="AB1118" s="50">
        <f>IFERROR(VLOOKUP(K1118,'Վարկանիշային չափորոշիչներ'!$G$6:$GE$68,4,FALSE),0)</f>
        <v>0</v>
      </c>
      <c r="AC1118" s="50">
        <f>IFERROR(VLOOKUP(L1118,'Վարկանիշային չափորոշիչներ'!$G$6:$GE$68,4,FALSE),0)</f>
        <v>0</v>
      </c>
      <c r="AD1118" s="50">
        <f>IFERROR(VLOOKUP(M1118,'Վարկանիշային չափորոշիչներ'!$G$6:$GE$68,4,FALSE),0)</f>
        <v>0</v>
      </c>
      <c r="AE1118" s="50">
        <f>IFERROR(VLOOKUP(N1118,'Վարկանիշային չափորոշիչներ'!$G$6:$GE$68,4,FALSE),0)</f>
        <v>0</v>
      </c>
      <c r="AF1118" s="50">
        <f>IFERROR(VLOOKUP(O1118,'Վարկանիշային չափորոշիչներ'!$G$6:$GE$68,4,FALSE),0)</f>
        <v>0</v>
      </c>
      <c r="AG1118" s="50">
        <f>IFERROR(VLOOKUP(P1118,'Վարկանիշային չափորոշիչներ'!$G$6:$GE$68,4,FALSE),0)</f>
        <v>0</v>
      </c>
      <c r="AH1118" s="50">
        <f>IFERROR(VLOOKUP(Q1118,'Վարկանիշային չափորոշիչներ'!$G$6:$GE$68,4,FALSE),0)</f>
        <v>0</v>
      </c>
      <c r="AI1118" s="50">
        <f>IFERROR(VLOOKUP(R1118,'Վարկանիշային չափորոշիչներ'!$G$6:$GE$68,4,FALSE),0)</f>
        <v>0</v>
      </c>
      <c r="AJ1118" s="50">
        <f>IFERROR(VLOOKUP(S1118,'Վարկանիշային չափորոշիչներ'!$G$6:$GE$68,4,FALSE),0)</f>
        <v>0</v>
      </c>
      <c r="AK1118" s="50">
        <f>IFERROR(VLOOKUP(T1118,'Վարկանիշային չափորոշիչներ'!$G$6:$GE$68,4,FALSE),0)</f>
        <v>0</v>
      </c>
      <c r="AL1118" s="50">
        <f>IFERROR(VLOOKUP(U1118,'Վարկանիշային չափորոշիչներ'!$G$6:$GE$68,4,FALSE),0)</f>
        <v>0</v>
      </c>
      <c r="AM1118" s="50">
        <f>IFERROR(VLOOKUP(V1118,'Վարկանիշային չափորոշիչներ'!$G$6:$GE$68,4,FALSE),0)</f>
        <v>0</v>
      </c>
      <c r="AN1118" s="50">
        <f t="shared" si="272"/>
        <v>0</v>
      </c>
    </row>
    <row r="1119" spans="1:40" s="39" customFormat="1" ht="34.5" hidden="1" outlineLevel="1">
      <c r="A1119" s="184">
        <v>1090</v>
      </c>
      <c r="B1119" s="130"/>
      <c r="C1119" s="58" t="s">
        <v>1175</v>
      </c>
      <c r="D1119" s="59">
        <f>SUM(D1120:D1122)</f>
        <v>0</v>
      </c>
      <c r="E1119" s="59">
        <f>SUM(E1120:E1122)</f>
        <v>0</v>
      </c>
      <c r="F1119" s="60">
        <f t="shared" ref="F1119:H1119" si="281">SUM(F1120:F1122)</f>
        <v>0</v>
      </c>
      <c r="G1119" s="60">
        <f t="shared" si="281"/>
        <v>0</v>
      </c>
      <c r="H1119" s="60">
        <f t="shared" si="281"/>
        <v>0</v>
      </c>
      <c r="I1119" s="61" t="s">
        <v>74</v>
      </c>
      <c r="J1119" s="61" t="s">
        <v>74</v>
      </c>
      <c r="K1119" s="61" t="s">
        <v>74</v>
      </c>
      <c r="L1119" s="61" t="s">
        <v>74</v>
      </c>
      <c r="M1119" s="61" t="s">
        <v>74</v>
      </c>
      <c r="N1119" s="61" t="s">
        <v>74</v>
      </c>
      <c r="O1119" s="61" t="s">
        <v>74</v>
      </c>
      <c r="P1119" s="61" t="s">
        <v>74</v>
      </c>
      <c r="Q1119" s="61" t="s">
        <v>74</v>
      </c>
      <c r="R1119" s="61" t="s">
        <v>74</v>
      </c>
      <c r="S1119" s="61" t="s">
        <v>74</v>
      </c>
      <c r="T1119" s="61" t="s">
        <v>74</v>
      </c>
      <c r="U1119" s="61" t="s">
        <v>74</v>
      </c>
      <c r="V1119" s="61" t="s">
        <v>74</v>
      </c>
      <c r="W1119" s="61" t="s">
        <v>74</v>
      </c>
      <c r="AB1119" s="50">
        <f>IFERROR(VLOOKUP(K1119,'Վարկանիշային չափորոշիչներ'!$G$6:$GE$68,4,FALSE),0)</f>
        <v>0</v>
      </c>
      <c r="AC1119" s="50">
        <f>IFERROR(VLOOKUP(L1119,'Վարկանիշային չափորոշիչներ'!$G$6:$GE$68,4,FALSE),0)</f>
        <v>0</v>
      </c>
      <c r="AD1119" s="50">
        <f>IFERROR(VLOOKUP(M1119,'Վարկանիշային չափորոշիչներ'!$G$6:$GE$68,4,FALSE),0)</f>
        <v>0</v>
      </c>
      <c r="AE1119" s="50">
        <f>IFERROR(VLOOKUP(N1119,'Վարկանիշային չափորոշիչներ'!$G$6:$GE$68,4,FALSE),0)</f>
        <v>0</v>
      </c>
      <c r="AF1119" s="50">
        <f>IFERROR(VLOOKUP(O1119,'Վարկանիշային չափորոշիչներ'!$G$6:$GE$68,4,FALSE),0)</f>
        <v>0</v>
      </c>
      <c r="AG1119" s="50">
        <f>IFERROR(VLOOKUP(P1119,'Վարկանիշային չափորոշիչներ'!$G$6:$GE$68,4,FALSE),0)</f>
        <v>0</v>
      </c>
      <c r="AH1119" s="50">
        <f>IFERROR(VLOOKUP(Q1119,'Վարկանիշային չափորոշիչներ'!$G$6:$GE$68,4,FALSE),0)</f>
        <v>0</v>
      </c>
      <c r="AI1119" s="50">
        <f>IFERROR(VLOOKUP(R1119,'Վարկանիշային չափորոշիչներ'!$G$6:$GE$68,4,FALSE),0)</f>
        <v>0</v>
      </c>
      <c r="AJ1119" s="50">
        <f>IFERROR(VLOOKUP(S1119,'Վարկանիշային չափորոշիչներ'!$G$6:$GE$68,4,FALSE),0)</f>
        <v>0</v>
      </c>
      <c r="AK1119" s="50">
        <f>IFERROR(VLOOKUP(T1119,'Վարկանիշային չափորոշիչներ'!$G$6:$GE$68,4,FALSE),0)</f>
        <v>0</v>
      </c>
      <c r="AL1119" s="50">
        <f>IFERROR(VLOOKUP(U1119,'Վարկանիշային չափորոշիչներ'!$G$6:$GE$68,4,FALSE),0)</f>
        <v>0</v>
      </c>
      <c r="AM1119" s="50">
        <f>IFERROR(VLOOKUP(V1119,'Վարկանիշային չափորոշիչներ'!$G$6:$GE$68,4,FALSE),0)</f>
        <v>0</v>
      </c>
      <c r="AN1119" s="50">
        <f t="shared" si="272"/>
        <v>0</v>
      </c>
    </row>
    <row r="1120" spans="1:40" s="39" customFormat="1" ht="34.5" hidden="1" outlineLevel="2">
      <c r="A1120" s="62">
        <v>1090</v>
      </c>
      <c r="B1120" s="62">
        <v>11001</v>
      </c>
      <c r="C1120" s="63" t="s">
        <v>1175</v>
      </c>
      <c r="D1120" s="64"/>
      <c r="E1120" s="64"/>
      <c r="F1120" s="66"/>
      <c r="G1120" s="66"/>
      <c r="H1120" s="66"/>
      <c r="I1120" s="64"/>
      <c r="J1120" s="64"/>
      <c r="K1120" s="49"/>
      <c r="L1120" s="49"/>
      <c r="M1120" s="49"/>
      <c r="N1120" s="49"/>
      <c r="O1120" s="49"/>
      <c r="P1120" s="49"/>
      <c r="Q1120" s="49"/>
      <c r="R1120" s="49"/>
      <c r="S1120" s="49"/>
      <c r="T1120" s="49"/>
      <c r="U1120" s="49"/>
      <c r="V1120" s="49"/>
      <c r="W1120" s="50">
        <f>AN1120</f>
        <v>0</v>
      </c>
      <c r="AB1120" s="50">
        <f>IFERROR(VLOOKUP(K1120,'Վարկանիշային չափորոշիչներ'!$G$6:$GE$68,4,FALSE),0)</f>
        <v>0</v>
      </c>
      <c r="AC1120" s="50">
        <f>IFERROR(VLOOKUP(L1120,'Վարկանիշային չափորոշիչներ'!$G$6:$GE$68,4,FALSE),0)</f>
        <v>0</v>
      </c>
      <c r="AD1120" s="50">
        <f>IFERROR(VLOOKUP(M1120,'Վարկանիշային չափորոշիչներ'!$G$6:$GE$68,4,FALSE),0)</f>
        <v>0</v>
      </c>
      <c r="AE1120" s="50">
        <f>IFERROR(VLOOKUP(N1120,'Վարկանիշային չափորոշիչներ'!$G$6:$GE$68,4,FALSE),0)</f>
        <v>0</v>
      </c>
      <c r="AF1120" s="50">
        <f>IFERROR(VLOOKUP(O1120,'Վարկանիշային չափորոշիչներ'!$G$6:$GE$68,4,FALSE),0)</f>
        <v>0</v>
      </c>
      <c r="AG1120" s="50">
        <f>IFERROR(VLOOKUP(P1120,'Վարկանիշային չափորոշիչներ'!$G$6:$GE$68,4,FALSE),0)</f>
        <v>0</v>
      </c>
      <c r="AH1120" s="50">
        <f>IFERROR(VLOOKUP(Q1120,'Վարկանիշային չափորոշիչներ'!$G$6:$GE$68,4,FALSE),0)</f>
        <v>0</v>
      </c>
      <c r="AI1120" s="50">
        <f>IFERROR(VLOOKUP(R1120,'Վարկանիշային չափորոշիչներ'!$G$6:$GE$68,4,FALSE),0)</f>
        <v>0</v>
      </c>
      <c r="AJ1120" s="50">
        <f>IFERROR(VLOOKUP(S1120,'Վարկանիշային չափորոշիչներ'!$G$6:$GE$68,4,FALSE),0)</f>
        <v>0</v>
      </c>
      <c r="AK1120" s="50">
        <f>IFERROR(VLOOKUP(T1120,'Վարկանիշային չափորոշիչներ'!$G$6:$GE$68,4,FALSE),0)</f>
        <v>0</v>
      </c>
      <c r="AL1120" s="50">
        <f>IFERROR(VLOOKUP(U1120,'Վարկանիշային չափորոշիչներ'!$G$6:$GE$68,4,FALSE),0)</f>
        <v>0</v>
      </c>
      <c r="AM1120" s="50">
        <f>IFERROR(VLOOKUP(V1120,'Վարկանիշային չափորոշիչներ'!$G$6:$GE$68,4,FALSE),0)</f>
        <v>0</v>
      </c>
      <c r="AN1120" s="50">
        <f t="shared" si="272"/>
        <v>0</v>
      </c>
    </row>
    <row r="1121" spans="1:40" s="39" customFormat="1" ht="51.75" hidden="1" outlineLevel="2">
      <c r="A1121" s="62">
        <v>1090</v>
      </c>
      <c r="B1121" s="62">
        <v>11003</v>
      </c>
      <c r="C1121" s="63" t="s">
        <v>1176</v>
      </c>
      <c r="D1121" s="64"/>
      <c r="E1121" s="64"/>
      <c r="F1121" s="65"/>
      <c r="G1121" s="66"/>
      <c r="H1121" s="66"/>
      <c r="I1121" s="64"/>
      <c r="J1121" s="64"/>
      <c r="K1121" s="49"/>
      <c r="L1121" s="49"/>
      <c r="M1121" s="49"/>
      <c r="N1121" s="49"/>
      <c r="O1121" s="49"/>
      <c r="P1121" s="49"/>
      <c r="Q1121" s="49"/>
      <c r="R1121" s="49"/>
      <c r="S1121" s="49"/>
      <c r="T1121" s="49"/>
      <c r="U1121" s="49"/>
      <c r="V1121" s="49"/>
      <c r="W1121" s="50">
        <f>AN1121</f>
        <v>0</v>
      </c>
      <c r="AB1121" s="50">
        <f>IFERROR(VLOOKUP(K1121,'Վարկանիշային չափորոշիչներ'!$G$6:$GE$68,4,FALSE),0)</f>
        <v>0</v>
      </c>
      <c r="AC1121" s="50">
        <f>IFERROR(VLOOKUP(L1121,'Վարկանիշային չափորոշիչներ'!$G$6:$GE$68,4,FALSE),0)</f>
        <v>0</v>
      </c>
      <c r="AD1121" s="50">
        <f>IFERROR(VLOOKUP(M1121,'Վարկանիշային չափորոշիչներ'!$G$6:$GE$68,4,FALSE),0)</f>
        <v>0</v>
      </c>
      <c r="AE1121" s="50">
        <f>IFERROR(VLOOKUP(N1121,'Վարկանիշային չափորոշիչներ'!$G$6:$GE$68,4,FALSE),0)</f>
        <v>0</v>
      </c>
      <c r="AF1121" s="50">
        <f>IFERROR(VLOOKUP(O1121,'Վարկանիշային չափորոշիչներ'!$G$6:$GE$68,4,FALSE),0)</f>
        <v>0</v>
      </c>
      <c r="AG1121" s="50">
        <f>IFERROR(VLOOKUP(P1121,'Վարկանիշային չափորոշիչներ'!$G$6:$GE$68,4,FALSE),0)</f>
        <v>0</v>
      </c>
      <c r="AH1121" s="50">
        <f>IFERROR(VLOOKUP(Q1121,'Վարկանիշային չափորոշիչներ'!$G$6:$GE$68,4,FALSE),0)</f>
        <v>0</v>
      </c>
      <c r="AI1121" s="50">
        <f>IFERROR(VLOOKUP(R1121,'Վարկանիշային չափորոշիչներ'!$G$6:$GE$68,4,FALSE),0)</f>
        <v>0</v>
      </c>
      <c r="AJ1121" s="50">
        <f>IFERROR(VLOOKUP(S1121,'Վարկանիշային չափորոշիչներ'!$G$6:$GE$68,4,FALSE),0)</f>
        <v>0</v>
      </c>
      <c r="AK1121" s="50">
        <f>IFERROR(VLOOKUP(T1121,'Վարկանիշային չափորոշիչներ'!$G$6:$GE$68,4,FALSE),0)</f>
        <v>0</v>
      </c>
      <c r="AL1121" s="50">
        <f>IFERROR(VLOOKUP(U1121,'Վարկանիշային չափորոշիչներ'!$G$6:$GE$68,4,FALSE),0)</f>
        <v>0</v>
      </c>
      <c r="AM1121" s="50">
        <f>IFERROR(VLOOKUP(V1121,'Վարկանիշային չափորոշիչներ'!$G$6:$GE$68,4,FALSE),0)</f>
        <v>0</v>
      </c>
      <c r="AN1121" s="50">
        <f t="shared" si="272"/>
        <v>0</v>
      </c>
    </row>
    <row r="1122" spans="1:40" s="39" customFormat="1" ht="51.75" hidden="1" outlineLevel="2">
      <c r="A1122" s="62">
        <v>1090</v>
      </c>
      <c r="B1122" s="62">
        <v>11008</v>
      </c>
      <c r="C1122" s="63" t="s">
        <v>1177</v>
      </c>
      <c r="D1122" s="135"/>
      <c r="E1122" s="96"/>
      <c r="F1122" s="65"/>
      <c r="G1122" s="66"/>
      <c r="H1122" s="66"/>
      <c r="I1122" s="64"/>
      <c r="J1122" s="64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50">
        <f>AN1122</f>
        <v>0</v>
      </c>
      <c r="AB1122" s="50">
        <f>IFERROR(VLOOKUP(K1122,'Վարկանիշային չափորոշիչներ'!$G$6:$GE$68,4,FALSE),0)</f>
        <v>0</v>
      </c>
      <c r="AC1122" s="50">
        <f>IFERROR(VLOOKUP(L1122,'Վարկանիշային չափորոշիչներ'!$G$6:$GE$68,4,FALSE),0)</f>
        <v>0</v>
      </c>
      <c r="AD1122" s="50">
        <f>IFERROR(VLOOKUP(M1122,'Վարկանիշային չափորոշիչներ'!$G$6:$GE$68,4,FALSE),0)</f>
        <v>0</v>
      </c>
      <c r="AE1122" s="50">
        <f>IFERROR(VLOOKUP(N1122,'Վարկանիշային չափորոշիչներ'!$G$6:$GE$68,4,FALSE),0)</f>
        <v>0</v>
      </c>
      <c r="AF1122" s="50">
        <f>IFERROR(VLOOKUP(O1122,'Վարկանիշային չափորոշիչներ'!$G$6:$GE$68,4,FALSE),0)</f>
        <v>0</v>
      </c>
      <c r="AG1122" s="50">
        <f>IFERROR(VLOOKUP(P1122,'Վարկանիշային չափորոշիչներ'!$G$6:$GE$68,4,FALSE),0)</f>
        <v>0</v>
      </c>
      <c r="AH1122" s="50">
        <f>IFERROR(VLOOKUP(Q1122,'Վարկանիշային չափորոշիչներ'!$G$6:$GE$68,4,FALSE),0)</f>
        <v>0</v>
      </c>
      <c r="AI1122" s="50">
        <f>IFERROR(VLOOKUP(R1122,'Վարկանիշային չափորոշիչներ'!$G$6:$GE$68,4,FALSE),0)</f>
        <v>0</v>
      </c>
      <c r="AJ1122" s="50">
        <f>IFERROR(VLOOKUP(S1122,'Վարկանիշային չափորոշիչներ'!$G$6:$GE$68,4,FALSE),0)</f>
        <v>0</v>
      </c>
      <c r="AK1122" s="50">
        <f>IFERROR(VLOOKUP(T1122,'Վարկանիշային չափորոշիչներ'!$G$6:$GE$68,4,FALSE),0)</f>
        <v>0</v>
      </c>
      <c r="AL1122" s="50">
        <f>IFERROR(VLOOKUP(U1122,'Վարկանիշային չափորոշիչներ'!$G$6:$GE$68,4,FALSE),0)</f>
        <v>0</v>
      </c>
      <c r="AM1122" s="50">
        <f>IFERROR(VLOOKUP(V1122,'Վարկանիշային չափորոշիչներ'!$G$6:$GE$68,4,FALSE),0)</f>
        <v>0</v>
      </c>
      <c r="AN1122" s="50">
        <f t="shared" si="272"/>
        <v>0</v>
      </c>
    </row>
    <row r="1123" spans="1:40" s="39" customFormat="1" hidden="1" outlineLevel="1">
      <c r="A1123" s="67">
        <v>9999</v>
      </c>
      <c r="B1123" s="62"/>
      <c r="C1123" s="63" t="s">
        <v>97</v>
      </c>
      <c r="D1123" s="64"/>
      <c r="E1123" s="64"/>
      <c r="F1123" s="65"/>
      <c r="G1123" s="66"/>
      <c r="H1123" s="66"/>
      <c r="I1123" s="64"/>
      <c r="J1123" s="64"/>
      <c r="K1123" s="49"/>
      <c r="L1123" s="49"/>
      <c r="M1123" s="49"/>
      <c r="N1123" s="49"/>
      <c r="O1123" s="49"/>
      <c r="P1123" s="49"/>
      <c r="Q1123" s="49"/>
      <c r="R1123" s="49"/>
      <c r="S1123" s="49"/>
      <c r="T1123" s="49"/>
      <c r="U1123" s="49"/>
      <c r="V1123" s="49"/>
      <c r="W1123" s="50">
        <f>AN1123</f>
        <v>0</v>
      </c>
      <c r="AB1123" s="50">
        <f>IFERROR(VLOOKUP(K1123,'Վարկանիշային չափորոշիչներ'!$G$6:$GE$68,4,FALSE),0)</f>
        <v>0</v>
      </c>
      <c r="AC1123" s="50">
        <f>IFERROR(VLOOKUP(L1123,'Վարկանիշային չափորոշիչներ'!$G$6:$GE$68,4,FALSE),0)</f>
        <v>0</v>
      </c>
      <c r="AD1123" s="50">
        <f>IFERROR(VLOOKUP(M1123,'Վարկանիշային չափորոշիչներ'!$G$6:$GE$68,4,FALSE),0)</f>
        <v>0</v>
      </c>
      <c r="AE1123" s="50">
        <f>IFERROR(VLOOKUP(N1123,'Վարկանիշային չափորոշիչներ'!$G$6:$GE$68,4,FALSE),0)</f>
        <v>0</v>
      </c>
      <c r="AF1123" s="50">
        <f>IFERROR(VLOOKUP(O1123,'Վարկանիշային չափորոշիչներ'!$G$6:$GE$68,4,FALSE),0)</f>
        <v>0</v>
      </c>
      <c r="AG1123" s="50">
        <f>IFERROR(VLOOKUP(P1123,'Վարկանիշային չափորոշիչներ'!$G$6:$GE$68,4,FALSE),0)</f>
        <v>0</v>
      </c>
      <c r="AH1123" s="50">
        <f>IFERROR(VLOOKUP(Q1123,'Վարկանիշային չափորոշիչներ'!$G$6:$GE$68,4,FALSE),0)</f>
        <v>0</v>
      </c>
      <c r="AI1123" s="50">
        <f>IFERROR(VLOOKUP(R1123,'Վարկանիշային չափորոշիչներ'!$G$6:$GE$68,4,FALSE),0)</f>
        <v>0</v>
      </c>
      <c r="AJ1123" s="50">
        <f>IFERROR(VLOOKUP(S1123,'Վարկանիշային չափորոշիչներ'!$G$6:$GE$68,4,FALSE),0)</f>
        <v>0</v>
      </c>
      <c r="AK1123" s="50">
        <f>IFERROR(VLOOKUP(T1123,'Վարկանիշային չափորոշիչներ'!$G$6:$GE$68,4,FALSE),0)</f>
        <v>0</v>
      </c>
      <c r="AL1123" s="50">
        <f>IFERROR(VLOOKUP(U1123,'Վարկանիշային չափորոշիչներ'!$G$6:$GE$68,4,FALSE),0)</f>
        <v>0</v>
      </c>
      <c r="AM1123" s="50">
        <f>IFERROR(VLOOKUP(V1123,'Վարկանիշային չափորոշիչներ'!$G$6:$GE$68,4,FALSE),0)</f>
        <v>0</v>
      </c>
      <c r="AN1123" s="50">
        <f t="shared" si="272"/>
        <v>0</v>
      </c>
    </row>
    <row r="1124" spans="1:40" s="39" customFormat="1" hidden="1" collapsed="1">
      <c r="A1124" s="68" t="s">
        <v>0</v>
      </c>
      <c r="B1124" s="130"/>
      <c r="C1124" s="69" t="s">
        <v>1178</v>
      </c>
      <c r="D1124" s="70">
        <f>D1125+D1132</f>
        <v>0</v>
      </c>
      <c r="E1124" s="70">
        <f t="shared" ref="E1124:H1124" si="282">E1125+E1132</f>
        <v>0</v>
      </c>
      <c r="F1124" s="71">
        <f t="shared" si="282"/>
        <v>0</v>
      </c>
      <c r="G1124" s="71">
        <f t="shared" si="282"/>
        <v>0</v>
      </c>
      <c r="H1124" s="71">
        <f t="shared" si="282"/>
        <v>0</v>
      </c>
      <c r="I1124" s="56" t="s">
        <v>74</v>
      </c>
      <c r="J1124" s="56" t="s">
        <v>74</v>
      </c>
      <c r="K1124" s="56" t="s">
        <v>74</v>
      </c>
      <c r="L1124" s="56" t="s">
        <v>74</v>
      </c>
      <c r="M1124" s="56" t="s">
        <v>74</v>
      </c>
      <c r="N1124" s="56" t="s">
        <v>74</v>
      </c>
      <c r="O1124" s="56" t="s">
        <v>74</v>
      </c>
      <c r="P1124" s="56" t="s">
        <v>74</v>
      </c>
      <c r="Q1124" s="56" t="s">
        <v>74</v>
      </c>
      <c r="R1124" s="56" t="s">
        <v>74</v>
      </c>
      <c r="S1124" s="56" t="s">
        <v>74</v>
      </c>
      <c r="T1124" s="56" t="s">
        <v>74</v>
      </c>
      <c r="U1124" s="56" t="s">
        <v>74</v>
      </c>
      <c r="V1124" s="56" t="s">
        <v>74</v>
      </c>
      <c r="W1124" s="56" t="s">
        <v>74</v>
      </c>
      <c r="AB1124" s="50">
        <f>IFERROR(VLOOKUP(K1124,'Վարկանիշային չափորոշիչներ'!$G$6:$GE$68,4,FALSE),0)</f>
        <v>0</v>
      </c>
      <c r="AC1124" s="50">
        <f>IFERROR(VLOOKUP(L1124,'Վարկանիշային չափորոշիչներ'!$G$6:$GE$68,4,FALSE),0)</f>
        <v>0</v>
      </c>
      <c r="AD1124" s="50">
        <f>IFERROR(VLOOKUP(M1124,'Վարկանիշային չափորոշիչներ'!$G$6:$GE$68,4,FALSE),0)</f>
        <v>0</v>
      </c>
      <c r="AE1124" s="50">
        <f>IFERROR(VLOOKUP(N1124,'Վարկանիշային չափորոշիչներ'!$G$6:$GE$68,4,FALSE),0)</f>
        <v>0</v>
      </c>
      <c r="AF1124" s="50">
        <f>IFERROR(VLOOKUP(O1124,'Վարկանիշային չափորոշիչներ'!$G$6:$GE$68,4,FALSE),0)</f>
        <v>0</v>
      </c>
      <c r="AG1124" s="50">
        <f>IFERROR(VLOOKUP(P1124,'Վարկանիշային չափորոշիչներ'!$G$6:$GE$68,4,FALSE),0)</f>
        <v>0</v>
      </c>
      <c r="AH1124" s="50">
        <f>IFERROR(VLOOKUP(Q1124,'Վարկանիշային չափորոշիչներ'!$G$6:$GE$68,4,FALSE),0)</f>
        <v>0</v>
      </c>
      <c r="AI1124" s="50">
        <f>IFERROR(VLOOKUP(R1124,'Վարկանիշային չափորոշիչներ'!$G$6:$GE$68,4,FALSE),0)</f>
        <v>0</v>
      </c>
      <c r="AJ1124" s="50">
        <f>IFERROR(VLOOKUP(S1124,'Վարկանիշային չափորոշիչներ'!$G$6:$GE$68,4,FALSE),0)</f>
        <v>0</v>
      </c>
      <c r="AK1124" s="50">
        <f>IFERROR(VLOOKUP(T1124,'Վարկանիշային չափորոշիչներ'!$G$6:$GE$68,4,FALSE),0)</f>
        <v>0</v>
      </c>
      <c r="AL1124" s="50">
        <f>IFERROR(VLOOKUP(U1124,'Վարկանիշային չափորոշիչներ'!$G$6:$GE$68,4,FALSE),0)</f>
        <v>0</v>
      </c>
      <c r="AM1124" s="50">
        <f>IFERROR(VLOOKUP(V1124,'Վարկանիշային չափորոշիչներ'!$G$6:$GE$68,4,FALSE),0)</f>
        <v>0</v>
      </c>
      <c r="AN1124" s="50">
        <f t="shared" si="272"/>
        <v>0</v>
      </c>
    </row>
    <row r="1125" spans="1:40" s="39" customFormat="1" ht="51.75" hidden="1" outlineLevel="1">
      <c r="A1125" s="57">
        <v>1143</v>
      </c>
      <c r="B1125" s="130"/>
      <c r="C1125" s="121" t="s">
        <v>1179</v>
      </c>
      <c r="D1125" s="122">
        <f>SUM(D1126:D1131)</f>
        <v>0</v>
      </c>
      <c r="E1125" s="122">
        <f>SUM(E1126:E1131)</f>
        <v>0</v>
      </c>
      <c r="F1125" s="123">
        <f t="shared" ref="F1125:H1125" si="283">SUM(F1126:F1131)</f>
        <v>0</v>
      </c>
      <c r="G1125" s="123">
        <f t="shared" si="283"/>
        <v>0</v>
      </c>
      <c r="H1125" s="123">
        <f t="shared" si="283"/>
        <v>0</v>
      </c>
      <c r="I1125" s="124" t="s">
        <v>74</v>
      </c>
      <c r="J1125" s="124" t="s">
        <v>74</v>
      </c>
      <c r="K1125" s="124" t="s">
        <v>74</v>
      </c>
      <c r="L1125" s="124" t="s">
        <v>74</v>
      </c>
      <c r="M1125" s="124" t="s">
        <v>74</v>
      </c>
      <c r="N1125" s="124" t="s">
        <v>74</v>
      </c>
      <c r="O1125" s="124" t="s">
        <v>74</v>
      </c>
      <c r="P1125" s="124" t="s">
        <v>74</v>
      </c>
      <c r="Q1125" s="124" t="s">
        <v>74</v>
      </c>
      <c r="R1125" s="124" t="s">
        <v>74</v>
      </c>
      <c r="S1125" s="124" t="s">
        <v>74</v>
      </c>
      <c r="T1125" s="124" t="s">
        <v>74</v>
      </c>
      <c r="U1125" s="124" t="s">
        <v>74</v>
      </c>
      <c r="V1125" s="124" t="s">
        <v>74</v>
      </c>
      <c r="W1125" s="61" t="s">
        <v>74</v>
      </c>
      <c r="AB1125" s="50">
        <f>IFERROR(VLOOKUP(K1125,'Վարկանիշային չափորոշիչներ'!$G$6:$GE$68,4,FALSE),0)</f>
        <v>0</v>
      </c>
      <c r="AC1125" s="50">
        <f>IFERROR(VLOOKUP(L1125,'Վարկանիշային չափորոշիչներ'!$G$6:$GE$68,4,FALSE),0)</f>
        <v>0</v>
      </c>
      <c r="AD1125" s="50">
        <f>IFERROR(VLOOKUP(M1125,'Վարկանիշային չափորոշիչներ'!$G$6:$GE$68,4,FALSE),0)</f>
        <v>0</v>
      </c>
      <c r="AE1125" s="50">
        <f>IFERROR(VLOOKUP(N1125,'Վարկանիշային չափորոշիչներ'!$G$6:$GE$68,4,FALSE),0)</f>
        <v>0</v>
      </c>
      <c r="AF1125" s="50">
        <f>IFERROR(VLOOKUP(O1125,'Վարկանիշային չափորոշիչներ'!$G$6:$GE$68,4,FALSE),0)</f>
        <v>0</v>
      </c>
      <c r="AG1125" s="50">
        <f>IFERROR(VLOOKUP(P1125,'Վարկանիշային չափորոշիչներ'!$G$6:$GE$68,4,FALSE),0)</f>
        <v>0</v>
      </c>
      <c r="AH1125" s="50">
        <f>IFERROR(VLOOKUP(Q1125,'Վարկանիշային չափորոշիչներ'!$G$6:$GE$68,4,FALSE),0)</f>
        <v>0</v>
      </c>
      <c r="AI1125" s="50">
        <f>IFERROR(VLOOKUP(R1125,'Վարկանիշային չափորոշիչներ'!$G$6:$GE$68,4,FALSE),0)</f>
        <v>0</v>
      </c>
      <c r="AJ1125" s="50">
        <f>IFERROR(VLOOKUP(S1125,'Վարկանիշային չափորոշիչներ'!$G$6:$GE$68,4,FALSE),0)</f>
        <v>0</v>
      </c>
      <c r="AK1125" s="50">
        <f>IFERROR(VLOOKUP(T1125,'Վարկանիշային չափորոշիչներ'!$G$6:$GE$68,4,FALSE),0)</f>
        <v>0</v>
      </c>
      <c r="AL1125" s="50">
        <f>IFERROR(VLOOKUP(U1125,'Վարկանիշային չափորոշիչներ'!$G$6:$GE$68,4,FALSE),0)</f>
        <v>0</v>
      </c>
      <c r="AM1125" s="50">
        <f>IFERROR(VLOOKUP(V1125,'Վարկանիշային չափորոշիչներ'!$G$6:$GE$68,4,FALSE),0)</f>
        <v>0</v>
      </c>
      <c r="AN1125" s="50">
        <f t="shared" si="272"/>
        <v>0</v>
      </c>
    </row>
    <row r="1126" spans="1:40" s="39" customFormat="1" ht="103.5" hidden="1" outlineLevel="2">
      <c r="A1126" s="62">
        <v>1143</v>
      </c>
      <c r="B1126" s="62">
        <v>11001</v>
      </c>
      <c r="C1126" s="63" t="s">
        <v>1180</v>
      </c>
      <c r="D1126" s="74"/>
      <c r="E1126" s="74"/>
      <c r="F1126" s="65"/>
      <c r="G1126" s="66"/>
      <c r="H1126" s="66"/>
      <c r="I1126" s="64"/>
      <c r="J1126" s="64"/>
      <c r="K1126" s="49"/>
      <c r="L1126" s="49"/>
      <c r="M1126" s="49"/>
      <c r="N1126" s="49"/>
      <c r="O1126" s="49"/>
      <c r="P1126" s="49"/>
      <c r="Q1126" s="49"/>
      <c r="R1126" s="49"/>
      <c r="S1126" s="49"/>
      <c r="T1126" s="49"/>
      <c r="U1126" s="49"/>
      <c r="V1126" s="49"/>
      <c r="W1126" s="50">
        <f t="shared" ref="W1126:W1131" si="284">AN1126</f>
        <v>0</v>
      </c>
      <c r="AB1126" s="50">
        <f>IFERROR(VLOOKUP(K1126,'Վարկանիշային չափորոշիչներ'!$G$6:$GE$68,4,FALSE),0)</f>
        <v>0</v>
      </c>
      <c r="AC1126" s="50">
        <f>IFERROR(VLOOKUP(L1126,'Վարկանիշային չափորոշիչներ'!$G$6:$GE$68,4,FALSE),0)</f>
        <v>0</v>
      </c>
      <c r="AD1126" s="50">
        <f>IFERROR(VLOOKUP(M1126,'Վարկանիշային չափորոշիչներ'!$G$6:$GE$68,4,FALSE),0)</f>
        <v>0</v>
      </c>
      <c r="AE1126" s="50">
        <f>IFERROR(VLOOKUP(N1126,'Վարկանիշային չափորոշիչներ'!$G$6:$GE$68,4,FALSE),0)</f>
        <v>0</v>
      </c>
      <c r="AF1126" s="50">
        <f>IFERROR(VLOOKUP(O1126,'Վարկանիշային չափորոշիչներ'!$G$6:$GE$68,4,FALSE),0)</f>
        <v>0</v>
      </c>
      <c r="AG1126" s="50">
        <f>IFERROR(VLOOKUP(P1126,'Վարկանիշային չափորոշիչներ'!$G$6:$GE$68,4,FALSE),0)</f>
        <v>0</v>
      </c>
      <c r="AH1126" s="50">
        <f>IFERROR(VLOOKUP(Q1126,'Վարկանիշային չափորոշիչներ'!$G$6:$GE$68,4,FALSE),0)</f>
        <v>0</v>
      </c>
      <c r="AI1126" s="50">
        <f>IFERROR(VLOOKUP(R1126,'Վարկանիշային չափորոշիչներ'!$G$6:$GE$68,4,FALSE),0)</f>
        <v>0</v>
      </c>
      <c r="AJ1126" s="50">
        <f>IFERROR(VLOOKUP(S1126,'Վարկանիշային չափորոշիչներ'!$G$6:$GE$68,4,FALSE),0)</f>
        <v>0</v>
      </c>
      <c r="AK1126" s="50">
        <f>IFERROR(VLOOKUP(T1126,'Վարկանիշային չափորոշիչներ'!$G$6:$GE$68,4,FALSE),0)</f>
        <v>0</v>
      </c>
      <c r="AL1126" s="50">
        <f>IFERROR(VLOOKUP(U1126,'Վարկանիշային չափորոշիչներ'!$G$6:$GE$68,4,FALSE),0)</f>
        <v>0</v>
      </c>
      <c r="AM1126" s="50">
        <f>IFERROR(VLOOKUP(V1126,'Վարկանիշային չափորոշիչներ'!$G$6:$GE$68,4,FALSE),0)</f>
        <v>0</v>
      </c>
      <c r="AN1126" s="50">
        <f t="shared" si="272"/>
        <v>0</v>
      </c>
    </row>
    <row r="1127" spans="1:40" s="39" customFormat="1" ht="34.5" hidden="1" outlineLevel="2">
      <c r="A1127" s="62">
        <v>1143</v>
      </c>
      <c r="B1127" s="62">
        <v>11002</v>
      </c>
      <c r="C1127" s="63" t="s">
        <v>1181</v>
      </c>
      <c r="D1127" s="73"/>
      <c r="E1127" s="73"/>
      <c r="F1127" s="65"/>
      <c r="G1127" s="66"/>
      <c r="H1127" s="66"/>
      <c r="I1127" s="64"/>
      <c r="J1127" s="64"/>
      <c r="K1127" s="49"/>
      <c r="L1127" s="49"/>
      <c r="M1127" s="49"/>
      <c r="N1127" s="49"/>
      <c r="O1127" s="49"/>
      <c r="P1127" s="49"/>
      <c r="Q1127" s="49"/>
      <c r="R1127" s="49"/>
      <c r="S1127" s="49"/>
      <c r="T1127" s="49"/>
      <c r="U1127" s="49"/>
      <c r="V1127" s="49"/>
      <c r="W1127" s="50">
        <f t="shared" si="284"/>
        <v>0</v>
      </c>
      <c r="AB1127" s="50">
        <f>IFERROR(VLOOKUP(K1127,'Վարկանիշային չափորոշիչներ'!$G$6:$GE$68,4,FALSE),0)</f>
        <v>0</v>
      </c>
      <c r="AC1127" s="50">
        <f>IFERROR(VLOOKUP(L1127,'Վարկանիշային չափորոշիչներ'!$G$6:$GE$68,4,FALSE),0)</f>
        <v>0</v>
      </c>
      <c r="AD1127" s="50">
        <f>IFERROR(VLOOKUP(M1127,'Վարկանիշային չափորոշիչներ'!$G$6:$GE$68,4,FALSE),0)</f>
        <v>0</v>
      </c>
      <c r="AE1127" s="50">
        <f>IFERROR(VLOOKUP(N1127,'Վարկանիշային չափորոշիչներ'!$G$6:$GE$68,4,FALSE),0)</f>
        <v>0</v>
      </c>
      <c r="AF1127" s="50">
        <f>IFERROR(VLOOKUP(O1127,'Վարկանիշային չափորոշիչներ'!$G$6:$GE$68,4,FALSE),0)</f>
        <v>0</v>
      </c>
      <c r="AG1127" s="50">
        <f>IFERROR(VLOOKUP(P1127,'Վարկանիշային չափորոշիչներ'!$G$6:$GE$68,4,FALSE),0)</f>
        <v>0</v>
      </c>
      <c r="AH1127" s="50">
        <f>IFERROR(VLOOKUP(Q1127,'Վարկանիշային չափորոշիչներ'!$G$6:$GE$68,4,FALSE),0)</f>
        <v>0</v>
      </c>
      <c r="AI1127" s="50">
        <f>IFERROR(VLOOKUP(R1127,'Վարկանիշային չափորոշիչներ'!$G$6:$GE$68,4,FALSE),0)</f>
        <v>0</v>
      </c>
      <c r="AJ1127" s="50">
        <f>IFERROR(VLOOKUP(S1127,'Վարկանիշային չափորոշիչներ'!$G$6:$GE$68,4,FALSE),0)</f>
        <v>0</v>
      </c>
      <c r="AK1127" s="50">
        <f>IFERROR(VLOOKUP(T1127,'Վարկանիշային չափորոշիչներ'!$G$6:$GE$68,4,FALSE),0)</f>
        <v>0</v>
      </c>
      <c r="AL1127" s="50">
        <f>IFERROR(VLOOKUP(U1127,'Վարկանիշային չափորոշիչներ'!$G$6:$GE$68,4,FALSE),0)</f>
        <v>0</v>
      </c>
      <c r="AM1127" s="50">
        <f>IFERROR(VLOOKUP(V1127,'Վարկանիշային չափորոշիչներ'!$G$6:$GE$68,4,FALSE),0)</f>
        <v>0</v>
      </c>
      <c r="AN1127" s="50">
        <f t="shared" si="272"/>
        <v>0</v>
      </c>
    </row>
    <row r="1128" spans="1:40" s="39" customFormat="1" ht="69" hidden="1" outlineLevel="2">
      <c r="A1128" s="62">
        <v>1143</v>
      </c>
      <c r="B1128" s="62">
        <v>11003</v>
      </c>
      <c r="C1128" s="63" t="s">
        <v>1182</v>
      </c>
      <c r="D1128" s="73"/>
      <c r="E1128" s="73"/>
      <c r="F1128" s="65"/>
      <c r="G1128" s="66"/>
      <c r="H1128" s="66"/>
      <c r="I1128" s="64"/>
      <c r="J1128" s="64"/>
      <c r="K1128" s="49"/>
      <c r="L1128" s="49"/>
      <c r="M1128" s="49"/>
      <c r="N1128" s="49"/>
      <c r="O1128" s="49"/>
      <c r="P1128" s="49"/>
      <c r="Q1128" s="49"/>
      <c r="R1128" s="49"/>
      <c r="S1128" s="49"/>
      <c r="T1128" s="49"/>
      <c r="U1128" s="49"/>
      <c r="V1128" s="49"/>
      <c r="W1128" s="50">
        <f t="shared" si="284"/>
        <v>0</v>
      </c>
      <c r="AB1128" s="50">
        <f>IFERROR(VLOOKUP(K1128,'Վարկանիշային չափորոշիչներ'!$G$6:$GE$68,4,FALSE),0)</f>
        <v>0</v>
      </c>
      <c r="AC1128" s="50">
        <f>IFERROR(VLOOKUP(L1128,'Վարկանիշային չափորոշիչներ'!$G$6:$GE$68,4,FALSE),0)</f>
        <v>0</v>
      </c>
      <c r="AD1128" s="50">
        <f>IFERROR(VLOOKUP(M1128,'Վարկանիշային չափորոշիչներ'!$G$6:$GE$68,4,FALSE),0)</f>
        <v>0</v>
      </c>
      <c r="AE1128" s="50">
        <f>IFERROR(VLOOKUP(N1128,'Վարկանիշային չափորոշիչներ'!$G$6:$GE$68,4,FALSE),0)</f>
        <v>0</v>
      </c>
      <c r="AF1128" s="50">
        <f>IFERROR(VLOOKUP(O1128,'Վարկանիշային չափորոշիչներ'!$G$6:$GE$68,4,FALSE),0)</f>
        <v>0</v>
      </c>
      <c r="AG1128" s="50">
        <f>IFERROR(VLOOKUP(P1128,'Վարկանիշային չափորոշիչներ'!$G$6:$GE$68,4,FALSE),0)</f>
        <v>0</v>
      </c>
      <c r="AH1128" s="50">
        <f>IFERROR(VLOOKUP(Q1128,'Վարկանիշային չափորոշիչներ'!$G$6:$GE$68,4,FALSE),0)</f>
        <v>0</v>
      </c>
      <c r="AI1128" s="50">
        <f>IFERROR(VLOOKUP(R1128,'Վարկանիշային չափորոշիչներ'!$G$6:$GE$68,4,FALSE),0)</f>
        <v>0</v>
      </c>
      <c r="AJ1128" s="50">
        <f>IFERROR(VLOOKUP(S1128,'Վարկանիշային չափորոշիչներ'!$G$6:$GE$68,4,FALSE),0)</f>
        <v>0</v>
      </c>
      <c r="AK1128" s="50">
        <f>IFERROR(VLOOKUP(T1128,'Վարկանիշային չափորոշիչներ'!$G$6:$GE$68,4,FALSE),0)</f>
        <v>0</v>
      </c>
      <c r="AL1128" s="50">
        <f>IFERROR(VLOOKUP(U1128,'Վարկանիշային չափորոշիչներ'!$G$6:$GE$68,4,FALSE),0)</f>
        <v>0</v>
      </c>
      <c r="AM1128" s="50">
        <f>IFERROR(VLOOKUP(V1128,'Վարկանիշային չափորոշիչներ'!$G$6:$GE$68,4,FALSE),0)</f>
        <v>0</v>
      </c>
      <c r="AN1128" s="50">
        <f t="shared" si="272"/>
        <v>0</v>
      </c>
    </row>
    <row r="1129" spans="1:40" s="39" customFormat="1" ht="86.25" hidden="1" outlineLevel="2">
      <c r="A1129" s="62">
        <v>1143</v>
      </c>
      <c r="B1129" s="62">
        <v>11005</v>
      </c>
      <c r="C1129" s="63" t="s">
        <v>1183</v>
      </c>
      <c r="D1129" s="74"/>
      <c r="E1129" s="74"/>
      <c r="F1129" s="65"/>
      <c r="G1129" s="66"/>
      <c r="H1129" s="66"/>
      <c r="I1129" s="64"/>
      <c r="J1129" s="64"/>
      <c r="K1129" s="49"/>
      <c r="L1129" s="49"/>
      <c r="M1129" s="49"/>
      <c r="N1129" s="49"/>
      <c r="O1129" s="49"/>
      <c r="P1129" s="49"/>
      <c r="Q1129" s="49"/>
      <c r="R1129" s="49"/>
      <c r="S1129" s="49"/>
      <c r="T1129" s="49"/>
      <c r="U1129" s="49"/>
      <c r="V1129" s="49"/>
      <c r="W1129" s="50">
        <f t="shared" si="284"/>
        <v>0</v>
      </c>
      <c r="AB1129" s="50">
        <f>IFERROR(VLOOKUP(K1129,'Վարկանիշային չափորոշիչներ'!$G$6:$GE$68,4,FALSE),0)</f>
        <v>0</v>
      </c>
      <c r="AC1129" s="50">
        <f>IFERROR(VLOOKUP(L1129,'Վարկանիշային չափորոշիչներ'!$G$6:$GE$68,4,FALSE),0)</f>
        <v>0</v>
      </c>
      <c r="AD1129" s="50">
        <f>IFERROR(VLOOKUP(M1129,'Վարկանիշային չափորոշիչներ'!$G$6:$GE$68,4,FALSE),0)</f>
        <v>0</v>
      </c>
      <c r="AE1129" s="50">
        <f>IFERROR(VLOOKUP(N1129,'Վարկանիշային չափորոշիչներ'!$G$6:$GE$68,4,FALSE),0)</f>
        <v>0</v>
      </c>
      <c r="AF1129" s="50">
        <f>IFERROR(VLOOKUP(O1129,'Վարկանիշային չափորոշիչներ'!$G$6:$GE$68,4,FALSE),0)</f>
        <v>0</v>
      </c>
      <c r="AG1129" s="50">
        <f>IFERROR(VLOOKUP(P1129,'Վարկանիշային չափորոշիչներ'!$G$6:$GE$68,4,FALSE),0)</f>
        <v>0</v>
      </c>
      <c r="AH1129" s="50">
        <f>IFERROR(VLOOKUP(Q1129,'Վարկանիշային չափորոշիչներ'!$G$6:$GE$68,4,FALSE),0)</f>
        <v>0</v>
      </c>
      <c r="AI1129" s="50">
        <f>IFERROR(VLOOKUP(R1129,'Վարկանիշային չափորոշիչներ'!$G$6:$GE$68,4,FALSE),0)</f>
        <v>0</v>
      </c>
      <c r="AJ1129" s="50">
        <f>IFERROR(VLOOKUP(S1129,'Վարկանիշային չափորոշիչներ'!$G$6:$GE$68,4,FALSE),0)</f>
        <v>0</v>
      </c>
      <c r="AK1129" s="50">
        <f>IFERROR(VLOOKUP(T1129,'Վարկանիշային չափորոշիչներ'!$G$6:$GE$68,4,FALSE),0)</f>
        <v>0</v>
      </c>
      <c r="AL1129" s="50">
        <f>IFERROR(VLOOKUP(U1129,'Վարկանիշային չափորոշիչներ'!$G$6:$GE$68,4,FALSE),0)</f>
        <v>0</v>
      </c>
      <c r="AM1129" s="50">
        <f>IFERROR(VLOOKUP(V1129,'Վարկանիշային չափորոշիչներ'!$G$6:$GE$68,4,FALSE),0)</f>
        <v>0</v>
      </c>
      <c r="AN1129" s="50">
        <f t="shared" si="272"/>
        <v>0</v>
      </c>
    </row>
    <row r="1130" spans="1:40" s="39" customFormat="1" ht="51.75" hidden="1" outlineLevel="2">
      <c r="A1130" s="62">
        <v>1143</v>
      </c>
      <c r="B1130" s="62">
        <v>31003</v>
      </c>
      <c r="C1130" s="63" t="s">
        <v>1184</v>
      </c>
      <c r="D1130" s="74"/>
      <c r="E1130" s="74"/>
      <c r="F1130" s="65"/>
      <c r="G1130" s="66"/>
      <c r="H1130" s="66"/>
      <c r="I1130" s="64"/>
      <c r="J1130" s="64"/>
      <c r="K1130" s="49"/>
      <c r="L1130" s="49"/>
      <c r="M1130" s="49"/>
      <c r="N1130" s="49"/>
      <c r="O1130" s="49"/>
      <c r="P1130" s="49"/>
      <c r="Q1130" s="49"/>
      <c r="R1130" s="49"/>
      <c r="S1130" s="49"/>
      <c r="T1130" s="49"/>
      <c r="U1130" s="49"/>
      <c r="V1130" s="49"/>
      <c r="W1130" s="50">
        <f t="shared" si="284"/>
        <v>0</v>
      </c>
      <c r="AB1130" s="50">
        <f>IFERROR(VLOOKUP(K1130,'Վարկանիշային չափորոշիչներ'!$G$6:$GE$68,4,FALSE),0)</f>
        <v>0</v>
      </c>
      <c r="AC1130" s="50">
        <f>IFERROR(VLOOKUP(L1130,'Վարկանիշային չափորոշիչներ'!$G$6:$GE$68,4,FALSE),0)</f>
        <v>0</v>
      </c>
      <c r="AD1130" s="50">
        <f>IFERROR(VLOOKUP(M1130,'Վարկանիշային չափորոշիչներ'!$G$6:$GE$68,4,FALSE),0)</f>
        <v>0</v>
      </c>
      <c r="AE1130" s="50">
        <f>IFERROR(VLOOKUP(N1130,'Վարկանիշային չափորոշիչներ'!$G$6:$GE$68,4,FALSE),0)</f>
        <v>0</v>
      </c>
      <c r="AF1130" s="50">
        <f>IFERROR(VLOOKUP(O1130,'Վարկանիշային չափորոշիչներ'!$G$6:$GE$68,4,FALSE),0)</f>
        <v>0</v>
      </c>
      <c r="AG1130" s="50">
        <f>IFERROR(VLOOKUP(P1130,'Վարկանիշային չափորոշիչներ'!$G$6:$GE$68,4,FALSE),0)</f>
        <v>0</v>
      </c>
      <c r="AH1130" s="50">
        <f>IFERROR(VLOOKUP(Q1130,'Վարկանիշային չափորոշիչներ'!$G$6:$GE$68,4,FALSE),0)</f>
        <v>0</v>
      </c>
      <c r="AI1130" s="50">
        <f>IFERROR(VLOOKUP(R1130,'Վարկանիշային չափորոշիչներ'!$G$6:$GE$68,4,FALSE),0)</f>
        <v>0</v>
      </c>
      <c r="AJ1130" s="50">
        <f>IFERROR(VLOOKUP(S1130,'Վարկանիշային չափորոշիչներ'!$G$6:$GE$68,4,FALSE),0)</f>
        <v>0</v>
      </c>
      <c r="AK1130" s="50">
        <f>IFERROR(VLOOKUP(T1130,'Վարկանիշային չափորոշիչներ'!$G$6:$GE$68,4,FALSE),0)</f>
        <v>0</v>
      </c>
      <c r="AL1130" s="50">
        <f>IFERROR(VLOOKUP(U1130,'Վարկանիշային չափորոշիչներ'!$G$6:$GE$68,4,FALSE),0)</f>
        <v>0</v>
      </c>
      <c r="AM1130" s="50">
        <f>IFERROR(VLOOKUP(V1130,'Վարկանիշային չափորոշիչներ'!$G$6:$GE$68,4,FALSE),0)</f>
        <v>0</v>
      </c>
      <c r="AN1130" s="50">
        <f t="shared" si="272"/>
        <v>0</v>
      </c>
    </row>
    <row r="1131" spans="1:40" s="39" customFormat="1" ht="86.25" hidden="1" outlineLevel="2">
      <c r="A1131" s="62">
        <v>1143</v>
      </c>
      <c r="B1131" s="62">
        <v>31005</v>
      </c>
      <c r="C1131" s="63" t="s">
        <v>1185</v>
      </c>
      <c r="D1131" s="74"/>
      <c r="E1131" s="74"/>
      <c r="F1131" s="65"/>
      <c r="G1131" s="66"/>
      <c r="H1131" s="66"/>
      <c r="I1131" s="64"/>
      <c r="J1131" s="64"/>
      <c r="K1131" s="49"/>
      <c r="L1131" s="49"/>
      <c r="M1131" s="49"/>
      <c r="N1131" s="49"/>
      <c r="O1131" s="49"/>
      <c r="P1131" s="49"/>
      <c r="Q1131" s="49"/>
      <c r="R1131" s="49"/>
      <c r="S1131" s="49"/>
      <c r="T1131" s="49"/>
      <c r="U1131" s="49"/>
      <c r="V1131" s="49"/>
      <c r="W1131" s="50">
        <f t="shared" si="284"/>
        <v>0</v>
      </c>
      <c r="AB1131" s="50">
        <f>IFERROR(VLOOKUP(K1131,'Վարկանիշային չափորոշիչներ'!$G$6:$GE$68,4,FALSE),0)</f>
        <v>0</v>
      </c>
      <c r="AC1131" s="50">
        <f>IFERROR(VLOOKUP(L1131,'Վարկանիշային չափորոշիչներ'!$G$6:$GE$68,4,FALSE),0)</f>
        <v>0</v>
      </c>
      <c r="AD1131" s="50">
        <f>IFERROR(VLOOKUP(M1131,'Վարկանիշային չափորոշիչներ'!$G$6:$GE$68,4,FALSE),0)</f>
        <v>0</v>
      </c>
      <c r="AE1131" s="50">
        <f>IFERROR(VLOOKUP(N1131,'Վարկանիշային չափորոշիչներ'!$G$6:$GE$68,4,FALSE),0)</f>
        <v>0</v>
      </c>
      <c r="AF1131" s="50">
        <f>IFERROR(VLOOKUP(O1131,'Վարկանիշային չափորոշիչներ'!$G$6:$GE$68,4,FALSE),0)</f>
        <v>0</v>
      </c>
      <c r="AG1131" s="50">
        <f>IFERROR(VLOOKUP(P1131,'Վարկանիշային չափորոշիչներ'!$G$6:$GE$68,4,FALSE),0)</f>
        <v>0</v>
      </c>
      <c r="AH1131" s="50">
        <f>IFERROR(VLOOKUP(Q1131,'Վարկանիշային չափորոշիչներ'!$G$6:$GE$68,4,FALSE),0)</f>
        <v>0</v>
      </c>
      <c r="AI1131" s="50">
        <f>IFERROR(VLOOKUP(R1131,'Վարկանիշային չափորոշիչներ'!$G$6:$GE$68,4,FALSE),0)</f>
        <v>0</v>
      </c>
      <c r="AJ1131" s="50">
        <f>IFERROR(VLOOKUP(S1131,'Վարկանիշային չափորոշիչներ'!$G$6:$GE$68,4,FALSE),0)</f>
        <v>0</v>
      </c>
      <c r="AK1131" s="50">
        <f>IFERROR(VLOOKUP(T1131,'Վարկանիշային չափորոշիչներ'!$G$6:$GE$68,4,FALSE),0)</f>
        <v>0</v>
      </c>
      <c r="AL1131" s="50">
        <f>IFERROR(VLOOKUP(U1131,'Վարկանիշային չափորոշիչներ'!$G$6:$GE$68,4,FALSE),0)</f>
        <v>0</v>
      </c>
      <c r="AM1131" s="50">
        <f>IFERROR(VLOOKUP(V1131,'Վարկանիշային չափորոշիչներ'!$G$6:$GE$68,4,FALSE),0)</f>
        <v>0</v>
      </c>
      <c r="AN1131" s="50">
        <f t="shared" ref="AN1131:AN1175" si="285">SUM(AB1131:AM1131)</f>
        <v>0</v>
      </c>
    </row>
    <row r="1132" spans="1:40" s="39" customFormat="1" hidden="1" outlineLevel="1">
      <c r="A1132" s="67">
        <v>9999</v>
      </c>
      <c r="B1132" s="62"/>
      <c r="C1132" s="63" t="s">
        <v>97</v>
      </c>
      <c r="D1132" s="64"/>
      <c r="E1132" s="64"/>
      <c r="F1132" s="65"/>
      <c r="G1132" s="66"/>
      <c r="H1132" s="66"/>
      <c r="I1132" s="64"/>
      <c r="J1132" s="64"/>
      <c r="K1132" s="49"/>
      <c r="L1132" s="49"/>
      <c r="M1132" s="49"/>
      <c r="N1132" s="49"/>
      <c r="O1132" s="49"/>
      <c r="P1132" s="49"/>
      <c r="Q1132" s="49"/>
      <c r="R1132" s="49"/>
      <c r="S1132" s="49"/>
      <c r="T1132" s="49"/>
      <c r="U1132" s="49"/>
      <c r="V1132" s="49"/>
      <c r="W1132" s="50">
        <f>AN1132</f>
        <v>0</v>
      </c>
      <c r="AB1132" s="50">
        <f>IFERROR(VLOOKUP(K1132,'Վարկանիշային չափորոշիչներ'!$G$6:$GE$68,4,FALSE),0)</f>
        <v>0</v>
      </c>
      <c r="AC1132" s="50">
        <f>IFERROR(VLOOKUP(L1132,'Վարկանիշային չափորոշիչներ'!$G$6:$GE$68,4,FALSE),0)</f>
        <v>0</v>
      </c>
      <c r="AD1132" s="50">
        <f>IFERROR(VLOOKUP(M1132,'Վարկանիշային չափորոշիչներ'!$G$6:$GE$68,4,FALSE),0)</f>
        <v>0</v>
      </c>
      <c r="AE1132" s="50">
        <f>IFERROR(VLOOKUP(N1132,'Վարկանիշային չափորոշիչներ'!$G$6:$GE$68,4,FALSE),0)</f>
        <v>0</v>
      </c>
      <c r="AF1132" s="50">
        <f>IFERROR(VLOOKUP(O1132,'Վարկանիշային չափորոշիչներ'!$G$6:$GE$68,4,FALSE),0)</f>
        <v>0</v>
      </c>
      <c r="AG1132" s="50">
        <f>IFERROR(VLOOKUP(P1132,'Վարկանիշային չափորոշիչներ'!$G$6:$GE$68,4,FALSE),0)</f>
        <v>0</v>
      </c>
      <c r="AH1132" s="50">
        <f>IFERROR(VLOOKUP(Q1132,'Վարկանիշային չափորոշիչներ'!$G$6:$GE$68,4,FALSE),0)</f>
        <v>0</v>
      </c>
      <c r="AI1132" s="50">
        <f>IFERROR(VLOOKUP(R1132,'Վարկանիշային չափորոշիչներ'!$G$6:$GE$68,4,FALSE),0)</f>
        <v>0</v>
      </c>
      <c r="AJ1132" s="50">
        <f>IFERROR(VLOOKUP(S1132,'Վարկանիշային չափորոշիչներ'!$G$6:$GE$68,4,FALSE),0)</f>
        <v>0</v>
      </c>
      <c r="AK1132" s="50">
        <f>IFERROR(VLOOKUP(T1132,'Վարկանիշային չափորոշիչներ'!$G$6:$GE$68,4,FALSE),0)</f>
        <v>0</v>
      </c>
      <c r="AL1132" s="50">
        <f>IFERROR(VLOOKUP(U1132,'Վարկանիշային չափորոշիչներ'!$G$6:$GE$68,4,FALSE),0)</f>
        <v>0</v>
      </c>
      <c r="AM1132" s="50">
        <f>IFERROR(VLOOKUP(V1132,'Վարկանիշային չափորոշիչներ'!$G$6:$GE$68,4,FALSE),0)</f>
        <v>0</v>
      </c>
      <c r="AN1132" s="50">
        <f t="shared" si="285"/>
        <v>0</v>
      </c>
    </row>
    <row r="1133" spans="1:40" s="39" customFormat="1" ht="34.5" hidden="1" collapsed="1">
      <c r="A1133" s="68" t="s">
        <v>0</v>
      </c>
      <c r="B1133" s="130"/>
      <c r="C1133" s="69" t="s">
        <v>1186</v>
      </c>
      <c r="D1133" s="70">
        <f>D1134+D1138</f>
        <v>0</v>
      </c>
      <c r="E1133" s="70">
        <f>E1134+E1138</f>
        <v>0</v>
      </c>
      <c r="F1133" s="71">
        <f t="shared" ref="F1133:H1133" si="286">F1134+F1138</f>
        <v>0</v>
      </c>
      <c r="G1133" s="71">
        <f t="shared" si="286"/>
        <v>0</v>
      </c>
      <c r="H1133" s="71">
        <f t="shared" si="286"/>
        <v>0</v>
      </c>
      <c r="I1133" s="56" t="s">
        <v>74</v>
      </c>
      <c r="J1133" s="56" t="s">
        <v>74</v>
      </c>
      <c r="K1133" s="56" t="s">
        <v>74</v>
      </c>
      <c r="L1133" s="56" t="s">
        <v>74</v>
      </c>
      <c r="M1133" s="56" t="s">
        <v>74</v>
      </c>
      <c r="N1133" s="56" t="s">
        <v>74</v>
      </c>
      <c r="O1133" s="56" t="s">
        <v>74</v>
      </c>
      <c r="P1133" s="56" t="s">
        <v>74</v>
      </c>
      <c r="Q1133" s="56" t="s">
        <v>74</v>
      </c>
      <c r="R1133" s="56" t="s">
        <v>74</v>
      </c>
      <c r="S1133" s="56" t="s">
        <v>74</v>
      </c>
      <c r="T1133" s="56" t="s">
        <v>74</v>
      </c>
      <c r="U1133" s="56" t="s">
        <v>74</v>
      </c>
      <c r="V1133" s="56" t="s">
        <v>74</v>
      </c>
      <c r="W1133" s="56" t="s">
        <v>74</v>
      </c>
      <c r="AB1133" s="50">
        <f>IFERROR(VLOOKUP(K1133,'Վարկանիշային չափորոշիչներ'!$G$6:$GE$68,4,FALSE),0)</f>
        <v>0</v>
      </c>
      <c r="AC1133" s="50">
        <f>IFERROR(VLOOKUP(L1133,'Վարկանիշային չափորոշիչներ'!$G$6:$GE$68,4,FALSE),0)</f>
        <v>0</v>
      </c>
      <c r="AD1133" s="50">
        <f>IFERROR(VLOOKUP(M1133,'Վարկանիշային չափորոշիչներ'!$G$6:$GE$68,4,FALSE),0)</f>
        <v>0</v>
      </c>
      <c r="AE1133" s="50">
        <f>IFERROR(VLOOKUP(N1133,'Վարկանիշային չափորոշիչներ'!$G$6:$GE$68,4,FALSE),0)</f>
        <v>0</v>
      </c>
      <c r="AF1133" s="50">
        <f>IFERROR(VLOOKUP(O1133,'Վարկանիշային չափորոշիչներ'!$G$6:$GE$68,4,FALSE),0)</f>
        <v>0</v>
      </c>
      <c r="AG1133" s="50">
        <f>IFERROR(VLOOKUP(P1133,'Վարկանիշային չափորոշիչներ'!$G$6:$GE$68,4,FALSE),0)</f>
        <v>0</v>
      </c>
      <c r="AH1133" s="50">
        <f>IFERROR(VLOOKUP(Q1133,'Վարկանիշային չափորոշիչներ'!$G$6:$GE$68,4,FALSE),0)</f>
        <v>0</v>
      </c>
      <c r="AI1133" s="50">
        <f>IFERROR(VLOOKUP(R1133,'Վարկանիշային չափորոշիչներ'!$G$6:$GE$68,4,FALSE),0)</f>
        <v>0</v>
      </c>
      <c r="AJ1133" s="50">
        <f>IFERROR(VLOOKUP(S1133,'Վարկանիշային չափորոշիչներ'!$G$6:$GE$68,4,FALSE),0)</f>
        <v>0</v>
      </c>
      <c r="AK1133" s="50">
        <f>IFERROR(VLOOKUP(T1133,'Վարկանիշային չափորոշիչներ'!$G$6:$GE$68,4,FALSE),0)</f>
        <v>0</v>
      </c>
      <c r="AL1133" s="50">
        <f>IFERROR(VLOOKUP(U1133,'Վարկանիշային չափորոշիչներ'!$G$6:$GE$68,4,FALSE),0)</f>
        <v>0</v>
      </c>
      <c r="AM1133" s="50">
        <f>IFERROR(VLOOKUP(V1133,'Վարկանիշային չափորոշիչներ'!$G$6:$GE$68,4,FALSE),0)</f>
        <v>0</v>
      </c>
      <c r="AN1133" s="50">
        <f t="shared" si="285"/>
        <v>0</v>
      </c>
    </row>
    <row r="1134" spans="1:40" s="39" customFormat="1" ht="34.5" hidden="1" outlineLevel="1">
      <c r="A1134" s="57">
        <v>1064</v>
      </c>
      <c r="B1134" s="130"/>
      <c r="C1134" s="58" t="s">
        <v>1187</v>
      </c>
      <c r="D1134" s="59">
        <f>SUM(D1135:D1137)</f>
        <v>0</v>
      </c>
      <c r="E1134" s="59">
        <f>SUM(E1135:E1137)</f>
        <v>0</v>
      </c>
      <c r="F1134" s="60">
        <f t="shared" ref="F1134:H1134" si="287">SUM(F1135:F1137)</f>
        <v>0</v>
      </c>
      <c r="G1134" s="60">
        <f t="shared" si="287"/>
        <v>0</v>
      </c>
      <c r="H1134" s="60">
        <f t="shared" si="287"/>
        <v>0</v>
      </c>
      <c r="I1134" s="61" t="s">
        <v>74</v>
      </c>
      <c r="J1134" s="61" t="s">
        <v>74</v>
      </c>
      <c r="K1134" s="61" t="s">
        <v>74</v>
      </c>
      <c r="L1134" s="61" t="s">
        <v>74</v>
      </c>
      <c r="M1134" s="61" t="s">
        <v>74</v>
      </c>
      <c r="N1134" s="61" t="s">
        <v>74</v>
      </c>
      <c r="O1134" s="61" t="s">
        <v>74</v>
      </c>
      <c r="P1134" s="61" t="s">
        <v>74</v>
      </c>
      <c r="Q1134" s="61" t="s">
        <v>74</v>
      </c>
      <c r="R1134" s="61" t="s">
        <v>74</v>
      </c>
      <c r="S1134" s="61" t="s">
        <v>74</v>
      </c>
      <c r="T1134" s="61" t="s">
        <v>74</v>
      </c>
      <c r="U1134" s="61" t="s">
        <v>74</v>
      </c>
      <c r="V1134" s="61" t="s">
        <v>74</v>
      </c>
      <c r="W1134" s="61" t="s">
        <v>74</v>
      </c>
      <c r="AB1134" s="50">
        <f>IFERROR(VLOOKUP(K1134,'Վարկանիշային չափորոշիչներ'!$G$6:$GE$68,4,FALSE),0)</f>
        <v>0</v>
      </c>
      <c r="AC1134" s="50">
        <f>IFERROR(VLOOKUP(L1134,'Վարկանիշային չափորոշիչներ'!$G$6:$GE$68,4,FALSE),0)</f>
        <v>0</v>
      </c>
      <c r="AD1134" s="50">
        <f>IFERROR(VLOOKUP(M1134,'Վարկանիշային չափորոշիչներ'!$G$6:$GE$68,4,FALSE),0)</f>
        <v>0</v>
      </c>
      <c r="AE1134" s="50">
        <f>IFERROR(VLOOKUP(N1134,'Վարկանիշային չափորոշիչներ'!$G$6:$GE$68,4,FALSE),0)</f>
        <v>0</v>
      </c>
      <c r="AF1134" s="50">
        <f>IFERROR(VLOOKUP(O1134,'Վարկանիշային չափորոշիչներ'!$G$6:$GE$68,4,FALSE),0)</f>
        <v>0</v>
      </c>
      <c r="AG1134" s="50">
        <f>IFERROR(VLOOKUP(P1134,'Վարկանիշային չափորոշիչներ'!$G$6:$GE$68,4,FALSE),0)</f>
        <v>0</v>
      </c>
      <c r="AH1134" s="50">
        <f>IFERROR(VLOOKUP(Q1134,'Վարկանիշային չափորոշիչներ'!$G$6:$GE$68,4,FALSE),0)</f>
        <v>0</v>
      </c>
      <c r="AI1134" s="50">
        <f>IFERROR(VLOOKUP(R1134,'Վարկանիշային չափորոշիչներ'!$G$6:$GE$68,4,FALSE),0)</f>
        <v>0</v>
      </c>
      <c r="AJ1134" s="50">
        <f>IFERROR(VLOOKUP(S1134,'Վարկանիշային չափորոշիչներ'!$G$6:$GE$68,4,FALSE),0)</f>
        <v>0</v>
      </c>
      <c r="AK1134" s="50">
        <f>IFERROR(VLOOKUP(T1134,'Վարկանիշային չափորոշիչներ'!$G$6:$GE$68,4,FALSE),0)</f>
        <v>0</v>
      </c>
      <c r="AL1134" s="50">
        <f>IFERROR(VLOOKUP(U1134,'Վարկանիշային չափորոշիչներ'!$G$6:$GE$68,4,FALSE),0)</f>
        <v>0</v>
      </c>
      <c r="AM1134" s="50">
        <f>IFERROR(VLOOKUP(V1134,'Վարկանիշային չափորոշիչներ'!$G$6:$GE$68,4,FALSE),0)</f>
        <v>0</v>
      </c>
      <c r="AN1134" s="50">
        <f t="shared" si="285"/>
        <v>0</v>
      </c>
    </row>
    <row r="1135" spans="1:40" s="39" customFormat="1" ht="51.75" hidden="1" outlineLevel="2">
      <c r="A1135" s="62">
        <v>1064</v>
      </c>
      <c r="B1135" s="62">
        <v>11001</v>
      </c>
      <c r="C1135" s="63" t="s">
        <v>1188</v>
      </c>
      <c r="D1135" s="64"/>
      <c r="E1135" s="64"/>
      <c r="F1135" s="65"/>
      <c r="G1135" s="66"/>
      <c r="H1135" s="66"/>
      <c r="I1135" s="64"/>
      <c r="J1135" s="64"/>
      <c r="K1135" s="49"/>
      <c r="L1135" s="49"/>
      <c r="M1135" s="49"/>
      <c r="N1135" s="49"/>
      <c r="O1135" s="49"/>
      <c r="P1135" s="49"/>
      <c r="Q1135" s="49"/>
      <c r="R1135" s="49"/>
      <c r="S1135" s="49"/>
      <c r="T1135" s="49"/>
      <c r="U1135" s="49"/>
      <c r="V1135" s="49"/>
      <c r="W1135" s="50">
        <f t="shared" ref="W1135:W1138" si="288">AN1135</f>
        <v>0</v>
      </c>
      <c r="AB1135" s="50">
        <f>IFERROR(VLOOKUP(K1135,'Վարկանիշային չափորոշիչներ'!$G$6:$GE$68,4,FALSE),0)</f>
        <v>0</v>
      </c>
      <c r="AC1135" s="50">
        <f>IFERROR(VLOOKUP(L1135,'Վարկանիշային չափորոշիչներ'!$G$6:$GE$68,4,FALSE),0)</f>
        <v>0</v>
      </c>
      <c r="AD1135" s="50">
        <f>IFERROR(VLOOKUP(M1135,'Վարկանիշային չափորոշիչներ'!$G$6:$GE$68,4,FALSE),0)</f>
        <v>0</v>
      </c>
      <c r="AE1135" s="50">
        <f>IFERROR(VLOOKUP(N1135,'Վարկանիշային չափորոշիչներ'!$G$6:$GE$68,4,FALSE),0)</f>
        <v>0</v>
      </c>
      <c r="AF1135" s="50">
        <f>IFERROR(VLOOKUP(O1135,'Վարկանիշային չափորոշիչներ'!$G$6:$GE$68,4,FALSE),0)</f>
        <v>0</v>
      </c>
      <c r="AG1135" s="50">
        <f>IFERROR(VLOOKUP(P1135,'Վարկանիշային չափորոշիչներ'!$G$6:$GE$68,4,FALSE),0)</f>
        <v>0</v>
      </c>
      <c r="AH1135" s="50">
        <f>IFERROR(VLOOKUP(Q1135,'Վարկանիշային չափորոշիչներ'!$G$6:$GE$68,4,FALSE),0)</f>
        <v>0</v>
      </c>
      <c r="AI1135" s="50">
        <f>IFERROR(VLOOKUP(R1135,'Վարկանիշային չափորոշիչներ'!$G$6:$GE$68,4,FALSE),0)</f>
        <v>0</v>
      </c>
      <c r="AJ1135" s="50">
        <f>IFERROR(VLOOKUP(S1135,'Վարկանիշային չափորոշիչներ'!$G$6:$GE$68,4,FALSE),0)</f>
        <v>0</v>
      </c>
      <c r="AK1135" s="50">
        <f>IFERROR(VLOOKUP(T1135,'Վարկանիշային չափորոշիչներ'!$G$6:$GE$68,4,FALSE),0)</f>
        <v>0</v>
      </c>
      <c r="AL1135" s="50">
        <f>IFERROR(VLOOKUP(U1135,'Վարկանիշային չափորոշիչներ'!$G$6:$GE$68,4,FALSE),0)</f>
        <v>0</v>
      </c>
      <c r="AM1135" s="50">
        <f>IFERROR(VLOOKUP(V1135,'Վարկանիշային չափորոշիչներ'!$G$6:$GE$68,4,FALSE),0)</f>
        <v>0</v>
      </c>
      <c r="AN1135" s="50">
        <f t="shared" si="285"/>
        <v>0</v>
      </c>
    </row>
    <row r="1136" spans="1:40" s="39" customFormat="1" ht="86.25" hidden="1" outlineLevel="2">
      <c r="A1136" s="62">
        <v>1064</v>
      </c>
      <c r="B1136" s="62">
        <v>11003</v>
      </c>
      <c r="C1136" s="63" t="s">
        <v>1189</v>
      </c>
      <c r="D1136" s="64"/>
      <c r="E1136" s="64"/>
      <c r="F1136" s="65"/>
      <c r="G1136" s="66"/>
      <c r="H1136" s="66"/>
      <c r="I1136" s="64"/>
      <c r="J1136" s="64"/>
      <c r="K1136" s="49"/>
      <c r="L1136" s="49"/>
      <c r="M1136" s="49"/>
      <c r="N1136" s="49"/>
      <c r="O1136" s="49"/>
      <c r="P1136" s="49"/>
      <c r="Q1136" s="49"/>
      <c r="R1136" s="49"/>
      <c r="S1136" s="49"/>
      <c r="T1136" s="49"/>
      <c r="U1136" s="49"/>
      <c r="V1136" s="49"/>
      <c r="W1136" s="50">
        <f t="shared" si="288"/>
        <v>0</v>
      </c>
      <c r="AB1136" s="50">
        <f>IFERROR(VLOOKUP(K1136,'Վարկանիշային չափորոշիչներ'!$G$6:$GE$68,4,FALSE),0)</f>
        <v>0</v>
      </c>
      <c r="AC1136" s="50">
        <f>IFERROR(VLOOKUP(L1136,'Վարկանիշային չափորոշիչներ'!$G$6:$GE$68,4,FALSE),0)</f>
        <v>0</v>
      </c>
      <c r="AD1136" s="50">
        <f>IFERROR(VLOOKUP(M1136,'Վարկանիշային չափորոշիչներ'!$G$6:$GE$68,4,FALSE),0)</f>
        <v>0</v>
      </c>
      <c r="AE1136" s="50">
        <f>IFERROR(VLOOKUP(N1136,'Վարկանիշային չափորոշիչներ'!$G$6:$GE$68,4,FALSE),0)</f>
        <v>0</v>
      </c>
      <c r="AF1136" s="50">
        <f>IFERROR(VLOOKUP(O1136,'Վարկանիշային չափորոշիչներ'!$G$6:$GE$68,4,FALSE),0)</f>
        <v>0</v>
      </c>
      <c r="AG1136" s="50">
        <f>IFERROR(VLOOKUP(P1136,'Վարկանիշային չափորոշիչներ'!$G$6:$GE$68,4,FALSE),0)</f>
        <v>0</v>
      </c>
      <c r="AH1136" s="50">
        <f>IFERROR(VLOOKUP(Q1136,'Վարկանիշային չափորոշիչներ'!$G$6:$GE$68,4,FALSE),0)</f>
        <v>0</v>
      </c>
      <c r="AI1136" s="50">
        <f>IFERROR(VLOOKUP(R1136,'Վարկանիշային չափորոշիչներ'!$G$6:$GE$68,4,FALSE),0)</f>
        <v>0</v>
      </c>
      <c r="AJ1136" s="50">
        <f>IFERROR(VLOOKUP(S1136,'Վարկանիշային չափորոշիչներ'!$G$6:$GE$68,4,FALSE),0)</f>
        <v>0</v>
      </c>
      <c r="AK1136" s="50">
        <f>IFERROR(VLOOKUP(T1136,'Վարկանիշային չափորոշիչներ'!$G$6:$GE$68,4,FALSE),0)</f>
        <v>0</v>
      </c>
      <c r="AL1136" s="50">
        <f>IFERROR(VLOOKUP(U1136,'Վարկանիշային չափորոշիչներ'!$G$6:$GE$68,4,FALSE),0)</f>
        <v>0</v>
      </c>
      <c r="AM1136" s="50">
        <f>IFERROR(VLOOKUP(V1136,'Վարկանիշային չափորոշիչներ'!$G$6:$GE$68,4,FALSE),0)</f>
        <v>0</v>
      </c>
      <c r="AN1136" s="50">
        <f t="shared" si="285"/>
        <v>0</v>
      </c>
    </row>
    <row r="1137" spans="1:40" s="39" customFormat="1" ht="69" hidden="1" outlineLevel="2">
      <c r="A1137" s="62">
        <v>1064</v>
      </c>
      <c r="B1137" s="62">
        <v>31001</v>
      </c>
      <c r="C1137" s="63" t="s">
        <v>1190</v>
      </c>
      <c r="D1137" s="64"/>
      <c r="E1137" s="64"/>
      <c r="F1137" s="65"/>
      <c r="G1137" s="66"/>
      <c r="H1137" s="66"/>
      <c r="I1137" s="64"/>
      <c r="J1137" s="64"/>
      <c r="K1137" s="49"/>
      <c r="L1137" s="49"/>
      <c r="M1137" s="49"/>
      <c r="N1137" s="49"/>
      <c r="O1137" s="49"/>
      <c r="P1137" s="49"/>
      <c r="Q1137" s="49"/>
      <c r="R1137" s="49"/>
      <c r="S1137" s="49"/>
      <c r="T1137" s="49"/>
      <c r="U1137" s="49"/>
      <c r="V1137" s="49"/>
      <c r="W1137" s="50">
        <f t="shared" si="288"/>
        <v>0</v>
      </c>
      <c r="AB1137" s="50">
        <f>IFERROR(VLOOKUP(K1137,'Վարկանիշային չափորոշիչներ'!$G$6:$GE$68,4,FALSE),0)</f>
        <v>0</v>
      </c>
      <c r="AC1137" s="50">
        <f>IFERROR(VLOOKUP(L1137,'Վարկանիշային չափորոշիչներ'!$G$6:$GE$68,4,FALSE),0)</f>
        <v>0</v>
      </c>
      <c r="AD1137" s="50">
        <f>IFERROR(VLOOKUP(M1137,'Վարկանիշային չափորոշիչներ'!$G$6:$GE$68,4,FALSE),0)</f>
        <v>0</v>
      </c>
      <c r="AE1137" s="50">
        <f>IFERROR(VLOOKUP(N1137,'Վարկանիշային չափորոշիչներ'!$G$6:$GE$68,4,FALSE),0)</f>
        <v>0</v>
      </c>
      <c r="AF1137" s="50">
        <f>IFERROR(VLOOKUP(O1137,'Վարկանիշային չափորոշիչներ'!$G$6:$GE$68,4,FALSE),0)</f>
        <v>0</v>
      </c>
      <c r="AG1137" s="50">
        <f>IFERROR(VLOOKUP(P1137,'Վարկանիշային չափորոշիչներ'!$G$6:$GE$68,4,FALSE),0)</f>
        <v>0</v>
      </c>
      <c r="AH1137" s="50">
        <f>IFERROR(VLOOKUP(Q1137,'Վարկանիշային չափորոշիչներ'!$G$6:$GE$68,4,FALSE),0)</f>
        <v>0</v>
      </c>
      <c r="AI1137" s="50">
        <f>IFERROR(VLOOKUP(R1137,'Վարկանիշային չափորոշիչներ'!$G$6:$GE$68,4,FALSE),0)</f>
        <v>0</v>
      </c>
      <c r="AJ1137" s="50">
        <f>IFERROR(VLOOKUP(S1137,'Վարկանիշային չափորոշիչներ'!$G$6:$GE$68,4,FALSE),0)</f>
        <v>0</v>
      </c>
      <c r="AK1137" s="50">
        <f>IFERROR(VLOOKUP(T1137,'Վարկանիշային չափորոշիչներ'!$G$6:$GE$68,4,FALSE),0)</f>
        <v>0</v>
      </c>
      <c r="AL1137" s="50">
        <f>IFERROR(VLOOKUP(U1137,'Վարկանիշային չափորոշիչներ'!$G$6:$GE$68,4,FALSE),0)</f>
        <v>0</v>
      </c>
      <c r="AM1137" s="50">
        <f>IFERROR(VLOOKUP(V1137,'Վարկանիշային չափորոշիչներ'!$G$6:$GE$68,4,FALSE),0)</f>
        <v>0</v>
      </c>
      <c r="AN1137" s="50">
        <f t="shared" si="285"/>
        <v>0</v>
      </c>
    </row>
    <row r="1138" spans="1:40" s="39" customFormat="1" hidden="1" outlineLevel="1">
      <c r="A1138" s="67">
        <v>9999</v>
      </c>
      <c r="B1138" s="62"/>
      <c r="C1138" s="63" t="s">
        <v>97</v>
      </c>
      <c r="D1138" s="64"/>
      <c r="E1138" s="64"/>
      <c r="F1138" s="65"/>
      <c r="G1138" s="66"/>
      <c r="H1138" s="66"/>
      <c r="I1138" s="64"/>
      <c r="J1138" s="64"/>
      <c r="K1138" s="49"/>
      <c r="L1138" s="49"/>
      <c r="M1138" s="49"/>
      <c r="N1138" s="49"/>
      <c r="O1138" s="49"/>
      <c r="P1138" s="49"/>
      <c r="Q1138" s="49"/>
      <c r="R1138" s="49"/>
      <c r="S1138" s="49"/>
      <c r="T1138" s="49"/>
      <c r="U1138" s="49"/>
      <c r="V1138" s="49"/>
      <c r="W1138" s="50">
        <f t="shared" si="288"/>
        <v>0</v>
      </c>
      <c r="AB1138" s="50">
        <f>IFERROR(VLOOKUP(K1138,'Վարկանիշային չափորոշիչներ'!$G$6:$GE$68,4,FALSE),0)</f>
        <v>0</v>
      </c>
      <c r="AC1138" s="50">
        <f>IFERROR(VLOOKUP(L1138,'Վարկանիշային չափորոշիչներ'!$G$6:$GE$68,4,FALSE),0)</f>
        <v>0</v>
      </c>
      <c r="AD1138" s="50">
        <f>IFERROR(VLOOKUP(M1138,'Վարկանիշային չափորոշիչներ'!$G$6:$GE$68,4,FALSE),0)</f>
        <v>0</v>
      </c>
      <c r="AE1138" s="50">
        <f>IFERROR(VLOOKUP(N1138,'Վարկանիշային չափորոշիչներ'!$G$6:$GE$68,4,FALSE),0)</f>
        <v>0</v>
      </c>
      <c r="AF1138" s="50">
        <f>IFERROR(VLOOKUP(O1138,'Վարկանիշային չափորոշիչներ'!$G$6:$GE$68,4,FALSE),0)</f>
        <v>0</v>
      </c>
      <c r="AG1138" s="50">
        <f>IFERROR(VLOOKUP(P1138,'Վարկանիշային չափորոշիչներ'!$G$6:$GE$68,4,FALSE),0)</f>
        <v>0</v>
      </c>
      <c r="AH1138" s="50">
        <f>IFERROR(VLOOKUP(Q1138,'Վարկանիշային չափորոշիչներ'!$G$6:$GE$68,4,FALSE),0)</f>
        <v>0</v>
      </c>
      <c r="AI1138" s="50">
        <f>IFERROR(VLOOKUP(R1138,'Վարկանիշային չափորոշիչներ'!$G$6:$GE$68,4,FALSE),0)</f>
        <v>0</v>
      </c>
      <c r="AJ1138" s="50">
        <f>IFERROR(VLOOKUP(S1138,'Վարկանիշային չափորոշիչներ'!$G$6:$GE$68,4,FALSE),0)</f>
        <v>0</v>
      </c>
      <c r="AK1138" s="50">
        <f>IFERROR(VLOOKUP(T1138,'Վարկանիշային չափորոշիչներ'!$G$6:$GE$68,4,FALSE),0)</f>
        <v>0</v>
      </c>
      <c r="AL1138" s="50">
        <f>IFERROR(VLOOKUP(U1138,'Վարկանիշային չափորոշիչներ'!$G$6:$GE$68,4,FALSE),0)</f>
        <v>0</v>
      </c>
      <c r="AM1138" s="50">
        <f>IFERROR(VLOOKUP(V1138,'Վարկանիշային չափորոշիչներ'!$G$6:$GE$68,4,FALSE),0)</f>
        <v>0</v>
      </c>
      <c r="AN1138" s="50">
        <f t="shared" si="285"/>
        <v>0</v>
      </c>
    </row>
    <row r="1139" spans="1:40" s="39" customFormat="1" ht="34.5" hidden="1" collapsed="1">
      <c r="A1139" s="68" t="s">
        <v>0</v>
      </c>
      <c r="B1139" s="130"/>
      <c r="C1139" s="69" t="s">
        <v>1191</v>
      </c>
      <c r="D1139" s="70">
        <f>D1140+D1148</f>
        <v>0</v>
      </c>
      <c r="E1139" s="70">
        <f>E1140+E1148</f>
        <v>0</v>
      </c>
      <c r="F1139" s="71">
        <f t="shared" ref="F1139:H1139" si="289">F1140+F1148</f>
        <v>0</v>
      </c>
      <c r="G1139" s="71">
        <f t="shared" si="289"/>
        <v>0</v>
      </c>
      <c r="H1139" s="71">
        <f t="shared" si="289"/>
        <v>0</v>
      </c>
      <c r="I1139" s="56" t="s">
        <v>74</v>
      </c>
      <c r="J1139" s="56" t="s">
        <v>74</v>
      </c>
      <c r="K1139" s="56" t="s">
        <v>74</v>
      </c>
      <c r="L1139" s="56" t="s">
        <v>74</v>
      </c>
      <c r="M1139" s="56" t="s">
        <v>74</v>
      </c>
      <c r="N1139" s="56" t="s">
        <v>74</v>
      </c>
      <c r="O1139" s="56" t="s">
        <v>74</v>
      </c>
      <c r="P1139" s="56" t="s">
        <v>74</v>
      </c>
      <c r="Q1139" s="56" t="s">
        <v>74</v>
      </c>
      <c r="R1139" s="56" t="s">
        <v>74</v>
      </c>
      <c r="S1139" s="56" t="s">
        <v>74</v>
      </c>
      <c r="T1139" s="56" t="s">
        <v>74</v>
      </c>
      <c r="U1139" s="56" t="s">
        <v>74</v>
      </c>
      <c r="V1139" s="56" t="s">
        <v>74</v>
      </c>
      <c r="W1139" s="56" t="s">
        <v>74</v>
      </c>
      <c r="AB1139" s="50">
        <f>IFERROR(VLOOKUP(K1139,'Վարկանիշային չափորոշիչներ'!$G$6:$GE$68,4,FALSE),0)</f>
        <v>0</v>
      </c>
      <c r="AC1139" s="50">
        <f>IFERROR(VLOOKUP(L1139,'Վարկանիշային չափորոշիչներ'!$G$6:$GE$68,4,FALSE),0)</f>
        <v>0</v>
      </c>
      <c r="AD1139" s="50">
        <f>IFERROR(VLOOKUP(M1139,'Վարկանիշային չափորոշիչներ'!$G$6:$GE$68,4,FALSE),0)</f>
        <v>0</v>
      </c>
      <c r="AE1139" s="50">
        <f>IFERROR(VLOOKUP(N1139,'Վարկանիշային չափորոշիչներ'!$G$6:$GE$68,4,FALSE),0)</f>
        <v>0</v>
      </c>
      <c r="AF1139" s="50">
        <f>IFERROR(VLOOKUP(O1139,'Վարկանիշային չափորոշիչներ'!$G$6:$GE$68,4,FALSE),0)</f>
        <v>0</v>
      </c>
      <c r="AG1139" s="50">
        <f>IFERROR(VLOOKUP(P1139,'Վարկանիշային չափորոշիչներ'!$G$6:$GE$68,4,FALSE),0)</f>
        <v>0</v>
      </c>
      <c r="AH1139" s="50">
        <f>IFERROR(VLOOKUP(Q1139,'Վարկանիշային չափորոշիչներ'!$G$6:$GE$68,4,FALSE),0)</f>
        <v>0</v>
      </c>
      <c r="AI1139" s="50">
        <f>IFERROR(VLOOKUP(R1139,'Վարկանիշային չափորոշիչներ'!$G$6:$GE$68,4,FALSE),0)</f>
        <v>0</v>
      </c>
      <c r="AJ1139" s="50">
        <f>IFERROR(VLOOKUP(S1139,'Վարկանիշային չափորոշիչներ'!$G$6:$GE$68,4,FALSE),0)</f>
        <v>0</v>
      </c>
      <c r="AK1139" s="50">
        <f>IFERROR(VLOOKUP(T1139,'Վարկանիշային չափորոշիչներ'!$G$6:$GE$68,4,FALSE),0)</f>
        <v>0</v>
      </c>
      <c r="AL1139" s="50">
        <f>IFERROR(VLOOKUP(U1139,'Վարկանիշային չափորոշիչներ'!$G$6:$GE$68,4,FALSE),0)</f>
        <v>0</v>
      </c>
      <c r="AM1139" s="50">
        <f>IFERROR(VLOOKUP(V1139,'Վարկանիշային չափորոշիչներ'!$G$6:$GE$68,4,FALSE),0)</f>
        <v>0</v>
      </c>
      <c r="AN1139" s="50">
        <f t="shared" si="285"/>
        <v>0</v>
      </c>
    </row>
    <row r="1140" spans="1:40" s="39" customFormat="1" ht="69" hidden="1" outlineLevel="1">
      <c r="A1140" s="57">
        <v>1096</v>
      </c>
      <c r="B1140" s="130"/>
      <c r="C1140" s="58" t="s">
        <v>1192</v>
      </c>
      <c r="D1140" s="59">
        <f>SUM(D1141:D1147)</f>
        <v>0</v>
      </c>
      <c r="E1140" s="59">
        <f>SUM(E1141:E1147)</f>
        <v>0</v>
      </c>
      <c r="F1140" s="60">
        <f t="shared" ref="F1140:H1140" si="290">SUM(F1141:F1147)</f>
        <v>0</v>
      </c>
      <c r="G1140" s="60">
        <f t="shared" si="290"/>
        <v>0</v>
      </c>
      <c r="H1140" s="60">
        <f t="shared" si="290"/>
        <v>0</v>
      </c>
      <c r="I1140" s="61" t="s">
        <v>74</v>
      </c>
      <c r="J1140" s="61" t="s">
        <v>74</v>
      </c>
      <c r="K1140" s="61" t="s">
        <v>74</v>
      </c>
      <c r="L1140" s="61" t="s">
        <v>74</v>
      </c>
      <c r="M1140" s="61" t="s">
        <v>74</v>
      </c>
      <c r="N1140" s="61" t="s">
        <v>74</v>
      </c>
      <c r="O1140" s="61" t="s">
        <v>74</v>
      </c>
      <c r="P1140" s="61" t="s">
        <v>74</v>
      </c>
      <c r="Q1140" s="61" t="s">
        <v>74</v>
      </c>
      <c r="R1140" s="61" t="s">
        <v>74</v>
      </c>
      <c r="S1140" s="61" t="s">
        <v>74</v>
      </c>
      <c r="T1140" s="61" t="s">
        <v>74</v>
      </c>
      <c r="U1140" s="61" t="s">
        <v>74</v>
      </c>
      <c r="V1140" s="61" t="s">
        <v>74</v>
      </c>
      <c r="W1140" s="61" t="s">
        <v>74</v>
      </c>
      <c r="AB1140" s="50">
        <f>IFERROR(VLOOKUP(K1140,'Վարկանիշային չափորոշիչներ'!$G$6:$GE$68,4,FALSE),0)</f>
        <v>0</v>
      </c>
      <c r="AC1140" s="50">
        <f>IFERROR(VLOOKUP(L1140,'Վարկանիշային չափորոշիչներ'!$G$6:$GE$68,4,FALSE),0)</f>
        <v>0</v>
      </c>
      <c r="AD1140" s="50">
        <f>IFERROR(VLOOKUP(M1140,'Վարկանիշային չափորոշիչներ'!$G$6:$GE$68,4,FALSE),0)</f>
        <v>0</v>
      </c>
      <c r="AE1140" s="50">
        <f>IFERROR(VLOOKUP(N1140,'Վարկանիշային չափորոշիչներ'!$G$6:$GE$68,4,FALSE),0)</f>
        <v>0</v>
      </c>
      <c r="AF1140" s="50">
        <f>IFERROR(VLOOKUP(O1140,'Վարկանիշային չափորոշիչներ'!$G$6:$GE$68,4,FALSE),0)</f>
        <v>0</v>
      </c>
      <c r="AG1140" s="50">
        <f>IFERROR(VLOOKUP(P1140,'Վարկանիշային չափորոշիչներ'!$G$6:$GE$68,4,FALSE),0)</f>
        <v>0</v>
      </c>
      <c r="AH1140" s="50">
        <f>IFERROR(VLOOKUP(Q1140,'Վարկանիշային չափորոշիչներ'!$G$6:$GE$68,4,FALSE),0)</f>
        <v>0</v>
      </c>
      <c r="AI1140" s="50">
        <f>IFERROR(VLOOKUP(R1140,'Վարկանիշային չափորոշիչներ'!$G$6:$GE$68,4,FALSE),0)</f>
        <v>0</v>
      </c>
      <c r="AJ1140" s="50">
        <f>IFERROR(VLOOKUP(S1140,'Վարկանիշային չափորոշիչներ'!$G$6:$GE$68,4,FALSE),0)</f>
        <v>0</v>
      </c>
      <c r="AK1140" s="50">
        <f>IFERROR(VLOOKUP(T1140,'Վարկանիշային չափորոշիչներ'!$G$6:$GE$68,4,FALSE),0)</f>
        <v>0</v>
      </c>
      <c r="AL1140" s="50">
        <f>IFERROR(VLOOKUP(U1140,'Վարկանիշային չափորոշիչներ'!$G$6:$GE$68,4,FALSE),0)</f>
        <v>0</v>
      </c>
      <c r="AM1140" s="50">
        <f>IFERROR(VLOOKUP(V1140,'Վարկանիշային չափորոշիչներ'!$G$6:$GE$68,4,FALSE),0)</f>
        <v>0</v>
      </c>
      <c r="AN1140" s="50">
        <f t="shared" si="285"/>
        <v>0</v>
      </c>
    </row>
    <row r="1141" spans="1:40" s="39" customFormat="1" ht="103.5" hidden="1" outlineLevel="2">
      <c r="A1141" s="62">
        <v>1096</v>
      </c>
      <c r="B1141" s="62">
        <v>11001</v>
      </c>
      <c r="C1141" s="63" t="s">
        <v>1193</v>
      </c>
      <c r="D1141" s="73"/>
      <c r="E1141" s="73"/>
      <c r="F1141" s="65"/>
      <c r="G1141" s="66"/>
      <c r="H1141" s="66"/>
      <c r="I1141" s="64"/>
      <c r="J1141" s="64"/>
      <c r="K1141" s="49"/>
      <c r="L1141" s="49"/>
      <c r="M1141" s="49"/>
      <c r="N1141" s="49"/>
      <c r="O1141" s="49"/>
      <c r="P1141" s="49"/>
      <c r="Q1141" s="49"/>
      <c r="R1141" s="49"/>
      <c r="S1141" s="49"/>
      <c r="T1141" s="49"/>
      <c r="U1141" s="49"/>
      <c r="V1141" s="49"/>
      <c r="W1141" s="50">
        <f t="shared" ref="W1141:W1148" si="291">AN1141</f>
        <v>0</v>
      </c>
      <c r="AB1141" s="50">
        <f>IFERROR(VLOOKUP(K1141,'Վարկանիշային չափորոշիչներ'!$G$6:$GE$68,4,FALSE),0)</f>
        <v>0</v>
      </c>
      <c r="AC1141" s="50">
        <f>IFERROR(VLOOKUP(L1141,'Վարկանիշային չափորոշիչներ'!$G$6:$GE$68,4,FALSE),0)</f>
        <v>0</v>
      </c>
      <c r="AD1141" s="50">
        <f>IFERROR(VLOOKUP(M1141,'Վարկանիշային չափորոշիչներ'!$G$6:$GE$68,4,FALSE),0)</f>
        <v>0</v>
      </c>
      <c r="AE1141" s="50">
        <f>IFERROR(VLOOKUP(N1141,'Վարկանիշային չափորոշիչներ'!$G$6:$GE$68,4,FALSE),0)</f>
        <v>0</v>
      </c>
      <c r="AF1141" s="50">
        <f>IFERROR(VLOOKUP(O1141,'Վարկանիշային չափորոշիչներ'!$G$6:$GE$68,4,FALSE),0)</f>
        <v>0</v>
      </c>
      <c r="AG1141" s="50">
        <f>IFERROR(VLOOKUP(P1141,'Վարկանիշային չափորոշիչներ'!$G$6:$GE$68,4,FALSE),0)</f>
        <v>0</v>
      </c>
      <c r="AH1141" s="50">
        <f>IFERROR(VLOOKUP(Q1141,'Վարկանիշային չափորոշիչներ'!$G$6:$GE$68,4,FALSE),0)</f>
        <v>0</v>
      </c>
      <c r="AI1141" s="50">
        <f>IFERROR(VLOOKUP(R1141,'Վարկանիշային չափորոշիչներ'!$G$6:$GE$68,4,FALSE),0)</f>
        <v>0</v>
      </c>
      <c r="AJ1141" s="50">
        <f>IFERROR(VLOOKUP(S1141,'Վարկանիշային չափորոշիչներ'!$G$6:$GE$68,4,FALSE),0)</f>
        <v>0</v>
      </c>
      <c r="AK1141" s="50">
        <f>IFERROR(VLOOKUP(T1141,'Վարկանիշային չափորոշիչներ'!$G$6:$GE$68,4,FALSE),0)</f>
        <v>0</v>
      </c>
      <c r="AL1141" s="50">
        <f>IFERROR(VLOOKUP(U1141,'Վարկանիշային չափորոշիչներ'!$G$6:$GE$68,4,FALSE),0)</f>
        <v>0</v>
      </c>
      <c r="AM1141" s="50">
        <f>IFERROR(VLOOKUP(V1141,'Վարկանիշային չափորոշիչներ'!$G$6:$GE$68,4,FALSE),0)</f>
        <v>0</v>
      </c>
      <c r="AN1141" s="50">
        <f t="shared" si="285"/>
        <v>0</v>
      </c>
    </row>
    <row r="1142" spans="1:40" s="39" customFormat="1" ht="51.75" hidden="1" outlineLevel="2">
      <c r="A1142" s="62">
        <v>1096</v>
      </c>
      <c r="B1142" s="62">
        <v>11002</v>
      </c>
      <c r="C1142" s="63" t="s">
        <v>1194</v>
      </c>
      <c r="D1142" s="74"/>
      <c r="E1142" s="74"/>
      <c r="F1142" s="65"/>
      <c r="G1142" s="66"/>
      <c r="H1142" s="66"/>
      <c r="I1142" s="64"/>
      <c r="J1142" s="64"/>
      <c r="K1142" s="49"/>
      <c r="L1142" s="49"/>
      <c r="M1142" s="49"/>
      <c r="N1142" s="49"/>
      <c r="O1142" s="49"/>
      <c r="P1142" s="49"/>
      <c r="Q1142" s="49"/>
      <c r="R1142" s="49"/>
      <c r="S1142" s="49"/>
      <c r="T1142" s="49"/>
      <c r="U1142" s="49"/>
      <c r="V1142" s="49"/>
      <c r="W1142" s="50">
        <f t="shared" si="291"/>
        <v>0</v>
      </c>
      <c r="AB1142" s="50">
        <f>IFERROR(VLOOKUP(K1142,'Վարկանիշային չափորոշիչներ'!$G$6:$GE$68,4,FALSE),0)</f>
        <v>0</v>
      </c>
      <c r="AC1142" s="50">
        <f>IFERROR(VLOOKUP(L1142,'Վարկանիշային չափորոշիչներ'!$G$6:$GE$68,4,FALSE),0)</f>
        <v>0</v>
      </c>
      <c r="AD1142" s="50">
        <f>IFERROR(VLOOKUP(M1142,'Վարկանիշային չափորոշիչներ'!$G$6:$GE$68,4,FALSE),0)</f>
        <v>0</v>
      </c>
      <c r="AE1142" s="50">
        <f>IFERROR(VLOOKUP(N1142,'Վարկանիշային չափորոշիչներ'!$G$6:$GE$68,4,FALSE),0)</f>
        <v>0</v>
      </c>
      <c r="AF1142" s="50">
        <f>IFERROR(VLOOKUP(O1142,'Վարկանիշային չափորոշիչներ'!$G$6:$GE$68,4,FALSE),0)</f>
        <v>0</v>
      </c>
      <c r="AG1142" s="50">
        <f>IFERROR(VLOOKUP(P1142,'Վարկանիշային չափորոշիչներ'!$G$6:$GE$68,4,FALSE),0)</f>
        <v>0</v>
      </c>
      <c r="AH1142" s="50">
        <f>IFERROR(VLOOKUP(Q1142,'Վարկանիշային չափորոշիչներ'!$G$6:$GE$68,4,FALSE),0)</f>
        <v>0</v>
      </c>
      <c r="AI1142" s="50">
        <f>IFERROR(VLOOKUP(R1142,'Վարկանիշային չափորոշիչներ'!$G$6:$GE$68,4,FALSE),0)</f>
        <v>0</v>
      </c>
      <c r="AJ1142" s="50">
        <f>IFERROR(VLOOKUP(S1142,'Վարկանիշային չափորոշիչներ'!$G$6:$GE$68,4,FALSE),0)</f>
        <v>0</v>
      </c>
      <c r="AK1142" s="50">
        <f>IFERROR(VLOOKUP(T1142,'Վարկանիշային չափորոշիչներ'!$G$6:$GE$68,4,FALSE),0)</f>
        <v>0</v>
      </c>
      <c r="AL1142" s="50">
        <f>IFERROR(VLOOKUP(U1142,'Վարկանիշային չափորոշիչներ'!$G$6:$GE$68,4,FALSE),0)</f>
        <v>0</v>
      </c>
      <c r="AM1142" s="50">
        <f>IFERROR(VLOOKUP(V1142,'Վարկանիշային չափորոշիչներ'!$G$6:$GE$68,4,FALSE),0)</f>
        <v>0</v>
      </c>
      <c r="AN1142" s="50">
        <f t="shared" si="285"/>
        <v>0</v>
      </c>
    </row>
    <row r="1143" spans="1:40" s="39" customFormat="1" ht="51.75" hidden="1" outlineLevel="2">
      <c r="A1143" s="62">
        <v>1096</v>
      </c>
      <c r="B1143" s="62">
        <v>11003</v>
      </c>
      <c r="C1143" s="63" t="s">
        <v>1195</v>
      </c>
      <c r="D1143" s="73"/>
      <c r="E1143" s="85"/>
      <c r="F1143" s="65"/>
      <c r="G1143" s="66"/>
      <c r="H1143" s="66"/>
      <c r="I1143" s="64"/>
      <c r="J1143" s="64"/>
      <c r="K1143" s="49"/>
      <c r="L1143" s="49"/>
      <c r="M1143" s="49"/>
      <c r="N1143" s="49"/>
      <c r="O1143" s="49"/>
      <c r="P1143" s="49"/>
      <c r="Q1143" s="49"/>
      <c r="R1143" s="49"/>
      <c r="S1143" s="49"/>
      <c r="T1143" s="49"/>
      <c r="U1143" s="49"/>
      <c r="V1143" s="49"/>
      <c r="W1143" s="50">
        <f t="shared" si="291"/>
        <v>0</v>
      </c>
      <c r="AB1143" s="50">
        <f>IFERROR(VLOOKUP(K1143,'Վարկանիշային չափորոշիչներ'!$G$6:$GE$68,4,FALSE),0)</f>
        <v>0</v>
      </c>
      <c r="AC1143" s="50">
        <f>IFERROR(VLOOKUP(L1143,'Վարկանիշային չափորոշիչներ'!$G$6:$GE$68,4,FALSE),0)</f>
        <v>0</v>
      </c>
      <c r="AD1143" s="50">
        <f>IFERROR(VLOOKUP(M1143,'Վարկանիշային չափորոշիչներ'!$G$6:$GE$68,4,FALSE),0)</f>
        <v>0</v>
      </c>
      <c r="AE1143" s="50">
        <f>IFERROR(VLOOKUP(N1143,'Վարկանիշային չափորոշիչներ'!$G$6:$GE$68,4,FALSE),0)</f>
        <v>0</v>
      </c>
      <c r="AF1143" s="50">
        <f>IFERROR(VLOOKUP(O1143,'Վարկանիշային չափորոշիչներ'!$G$6:$GE$68,4,FALSE),0)</f>
        <v>0</v>
      </c>
      <c r="AG1143" s="50">
        <f>IFERROR(VLOOKUP(P1143,'Վարկանիշային չափորոշիչներ'!$G$6:$GE$68,4,FALSE),0)</f>
        <v>0</v>
      </c>
      <c r="AH1143" s="50">
        <f>IFERROR(VLOOKUP(Q1143,'Վարկանիշային չափորոշիչներ'!$G$6:$GE$68,4,FALSE),0)</f>
        <v>0</v>
      </c>
      <c r="AI1143" s="50">
        <f>IFERROR(VLOOKUP(R1143,'Վարկանիշային չափորոշիչներ'!$G$6:$GE$68,4,FALSE),0)</f>
        <v>0</v>
      </c>
      <c r="AJ1143" s="50">
        <f>IFERROR(VLOOKUP(S1143,'Վարկանիշային չափորոշիչներ'!$G$6:$GE$68,4,FALSE),0)</f>
        <v>0</v>
      </c>
      <c r="AK1143" s="50">
        <f>IFERROR(VLOOKUP(T1143,'Վարկանիշային չափորոշիչներ'!$G$6:$GE$68,4,FALSE),0)</f>
        <v>0</v>
      </c>
      <c r="AL1143" s="50">
        <f>IFERROR(VLOOKUP(U1143,'Վարկանիշային չափորոշիչներ'!$G$6:$GE$68,4,FALSE),0)</f>
        <v>0</v>
      </c>
      <c r="AM1143" s="50">
        <f>IFERROR(VLOOKUP(V1143,'Վարկանիշային չափորոշիչներ'!$G$6:$GE$68,4,FALSE),0)</f>
        <v>0</v>
      </c>
      <c r="AN1143" s="50">
        <f t="shared" si="285"/>
        <v>0</v>
      </c>
    </row>
    <row r="1144" spans="1:40" s="39" customFormat="1" ht="34.5" hidden="1" outlineLevel="2">
      <c r="A1144" s="62">
        <v>1096</v>
      </c>
      <c r="B1144" s="62">
        <v>11004</v>
      </c>
      <c r="C1144" s="63" t="s">
        <v>1196</v>
      </c>
      <c r="D1144" s="64"/>
      <c r="E1144" s="64"/>
      <c r="F1144" s="65"/>
      <c r="G1144" s="66"/>
      <c r="H1144" s="66"/>
      <c r="I1144" s="64"/>
      <c r="J1144" s="64"/>
      <c r="K1144" s="49"/>
      <c r="L1144" s="49"/>
      <c r="M1144" s="49"/>
      <c r="N1144" s="49"/>
      <c r="O1144" s="49"/>
      <c r="P1144" s="49"/>
      <c r="Q1144" s="49"/>
      <c r="R1144" s="49"/>
      <c r="S1144" s="49"/>
      <c r="T1144" s="49"/>
      <c r="U1144" s="49"/>
      <c r="V1144" s="49"/>
      <c r="W1144" s="50">
        <f t="shared" si="291"/>
        <v>0</v>
      </c>
      <c r="AB1144" s="50">
        <f>IFERROR(VLOOKUP(K1144,'Վարկանիշային չափորոշիչներ'!$G$6:$GE$68,4,FALSE),0)</f>
        <v>0</v>
      </c>
      <c r="AC1144" s="50">
        <f>IFERROR(VLOOKUP(L1144,'Վարկանիշային չափորոշիչներ'!$G$6:$GE$68,4,FALSE),0)</f>
        <v>0</v>
      </c>
      <c r="AD1144" s="50">
        <f>IFERROR(VLOOKUP(M1144,'Վարկանիշային չափորոշիչներ'!$G$6:$GE$68,4,FALSE),0)</f>
        <v>0</v>
      </c>
      <c r="AE1144" s="50">
        <f>IFERROR(VLOOKUP(N1144,'Վարկանիշային չափորոշիչներ'!$G$6:$GE$68,4,FALSE),0)</f>
        <v>0</v>
      </c>
      <c r="AF1144" s="50">
        <f>IFERROR(VLOOKUP(O1144,'Վարկանիշային չափորոշիչներ'!$G$6:$GE$68,4,FALSE),0)</f>
        <v>0</v>
      </c>
      <c r="AG1144" s="50">
        <f>IFERROR(VLOOKUP(P1144,'Վարկանիշային չափորոշիչներ'!$G$6:$GE$68,4,FALSE),0)</f>
        <v>0</v>
      </c>
      <c r="AH1144" s="50">
        <f>IFERROR(VLOOKUP(Q1144,'Վարկանիշային չափորոշիչներ'!$G$6:$GE$68,4,FALSE),0)</f>
        <v>0</v>
      </c>
      <c r="AI1144" s="50">
        <f>IFERROR(VLOOKUP(R1144,'Վարկանիշային չափորոշիչներ'!$G$6:$GE$68,4,FALSE),0)</f>
        <v>0</v>
      </c>
      <c r="AJ1144" s="50">
        <f>IFERROR(VLOOKUP(S1144,'Վարկանիշային չափորոշիչներ'!$G$6:$GE$68,4,FALSE),0)</f>
        <v>0</v>
      </c>
      <c r="AK1144" s="50">
        <f>IFERROR(VLOOKUP(T1144,'Վարկանիշային չափորոշիչներ'!$G$6:$GE$68,4,FALSE),0)</f>
        <v>0</v>
      </c>
      <c r="AL1144" s="50">
        <f>IFERROR(VLOOKUP(U1144,'Վարկանիշային չափորոշիչներ'!$G$6:$GE$68,4,FALSE),0)</f>
        <v>0</v>
      </c>
      <c r="AM1144" s="50">
        <f>IFERROR(VLOOKUP(V1144,'Վարկանիշային չափորոշիչներ'!$G$6:$GE$68,4,FALSE),0)</f>
        <v>0</v>
      </c>
      <c r="AN1144" s="50">
        <f t="shared" si="285"/>
        <v>0</v>
      </c>
    </row>
    <row r="1145" spans="1:40" s="39" customFormat="1" ht="34.5" hidden="1" outlineLevel="2">
      <c r="A1145" s="62">
        <v>1096</v>
      </c>
      <c r="B1145" s="62">
        <v>11009</v>
      </c>
      <c r="C1145" s="63" t="s">
        <v>1197</v>
      </c>
      <c r="D1145" s="73"/>
      <c r="E1145" s="73"/>
      <c r="F1145" s="65"/>
      <c r="G1145" s="66"/>
      <c r="H1145" s="66"/>
      <c r="I1145" s="64"/>
      <c r="J1145" s="64"/>
      <c r="K1145" s="49"/>
      <c r="L1145" s="49"/>
      <c r="M1145" s="49"/>
      <c r="N1145" s="49"/>
      <c r="O1145" s="49"/>
      <c r="P1145" s="49"/>
      <c r="Q1145" s="49"/>
      <c r="R1145" s="49"/>
      <c r="S1145" s="49"/>
      <c r="T1145" s="49"/>
      <c r="U1145" s="49"/>
      <c r="V1145" s="49"/>
      <c r="W1145" s="50">
        <f t="shared" si="291"/>
        <v>0</v>
      </c>
      <c r="AB1145" s="50">
        <f>IFERROR(VLOOKUP(K1145,'Վարկանիշային չափորոշիչներ'!$G$6:$GE$68,4,FALSE),0)</f>
        <v>0</v>
      </c>
      <c r="AC1145" s="50">
        <f>IFERROR(VLOOKUP(L1145,'Վարկանիշային չափորոշիչներ'!$G$6:$GE$68,4,FALSE),0)</f>
        <v>0</v>
      </c>
      <c r="AD1145" s="50">
        <f>IFERROR(VLOOKUP(M1145,'Վարկանիշային չափորոշիչներ'!$G$6:$GE$68,4,FALSE),0)</f>
        <v>0</v>
      </c>
      <c r="AE1145" s="50">
        <f>IFERROR(VLOOKUP(N1145,'Վարկանիշային չափորոշիչներ'!$G$6:$GE$68,4,FALSE),0)</f>
        <v>0</v>
      </c>
      <c r="AF1145" s="50">
        <f>IFERROR(VLOOKUP(O1145,'Վարկանիշային չափորոշիչներ'!$G$6:$GE$68,4,FALSE),0)</f>
        <v>0</v>
      </c>
      <c r="AG1145" s="50">
        <f>IFERROR(VLOOKUP(P1145,'Վարկանիշային չափորոշիչներ'!$G$6:$GE$68,4,FALSE),0)</f>
        <v>0</v>
      </c>
      <c r="AH1145" s="50">
        <f>IFERROR(VLOOKUP(Q1145,'Վարկանիշային չափորոշիչներ'!$G$6:$GE$68,4,FALSE),0)</f>
        <v>0</v>
      </c>
      <c r="AI1145" s="50">
        <f>IFERROR(VLOOKUP(R1145,'Վարկանիշային չափորոշիչներ'!$G$6:$GE$68,4,FALSE),0)</f>
        <v>0</v>
      </c>
      <c r="AJ1145" s="50">
        <f>IFERROR(VLOOKUP(S1145,'Վարկանիշային չափորոշիչներ'!$G$6:$GE$68,4,FALSE),0)</f>
        <v>0</v>
      </c>
      <c r="AK1145" s="50">
        <f>IFERROR(VLOOKUP(T1145,'Վարկանիշային չափորոշիչներ'!$G$6:$GE$68,4,FALSE),0)</f>
        <v>0</v>
      </c>
      <c r="AL1145" s="50">
        <f>IFERROR(VLOOKUP(U1145,'Վարկանիշային չափորոշիչներ'!$G$6:$GE$68,4,FALSE),0)</f>
        <v>0</v>
      </c>
      <c r="AM1145" s="50">
        <f>IFERROR(VLOOKUP(V1145,'Վարկանիշային չափորոշիչներ'!$G$6:$GE$68,4,FALSE),0)</f>
        <v>0</v>
      </c>
      <c r="AN1145" s="50">
        <f t="shared" si="285"/>
        <v>0</v>
      </c>
    </row>
    <row r="1146" spans="1:40" s="39" customFormat="1" ht="51.75" hidden="1" outlineLevel="2">
      <c r="A1146" s="62">
        <v>1096</v>
      </c>
      <c r="B1146" s="62">
        <v>31005</v>
      </c>
      <c r="C1146" s="63" t="s">
        <v>1198</v>
      </c>
      <c r="D1146" s="73"/>
      <c r="E1146" s="73"/>
      <c r="F1146" s="65"/>
      <c r="G1146" s="66"/>
      <c r="H1146" s="66"/>
      <c r="I1146" s="64"/>
      <c r="J1146" s="64"/>
      <c r="K1146" s="49"/>
      <c r="L1146" s="49"/>
      <c r="M1146" s="49"/>
      <c r="N1146" s="49"/>
      <c r="O1146" s="49"/>
      <c r="P1146" s="49"/>
      <c r="Q1146" s="49"/>
      <c r="R1146" s="49"/>
      <c r="S1146" s="49"/>
      <c r="T1146" s="49"/>
      <c r="U1146" s="49"/>
      <c r="V1146" s="49"/>
      <c r="W1146" s="50">
        <f t="shared" si="291"/>
        <v>0</v>
      </c>
      <c r="AB1146" s="50">
        <f>IFERROR(VLOOKUP(K1146,'Վարկանիշային չափորոշիչներ'!$G$6:$GE$68,4,FALSE),0)</f>
        <v>0</v>
      </c>
      <c r="AC1146" s="50">
        <f>IFERROR(VLOOKUP(L1146,'Վարկանիշային չափորոշիչներ'!$G$6:$GE$68,4,FALSE),0)</f>
        <v>0</v>
      </c>
      <c r="AD1146" s="50">
        <f>IFERROR(VLOOKUP(M1146,'Վարկանիշային չափորոշիչներ'!$G$6:$GE$68,4,FALSE),0)</f>
        <v>0</v>
      </c>
      <c r="AE1146" s="50">
        <f>IFERROR(VLOOKUP(N1146,'Վարկանիշային չափորոշիչներ'!$G$6:$GE$68,4,FALSE),0)</f>
        <v>0</v>
      </c>
      <c r="AF1146" s="50">
        <f>IFERROR(VLOOKUP(O1146,'Վարկանիշային չափորոշիչներ'!$G$6:$GE$68,4,FALSE),0)</f>
        <v>0</v>
      </c>
      <c r="AG1146" s="50">
        <f>IFERROR(VLOOKUP(P1146,'Վարկանիշային չափորոշիչներ'!$G$6:$GE$68,4,FALSE),0)</f>
        <v>0</v>
      </c>
      <c r="AH1146" s="50">
        <f>IFERROR(VLOOKUP(Q1146,'Վարկանիշային չափորոշիչներ'!$G$6:$GE$68,4,FALSE),0)</f>
        <v>0</v>
      </c>
      <c r="AI1146" s="50">
        <f>IFERROR(VLOOKUP(R1146,'Վարկանիշային չափորոշիչներ'!$G$6:$GE$68,4,FALSE),0)</f>
        <v>0</v>
      </c>
      <c r="AJ1146" s="50">
        <f>IFERROR(VLOOKUP(S1146,'Վարկանիշային չափորոշիչներ'!$G$6:$GE$68,4,FALSE),0)</f>
        <v>0</v>
      </c>
      <c r="AK1146" s="50">
        <f>IFERROR(VLOOKUP(T1146,'Վարկանիշային չափորոշիչներ'!$G$6:$GE$68,4,FALSE),0)</f>
        <v>0</v>
      </c>
      <c r="AL1146" s="50">
        <f>IFERROR(VLOOKUP(U1146,'Վարկանիշային չափորոշիչներ'!$G$6:$GE$68,4,FALSE),0)</f>
        <v>0</v>
      </c>
      <c r="AM1146" s="50">
        <f>IFERROR(VLOOKUP(V1146,'Վարկանիշային չափորոշիչներ'!$G$6:$GE$68,4,FALSE),0)</f>
        <v>0</v>
      </c>
      <c r="AN1146" s="50">
        <f t="shared" si="285"/>
        <v>0</v>
      </c>
    </row>
    <row r="1147" spans="1:40" s="39" customFormat="1" ht="86.25" hidden="1" outlineLevel="2">
      <c r="A1147" s="62">
        <v>1096</v>
      </c>
      <c r="B1147" s="62">
        <v>31003</v>
      </c>
      <c r="C1147" s="63" t="s">
        <v>1199</v>
      </c>
      <c r="D1147" s="73"/>
      <c r="E1147" s="73"/>
      <c r="F1147" s="65"/>
      <c r="G1147" s="66"/>
      <c r="H1147" s="66"/>
      <c r="I1147" s="64"/>
      <c r="J1147" s="64"/>
      <c r="K1147" s="49"/>
      <c r="L1147" s="49"/>
      <c r="M1147" s="49"/>
      <c r="N1147" s="49"/>
      <c r="O1147" s="49"/>
      <c r="P1147" s="49"/>
      <c r="Q1147" s="49"/>
      <c r="R1147" s="49"/>
      <c r="S1147" s="49"/>
      <c r="T1147" s="49"/>
      <c r="U1147" s="49"/>
      <c r="V1147" s="49"/>
      <c r="W1147" s="50">
        <f t="shared" si="291"/>
        <v>0</v>
      </c>
      <c r="AB1147" s="50">
        <f>IFERROR(VLOOKUP(K1147,'Վարկանիշային չափորոշիչներ'!$G$6:$GE$68,4,FALSE),0)</f>
        <v>0</v>
      </c>
      <c r="AC1147" s="50">
        <f>IFERROR(VLOOKUP(L1147,'Վարկանիշային չափորոշիչներ'!$G$6:$GE$68,4,FALSE),0)</f>
        <v>0</v>
      </c>
      <c r="AD1147" s="50">
        <f>IFERROR(VLOOKUP(M1147,'Վարկանիշային չափորոշիչներ'!$G$6:$GE$68,4,FALSE),0)</f>
        <v>0</v>
      </c>
      <c r="AE1147" s="50">
        <f>IFERROR(VLOOKUP(N1147,'Վարկանիշային չափորոշիչներ'!$G$6:$GE$68,4,FALSE),0)</f>
        <v>0</v>
      </c>
      <c r="AF1147" s="50">
        <f>IFERROR(VLOOKUP(O1147,'Վարկանիշային չափորոշիչներ'!$G$6:$GE$68,4,FALSE),0)</f>
        <v>0</v>
      </c>
      <c r="AG1147" s="50">
        <f>IFERROR(VLOOKUP(P1147,'Վարկանիշային չափորոշիչներ'!$G$6:$GE$68,4,FALSE),0)</f>
        <v>0</v>
      </c>
      <c r="AH1147" s="50">
        <f>IFERROR(VLOOKUP(Q1147,'Վարկանիշային չափորոշիչներ'!$G$6:$GE$68,4,FALSE),0)</f>
        <v>0</v>
      </c>
      <c r="AI1147" s="50">
        <f>IFERROR(VLOOKUP(R1147,'Վարկանիշային չափորոշիչներ'!$G$6:$GE$68,4,FALSE),0)</f>
        <v>0</v>
      </c>
      <c r="AJ1147" s="50">
        <f>IFERROR(VLOOKUP(S1147,'Վարկանիշային չափորոշիչներ'!$G$6:$GE$68,4,FALSE),0)</f>
        <v>0</v>
      </c>
      <c r="AK1147" s="50">
        <f>IFERROR(VLOOKUP(T1147,'Վարկանիշային չափորոշիչներ'!$G$6:$GE$68,4,FALSE),0)</f>
        <v>0</v>
      </c>
      <c r="AL1147" s="50">
        <f>IFERROR(VLOOKUP(U1147,'Վարկանիշային չափորոշիչներ'!$G$6:$GE$68,4,FALSE),0)</f>
        <v>0</v>
      </c>
      <c r="AM1147" s="50">
        <f>IFERROR(VLOOKUP(V1147,'Վարկանիշային չափորոշիչներ'!$G$6:$GE$68,4,FALSE),0)</f>
        <v>0</v>
      </c>
      <c r="AN1147" s="50">
        <f t="shared" si="285"/>
        <v>0</v>
      </c>
    </row>
    <row r="1148" spans="1:40" s="39" customFormat="1" hidden="1" outlineLevel="1">
      <c r="A1148" s="67">
        <v>9999</v>
      </c>
      <c r="B1148" s="62"/>
      <c r="C1148" s="63" t="s">
        <v>97</v>
      </c>
      <c r="D1148" s="73"/>
      <c r="E1148" s="64"/>
      <c r="F1148" s="65"/>
      <c r="G1148" s="66"/>
      <c r="H1148" s="66"/>
      <c r="I1148" s="64"/>
      <c r="J1148" s="64"/>
      <c r="K1148" s="49"/>
      <c r="L1148" s="49"/>
      <c r="M1148" s="49"/>
      <c r="N1148" s="49"/>
      <c r="O1148" s="49"/>
      <c r="P1148" s="49"/>
      <c r="Q1148" s="49"/>
      <c r="R1148" s="49"/>
      <c r="S1148" s="49"/>
      <c r="T1148" s="49"/>
      <c r="U1148" s="49"/>
      <c r="V1148" s="49"/>
      <c r="W1148" s="50">
        <f t="shared" si="291"/>
        <v>0</v>
      </c>
      <c r="AB1148" s="50">
        <f>IFERROR(VLOOKUP(K1148,'Վարկանիշային չափորոշիչներ'!$G$6:$GE$68,4,FALSE),0)</f>
        <v>0</v>
      </c>
      <c r="AC1148" s="50">
        <f>IFERROR(VLOOKUP(L1148,'Վարկանիշային չափորոշիչներ'!$G$6:$GE$68,4,FALSE),0)</f>
        <v>0</v>
      </c>
      <c r="AD1148" s="50">
        <f>IFERROR(VLOOKUP(M1148,'Վարկանիշային չափորոշիչներ'!$G$6:$GE$68,4,FALSE),0)</f>
        <v>0</v>
      </c>
      <c r="AE1148" s="50">
        <f>IFERROR(VLOOKUP(N1148,'Վարկանիշային չափորոշիչներ'!$G$6:$GE$68,4,FALSE),0)</f>
        <v>0</v>
      </c>
      <c r="AF1148" s="50">
        <f>IFERROR(VLOOKUP(O1148,'Վարկանիշային չափորոշիչներ'!$G$6:$GE$68,4,FALSE),0)</f>
        <v>0</v>
      </c>
      <c r="AG1148" s="50">
        <f>IFERROR(VLOOKUP(P1148,'Վարկանիշային չափորոշիչներ'!$G$6:$GE$68,4,FALSE),0)</f>
        <v>0</v>
      </c>
      <c r="AH1148" s="50">
        <f>IFERROR(VLOOKUP(Q1148,'Վարկանիշային չափորոշիչներ'!$G$6:$GE$68,4,FALSE),0)</f>
        <v>0</v>
      </c>
      <c r="AI1148" s="50">
        <f>IFERROR(VLOOKUP(R1148,'Վարկանիշային չափորոշիչներ'!$G$6:$GE$68,4,FALSE),0)</f>
        <v>0</v>
      </c>
      <c r="AJ1148" s="50">
        <f>IFERROR(VLOOKUP(S1148,'Վարկանիշային չափորոշիչներ'!$G$6:$GE$68,4,FALSE),0)</f>
        <v>0</v>
      </c>
      <c r="AK1148" s="50">
        <f>IFERROR(VLOOKUP(T1148,'Վարկանիշային չափորոշիչներ'!$G$6:$GE$68,4,FALSE),0)</f>
        <v>0</v>
      </c>
      <c r="AL1148" s="50">
        <f>IFERROR(VLOOKUP(U1148,'Վարկանիշային չափորոշիչներ'!$G$6:$GE$68,4,FALSE),0)</f>
        <v>0</v>
      </c>
      <c r="AM1148" s="50">
        <f>IFERROR(VLOOKUP(V1148,'Վարկանիշային չափորոշիչներ'!$G$6:$GE$68,4,FALSE),0)</f>
        <v>0</v>
      </c>
      <c r="AN1148" s="50">
        <f t="shared" si="285"/>
        <v>0</v>
      </c>
    </row>
    <row r="1149" spans="1:40" s="39" customFormat="1" ht="34.5" hidden="1" collapsed="1">
      <c r="A1149" s="68" t="s">
        <v>0</v>
      </c>
      <c r="B1149" s="130"/>
      <c r="C1149" s="185" t="s">
        <v>1200</v>
      </c>
      <c r="D1149" s="70">
        <f>D1150+D1153</f>
        <v>0</v>
      </c>
      <c r="E1149" s="70">
        <f>E1150+E1153</f>
        <v>0</v>
      </c>
      <c r="F1149" s="71">
        <f t="shared" ref="F1149:H1149" si="292">F1150+F1153</f>
        <v>0</v>
      </c>
      <c r="G1149" s="71">
        <f t="shared" si="292"/>
        <v>0</v>
      </c>
      <c r="H1149" s="71">
        <f t="shared" si="292"/>
        <v>0</v>
      </c>
      <c r="I1149" s="56" t="s">
        <v>74</v>
      </c>
      <c r="J1149" s="56" t="s">
        <v>74</v>
      </c>
      <c r="K1149" s="56" t="s">
        <v>74</v>
      </c>
      <c r="L1149" s="56" t="s">
        <v>74</v>
      </c>
      <c r="M1149" s="56" t="s">
        <v>74</v>
      </c>
      <c r="N1149" s="56" t="s">
        <v>74</v>
      </c>
      <c r="O1149" s="56" t="s">
        <v>74</v>
      </c>
      <c r="P1149" s="56" t="s">
        <v>74</v>
      </c>
      <c r="Q1149" s="56" t="s">
        <v>74</v>
      </c>
      <c r="R1149" s="56" t="s">
        <v>74</v>
      </c>
      <c r="S1149" s="56" t="s">
        <v>74</v>
      </c>
      <c r="T1149" s="56" t="s">
        <v>74</v>
      </c>
      <c r="U1149" s="56" t="s">
        <v>74</v>
      </c>
      <c r="V1149" s="56" t="s">
        <v>74</v>
      </c>
      <c r="W1149" s="56" t="s">
        <v>74</v>
      </c>
      <c r="AB1149" s="50">
        <f>IFERROR(VLOOKUP(K1149,'Վարկանիշային չափորոշիչներ'!$G$6:$GE$68,4,FALSE),0)</f>
        <v>0</v>
      </c>
      <c r="AC1149" s="50">
        <f>IFERROR(VLOOKUP(L1149,'Վարկանիշային չափորոշիչներ'!$G$6:$GE$68,4,FALSE),0)</f>
        <v>0</v>
      </c>
      <c r="AD1149" s="50">
        <f>IFERROR(VLOOKUP(M1149,'Վարկանիշային չափորոշիչներ'!$G$6:$GE$68,4,FALSE),0)</f>
        <v>0</v>
      </c>
      <c r="AE1149" s="50">
        <f>IFERROR(VLOOKUP(N1149,'Վարկանիշային չափորոշիչներ'!$G$6:$GE$68,4,FALSE),0)</f>
        <v>0</v>
      </c>
      <c r="AF1149" s="50">
        <f>IFERROR(VLOOKUP(O1149,'Վարկանիշային չափորոշիչներ'!$G$6:$GE$68,4,FALSE),0)</f>
        <v>0</v>
      </c>
      <c r="AG1149" s="50">
        <f>IFERROR(VLOOKUP(P1149,'Վարկանիշային չափորոշիչներ'!$G$6:$GE$68,4,FALSE),0)</f>
        <v>0</v>
      </c>
      <c r="AH1149" s="50">
        <f>IFERROR(VLOOKUP(Q1149,'Վարկանիշային չափորոշիչներ'!$G$6:$GE$68,4,FALSE),0)</f>
        <v>0</v>
      </c>
      <c r="AI1149" s="50">
        <f>IFERROR(VLOOKUP(R1149,'Վարկանիշային չափորոշիչներ'!$G$6:$GE$68,4,FALSE),0)</f>
        <v>0</v>
      </c>
      <c r="AJ1149" s="50">
        <f>IFERROR(VLOOKUP(S1149,'Վարկանիշային չափորոշիչներ'!$G$6:$GE$68,4,FALSE),0)</f>
        <v>0</v>
      </c>
      <c r="AK1149" s="50">
        <f>IFERROR(VLOOKUP(T1149,'Վարկանիշային չափորոշիչներ'!$G$6:$GE$68,4,FALSE),0)</f>
        <v>0</v>
      </c>
      <c r="AL1149" s="50">
        <f>IFERROR(VLOOKUP(U1149,'Վարկանիշային չափորոշիչներ'!$G$6:$GE$68,4,FALSE),0)</f>
        <v>0</v>
      </c>
      <c r="AM1149" s="50">
        <f>IFERROR(VLOOKUP(V1149,'Վարկանիշային չափորոշիչներ'!$G$6:$GE$68,4,FALSE),0)</f>
        <v>0</v>
      </c>
      <c r="AN1149" s="50">
        <f t="shared" si="285"/>
        <v>0</v>
      </c>
    </row>
    <row r="1150" spans="1:40" s="39" customFormat="1" ht="34.5" hidden="1" outlineLevel="1">
      <c r="A1150" s="57">
        <v>1034</v>
      </c>
      <c r="B1150" s="130"/>
      <c r="C1150" s="58" t="s">
        <v>1201</v>
      </c>
      <c r="D1150" s="59">
        <f>SUM(D1151:D1152)</f>
        <v>0</v>
      </c>
      <c r="E1150" s="59">
        <f>SUM(E1151:E1152)</f>
        <v>0</v>
      </c>
      <c r="F1150" s="60">
        <f t="shared" ref="F1150:H1150" si="293">SUM(F1151:F1152)</f>
        <v>0</v>
      </c>
      <c r="G1150" s="60">
        <f t="shared" si="293"/>
        <v>0</v>
      </c>
      <c r="H1150" s="60">
        <f t="shared" si="293"/>
        <v>0</v>
      </c>
      <c r="I1150" s="61" t="s">
        <v>74</v>
      </c>
      <c r="J1150" s="61" t="s">
        <v>74</v>
      </c>
      <c r="K1150" s="61" t="s">
        <v>74</v>
      </c>
      <c r="L1150" s="61" t="s">
        <v>74</v>
      </c>
      <c r="M1150" s="61" t="s">
        <v>74</v>
      </c>
      <c r="N1150" s="61" t="s">
        <v>74</v>
      </c>
      <c r="O1150" s="61" t="s">
        <v>74</v>
      </c>
      <c r="P1150" s="61" t="s">
        <v>74</v>
      </c>
      <c r="Q1150" s="61" t="s">
        <v>74</v>
      </c>
      <c r="R1150" s="61" t="s">
        <v>74</v>
      </c>
      <c r="S1150" s="61" t="s">
        <v>74</v>
      </c>
      <c r="T1150" s="61" t="s">
        <v>74</v>
      </c>
      <c r="U1150" s="61" t="s">
        <v>74</v>
      </c>
      <c r="V1150" s="61" t="s">
        <v>74</v>
      </c>
      <c r="W1150" s="61" t="s">
        <v>74</v>
      </c>
      <c r="AB1150" s="50">
        <f>IFERROR(VLOOKUP(K1150,'Վարկանիշային չափորոշիչներ'!$G$6:$GE$68,4,FALSE),0)</f>
        <v>0</v>
      </c>
      <c r="AC1150" s="50">
        <f>IFERROR(VLOOKUP(L1150,'Վարկանիշային չափորոշիչներ'!$G$6:$GE$68,4,FALSE),0)</f>
        <v>0</v>
      </c>
      <c r="AD1150" s="50">
        <f>IFERROR(VLOOKUP(M1150,'Վարկանիշային չափորոշիչներ'!$G$6:$GE$68,4,FALSE),0)</f>
        <v>0</v>
      </c>
      <c r="AE1150" s="50">
        <f>IFERROR(VLOOKUP(N1150,'Վարկանիշային չափորոշիչներ'!$G$6:$GE$68,4,FALSE),0)</f>
        <v>0</v>
      </c>
      <c r="AF1150" s="50">
        <f>IFERROR(VLOOKUP(O1150,'Վարկանիշային չափորոշիչներ'!$G$6:$GE$68,4,FALSE),0)</f>
        <v>0</v>
      </c>
      <c r="AG1150" s="50">
        <f>IFERROR(VLOOKUP(P1150,'Վարկանիշային չափորոշիչներ'!$G$6:$GE$68,4,FALSE),0)</f>
        <v>0</v>
      </c>
      <c r="AH1150" s="50">
        <f>IFERROR(VLOOKUP(Q1150,'Վարկանիշային չափորոշիչներ'!$G$6:$GE$68,4,FALSE),0)</f>
        <v>0</v>
      </c>
      <c r="AI1150" s="50">
        <f>IFERROR(VLOOKUP(R1150,'Վարկանիշային չափորոշիչներ'!$G$6:$GE$68,4,FALSE),0)</f>
        <v>0</v>
      </c>
      <c r="AJ1150" s="50">
        <f>IFERROR(VLOOKUP(S1150,'Վարկանիշային չափորոշիչներ'!$G$6:$GE$68,4,FALSE),0)</f>
        <v>0</v>
      </c>
      <c r="AK1150" s="50">
        <f>IFERROR(VLOOKUP(T1150,'Վարկանիշային չափորոշիչներ'!$G$6:$GE$68,4,FALSE),0)</f>
        <v>0</v>
      </c>
      <c r="AL1150" s="50">
        <f>IFERROR(VLOOKUP(U1150,'Վարկանիշային չափորոշիչներ'!$G$6:$GE$68,4,FALSE),0)</f>
        <v>0</v>
      </c>
      <c r="AM1150" s="50">
        <f>IFERROR(VLOOKUP(V1150,'Վարկանիշային չափորոշիչներ'!$G$6:$GE$68,4,FALSE),0)</f>
        <v>0</v>
      </c>
      <c r="AN1150" s="50">
        <f t="shared" si="285"/>
        <v>0</v>
      </c>
    </row>
    <row r="1151" spans="1:40" s="39" customFormat="1" ht="103.5" hidden="1" outlineLevel="2">
      <c r="A1151" s="62">
        <v>1034</v>
      </c>
      <c r="B1151" s="62">
        <v>11001</v>
      </c>
      <c r="C1151" s="63" t="s">
        <v>1202</v>
      </c>
      <c r="D1151" s="73"/>
      <c r="E1151" s="73"/>
      <c r="F1151" s="65"/>
      <c r="G1151" s="66"/>
      <c r="H1151" s="66"/>
      <c r="I1151" s="64"/>
      <c r="J1151" s="64"/>
      <c r="K1151" s="49"/>
      <c r="L1151" s="49"/>
      <c r="M1151" s="49"/>
      <c r="N1151" s="49"/>
      <c r="O1151" s="49"/>
      <c r="P1151" s="49"/>
      <c r="Q1151" s="49"/>
      <c r="R1151" s="49"/>
      <c r="S1151" s="49"/>
      <c r="T1151" s="49"/>
      <c r="U1151" s="49"/>
      <c r="V1151" s="49"/>
      <c r="W1151" s="50">
        <f>AN1151</f>
        <v>0</v>
      </c>
      <c r="AB1151" s="50">
        <f>IFERROR(VLOOKUP(K1151,'Վարկանիշային չափորոշիչներ'!$G$6:$GE$68,4,FALSE),0)</f>
        <v>0</v>
      </c>
      <c r="AC1151" s="50">
        <f>IFERROR(VLOOKUP(L1151,'Վարկանիշային չափորոշիչներ'!$G$6:$GE$68,4,FALSE),0)</f>
        <v>0</v>
      </c>
      <c r="AD1151" s="50">
        <f>IFERROR(VLOOKUP(M1151,'Վարկանիշային չափորոշիչներ'!$G$6:$GE$68,4,FALSE),0)</f>
        <v>0</v>
      </c>
      <c r="AE1151" s="50">
        <f>IFERROR(VLOOKUP(N1151,'Վարկանիշային չափորոշիչներ'!$G$6:$GE$68,4,FALSE),0)</f>
        <v>0</v>
      </c>
      <c r="AF1151" s="50">
        <f>IFERROR(VLOOKUP(O1151,'Վարկանիշային չափորոշիչներ'!$G$6:$GE$68,4,FALSE),0)</f>
        <v>0</v>
      </c>
      <c r="AG1151" s="50">
        <f>IFERROR(VLOOKUP(P1151,'Վարկանիշային չափորոշիչներ'!$G$6:$GE$68,4,FALSE),0)</f>
        <v>0</v>
      </c>
      <c r="AH1151" s="50">
        <f>IFERROR(VLOOKUP(Q1151,'Վարկանիշային չափորոշիչներ'!$G$6:$GE$68,4,FALSE),0)</f>
        <v>0</v>
      </c>
      <c r="AI1151" s="50">
        <f>IFERROR(VLOOKUP(R1151,'Վարկանիշային չափորոշիչներ'!$G$6:$GE$68,4,FALSE),0)</f>
        <v>0</v>
      </c>
      <c r="AJ1151" s="50">
        <f>IFERROR(VLOOKUP(S1151,'Վարկանիշային չափորոշիչներ'!$G$6:$GE$68,4,FALSE),0)</f>
        <v>0</v>
      </c>
      <c r="AK1151" s="50">
        <f>IFERROR(VLOOKUP(T1151,'Վարկանիշային չափորոշիչներ'!$G$6:$GE$68,4,FALSE),0)</f>
        <v>0</v>
      </c>
      <c r="AL1151" s="50">
        <f>IFERROR(VLOOKUP(U1151,'Վարկանիշային չափորոշիչներ'!$G$6:$GE$68,4,FALSE),0)</f>
        <v>0</v>
      </c>
      <c r="AM1151" s="50">
        <f>IFERROR(VLOOKUP(V1151,'Վարկանիշային չափորոշիչներ'!$G$6:$GE$68,4,FALSE),0)</f>
        <v>0</v>
      </c>
      <c r="AN1151" s="50">
        <f t="shared" si="285"/>
        <v>0</v>
      </c>
    </row>
    <row r="1152" spans="1:40" s="39" customFormat="1" ht="138" hidden="1" outlineLevel="2">
      <c r="A1152" s="62">
        <v>1034</v>
      </c>
      <c r="B1152" s="62">
        <v>31002</v>
      </c>
      <c r="C1152" s="63" t="s">
        <v>1203</v>
      </c>
      <c r="D1152" s="135"/>
      <c r="E1152" s="96"/>
      <c r="F1152" s="65"/>
      <c r="G1152" s="66"/>
      <c r="H1152" s="66"/>
      <c r="I1152" s="64"/>
      <c r="J1152" s="64"/>
      <c r="K1152" s="49"/>
      <c r="L1152" s="49"/>
      <c r="M1152" s="49"/>
      <c r="N1152" s="49"/>
      <c r="O1152" s="49"/>
      <c r="P1152" s="49"/>
      <c r="Q1152" s="49"/>
      <c r="R1152" s="49"/>
      <c r="S1152" s="49"/>
      <c r="T1152" s="49"/>
      <c r="U1152" s="49"/>
      <c r="V1152" s="49"/>
      <c r="W1152" s="50">
        <f>AN1152</f>
        <v>0</v>
      </c>
      <c r="AB1152" s="50">
        <f>IFERROR(VLOOKUP(K1152,'Վարկանիշային չափորոշիչներ'!$G$6:$GE$68,4,FALSE),0)</f>
        <v>0</v>
      </c>
      <c r="AC1152" s="50">
        <f>IFERROR(VLOOKUP(L1152,'Վարկանիշային չափորոշիչներ'!$G$6:$GE$68,4,FALSE),0)</f>
        <v>0</v>
      </c>
      <c r="AD1152" s="50">
        <f>IFERROR(VLOOKUP(M1152,'Վարկանիշային չափորոշիչներ'!$G$6:$GE$68,4,FALSE),0)</f>
        <v>0</v>
      </c>
      <c r="AE1152" s="50">
        <f>IFERROR(VLOOKUP(N1152,'Վարկանիշային չափորոշիչներ'!$G$6:$GE$68,4,FALSE),0)</f>
        <v>0</v>
      </c>
      <c r="AF1152" s="50">
        <f>IFERROR(VLOOKUP(O1152,'Վարկանիշային չափորոշիչներ'!$G$6:$GE$68,4,FALSE),0)</f>
        <v>0</v>
      </c>
      <c r="AG1152" s="50">
        <f>IFERROR(VLOOKUP(P1152,'Վարկանիշային չափորոշիչներ'!$G$6:$GE$68,4,FALSE),0)</f>
        <v>0</v>
      </c>
      <c r="AH1152" s="50">
        <f>IFERROR(VLOOKUP(Q1152,'Վարկանիշային չափորոշիչներ'!$G$6:$GE$68,4,FALSE),0)</f>
        <v>0</v>
      </c>
      <c r="AI1152" s="50">
        <f>IFERROR(VLOOKUP(R1152,'Վարկանիշային չափորոշիչներ'!$G$6:$GE$68,4,FALSE),0)</f>
        <v>0</v>
      </c>
      <c r="AJ1152" s="50">
        <f>IFERROR(VLOOKUP(S1152,'Վարկանիշային չափորոշիչներ'!$G$6:$GE$68,4,FALSE),0)</f>
        <v>0</v>
      </c>
      <c r="AK1152" s="50">
        <f>IFERROR(VLOOKUP(T1152,'Վարկանիշային չափորոշիչներ'!$G$6:$GE$68,4,FALSE),0)</f>
        <v>0</v>
      </c>
      <c r="AL1152" s="50">
        <f>IFERROR(VLOOKUP(U1152,'Վարկանիշային չափորոշիչներ'!$G$6:$GE$68,4,FALSE),0)</f>
        <v>0</v>
      </c>
      <c r="AM1152" s="50">
        <f>IFERROR(VLOOKUP(V1152,'Վարկանիշային չափորոշիչներ'!$G$6:$GE$68,4,FALSE),0)</f>
        <v>0</v>
      </c>
      <c r="AN1152" s="50">
        <f t="shared" si="285"/>
        <v>0</v>
      </c>
    </row>
    <row r="1153" spans="1:40" s="39" customFormat="1" hidden="1" outlineLevel="1">
      <c r="A1153" s="67">
        <v>9999</v>
      </c>
      <c r="B1153" s="62"/>
      <c r="C1153" s="186" t="s">
        <v>97</v>
      </c>
      <c r="D1153" s="73"/>
      <c r="E1153" s="187"/>
      <c r="F1153" s="65"/>
      <c r="G1153" s="66"/>
      <c r="H1153" s="66"/>
      <c r="I1153" s="64"/>
      <c r="J1153" s="64"/>
      <c r="K1153" s="49"/>
      <c r="L1153" s="49"/>
      <c r="M1153" s="49"/>
      <c r="N1153" s="49"/>
      <c r="O1153" s="49"/>
      <c r="P1153" s="49"/>
      <c r="Q1153" s="49"/>
      <c r="R1153" s="49"/>
      <c r="S1153" s="49"/>
      <c r="T1153" s="49"/>
      <c r="U1153" s="49"/>
      <c r="V1153" s="49"/>
      <c r="W1153" s="50">
        <f>AN1153</f>
        <v>0</v>
      </c>
      <c r="AB1153" s="50">
        <f>IFERROR(VLOOKUP(K1153,'Վարկանիշային չափորոշիչներ'!$G$6:$GE$68,4,FALSE),0)</f>
        <v>0</v>
      </c>
      <c r="AC1153" s="50">
        <f>IFERROR(VLOOKUP(L1153,'Վարկանիշային չափորոշիչներ'!$G$6:$GE$68,4,FALSE),0)</f>
        <v>0</v>
      </c>
      <c r="AD1153" s="50">
        <f>IFERROR(VLOOKUP(M1153,'Վարկանիշային չափորոշիչներ'!$G$6:$GE$68,4,FALSE),0)</f>
        <v>0</v>
      </c>
      <c r="AE1153" s="50">
        <f>IFERROR(VLOOKUP(N1153,'Վարկանիշային չափորոշիչներ'!$G$6:$GE$68,4,FALSE),0)</f>
        <v>0</v>
      </c>
      <c r="AF1153" s="50">
        <f>IFERROR(VLOOKUP(O1153,'Վարկանիշային չափորոշիչներ'!$G$6:$GE$68,4,FALSE),0)</f>
        <v>0</v>
      </c>
      <c r="AG1153" s="50">
        <f>IFERROR(VLOOKUP(P1153,'Վարկանիշային չափորոշիչներ'!$G$6:$GE$68,4,FALSE),0)</f>
        <v>0</v>
      </c>
      <c r="AH1153" s="50">
        <f>IFERROR(VLOOKUP(Q1153,'Վարկանիշային չափորոշիչներ'!$G$6:$GE$68,4,FALSE),0)</f>
        <v>0</v>
      </c>
      <c r="AI1153" s="50">
        <f>IFERROR(VLOOKUP(R1153,'Վարկանիշային չափորոշիչներ'!$G$6:$GE$68,4,FALSE),0)</f>
        <v>0</v>
      </c>
      <c r="AJ1153" s="50">
        <f>IFERROR(VLOOKUP(S1153,'Վարկանիշային չափորոշիչներ'!$G$6:$GE$68,4,FALSE),0)</f>
        <v>0</v>
      </c>
      <c r="AK1153" s="50">
        <f>IFERROR(VLOOKUP(T1153,'Վարկանիշային չափորոշիչներ'!$G$6:$GE$68,4,FALSE),0)</f>
        <v>0</v>
      </c>
      <c r="AL1153" s="50">
        <f>IFERROR(VLOOKUP(U1153,'Վարկանիշային չափորոշիչներ'!$G$6:$GE$68,4,FALSE),0)</f>
        <v>0</v>
      </c>
      <c r="AM1153" s="50">
        <f>IFERROR(VLOOKUP(V1153,'Վարկանիշային չափորոշիչներ'!$G$6:$GE$68,4,FALSE),0)</f>
        <v>0</v>
      </c>
      <c r="AN1153" s="50">
        <f t="shared" si="285"/>
        <v>0</v>
      </c>
    </row>
    <row r="1154" spans="1:40" s="39" customFormat="1" hidden="1" collapsed="1">
      <c r="A1154" s="68" t="s">
        <v>0</v>
      </c>
      <c r="B1154" s="130"/>
      <c r="C1154" s="145" t="s">
        <v>1204</v>
      </c>
      <c r="D1154" s="146">
        <f>D1155+D1165</f>
        <v>0</v>
      </c>
      <c r="E1154" s="146">
        <f>E1155+E1165</f>
        <v>0</v>
      </c>
      <c r="F1154" s="147">
        <f t="shared" ref="F1154:H1154" si="294">F1155+F1165</f>
        <v>0</v>
      </c>
      <c r="G1154" s="147">
        <f t="shared" si="294"/>
        <v>0</v>
      </c>
      <c r="H1154" s="147">
        <f t="shared" si="294"/>
        <v>0</v>
      </c>
      <c r="I1154" s="148" t="s">
        <v>74</v>
      </c>
      <c r="J1154" s="148" t="s">
        <v>74</v>
      </c>
      <c r="K1154" s="56" t="s">
        <v>74</v>
      </c>
      <c r="L1154" s="56" t="s">
        <v>74</v>
      </c>
      <c r="M1154" s="56" t="s">
        <v>74</v>
      </c>
      <c r="N1154" s="56" t="s">
        <v>74</v>
      </c>
      <c r="O1154" s="56" t="s">
        <v>74</v>
      </c>
      <c r="P1154" s="56" t="s">
        <v>74</v>
      </c>
      <c r="Q1154" s="56" t="s">
        <v>74</v>
      </c>
      <c r="R1154" s="56" t="s">
        <v>74</v>
      </c>
      <c r="S1154" s="56" t="s">
        <v>74</v>
      </c>
      <c r="T1154" s="56" t="s">
        <v>74</v>
      </c>
      <c r="U1154" s="56" t="s">
        <v>74</v>
      </c>
      <c r="V1154" s="56" t="s">
        <v>74</v>
      </c>
      <c r="W1154" s="56" t="s">
        <v>74</v>
      </c>
      <c r="AB1154" s="50">
        <f>IFERROR(VLOOKUP(K1154,'Վարկանիշային չափորոշիչներ'!$G$6:$GE$68,4,FALSE),0)</f>
        <v>0</v>
      </c>
      <c r="AC1154" s="50">
        <f>IFERROR(VLOOKUP(L1154,'Վարկանիշային չափորոշիչներ'!$G$6:$GE$68,4,FALSE),0)</f>
        <v>0</v>
      </c>
      <c r="AD1154" s="50">
        <f>IFERROR(VLOOKUP(M1154,'Վարկանիշային չափորոշիչներ'!$G$6:$GE$68,4,FALSE),0)</f>
        <v>0</v>
      </c>
      <c r="AE1154" s="50">
        <f>IFERROR(VLOOKUP(N1154,'Վարկանիշային չափորոշիչներ'!$G$6:$GE$68,4,FALSE),0)</f>
        <v>0</v>
      </c>
      <c r="AF1154" s="50">
        <f>IFERROR(VLOOKUP(O1154,'Վարկանիշային չափորոշիչներ'!$G$6:$GE$68,4,FALSE),0)</f>
        <v>0</v>
      </c>
      <c r="AG1154" s="50">
        <f>IFERROR(VLOOKUP(P1154,'Վարկանիշային չափորոշիչներ'!$G$6:$GE$68,4,FALSE),0)</f>
        <v>0</v>
      </c>
      <c r="AH1154" s="50">
        <f>IFERROR(VLOOKUP(Q1154,'Վարկանիշային չափորոշիչներ'!$G$6:$GE$68,4,FALSE),0)</f>
        <v>0</v>
      </c>
      <c r="AI1154" s="50">
        <f>IFERROR(VLOOKUP(R1154,'Վարկանիշային չափորոշիչներ'!$G$6:$GE$68,4,FALSE),0)</f>
        <v>0</v>
      </c>
      <c r="AJ1154" s="50">
        <f>IFERROR(VLOOKUP(S1154,'Վարկանիշային չափորոշիչներ'!$G$6:$GE$68,4,FALSE),0)</f>
        <v>0</v>
      </c>
      <c r="AK1154" s="50">
        <f>IFERROR(VLOOKUP(T1154,'Վարկանիշային չափորոշիչներ'!$G$6:$GE$68,4,FALSE),0)</f>
        <v>0</v>
      </c>
      <c r="AL1154" s="50">
        <f>IFERROR(VLOOKUP(U1154,'Վարկանիշային չափորոշիչներ'!$G$6:$GE$68,4,FALSE),0)</f>
        <v>0</v>
      </c>
      <c r="AM1154" s="50">
        <f>IFERROR(VLOOKUP(V1154,'Վարկանիշային չափորոշիչներ'!$G$6:$GE$68,4,FALSE),0)</f>
        <v>0</v>
      </c>
      <c r="AN1154" s="50">
        <f t="shared" si="285"/>
        <v>0</v>
      </c>
    </row>
    <row r="1155" spans="1:40" s="39" customFormat="1" ht="69" hidden="1" outlineLevel="1">
      <c r="A1155" s="57">
        <v>1012</v>
      </c>
      <c r="B1155" s="130"/>
      <c r="C1155" s="58" t="s">
        <v>1205</v>
      </c>
      <c r="D1155" s="59">
        <f>SUM(D1156:D1164)</f>
        <v>0</v>
      </c>
      <c r="E1155" s="59">
        <f>SUM(E1156:E1164)</f>
        <v>0</v>
      </c>
      <c r="F1155" s="60">
        <f t="shared" ref="F1155:H1155" si="295">SUM(F1156:F1164)</f>
        <v>0</v>
      </c>
      <c r="G1155" s="60">
        <f t="shared" si="295"/>
        <v>0</v>
      </c>
      <c r="H1155" s="60">
        <f t="shared" si="295"/>
        <v>0</v>
      </c>
      <c r="I1155" s="61" t="s">
        <v>74</v>
      </c>
      <c r="J1155" s="61" t="s">
        <v>74</v>
      </c>
      <c r="K1155" s="61" t="s">
        <v>74</v>
      </c>
      <c r="L1155" s="61" t="s">
        <v>74</v>
      </c>
      <c r="M1155" s="61" t="s">
        <v>74</v>
      </c>
      <c r="N1155" s="61" t="s">
        <v>74</v>
      </c>
      <c r="O1155" s="61" t="s">
        <v>74</v>
      </c>
      <c r="P1155" s="61" t="s">
        <v>74</v>
      </c>
      <c r="Q1155" s="61" t="s">
        <v>74</v>
      </c>
      <c r="R1155" s="61" t="s">
        <v>74</v>
      </c>
      <c r="S1155" s="61" t="s">
        <v>74</v>
      </c>
      <c r="T1155" s="61" t="s">
        <v>74</v>
      </c>
      <c r="U1155" s="61" t="s">
        <v>74</v>
      </c>
      <c r="V1155" s="61" t="s">
        <v>74</v>
      </c>
      <c r="W1155" s="61" t="s">
        <v>74</v>
      </c>
      <c r="AB1155" s="50">
        <f>IFERROR(VLOOKUP(K1155,'Վարկանիշային չափորոշիչներ'!$G$6:$GE$68,4,FALSE),0)</f>
        <v>0</v>
      </c>
      <c r="AC1155" s="50">
        <f>IFERROR(VLOOKUP(L1155,'Վարկանիշային չափորոշիչներ'!$G$6:$GE$68,4,FALSE),0)</f>
        <v>0</v>
      </c>
      <c r="AD1155" s="50">
        <f>IFERROR(VLOOKUP(M1155,'Վարկանիշային չափորոշիչներ'!$G$6:$GE$68,4,FALSE),0)</f>
        <v>0</v>
      </c>
      <c r="AE1155" s="50">
        <f>IFERROR(VLOOKUP(N1155,'Վարկանիշային չափորոշիչներ'!$G$6:$GE$68,4,FALSE),0)</f>
        <v>0</v>
      </c>
      <c r="AF1155" s="50">
        <f>IFERROR(VLOOKUP(O1155,'Վարկանիշային չափորոշիչներ'!$G$6:$GE$68,4,FALSE),0)</f>
        <v>0</v>
      </c>
      <c r="AG1155" s="50">
        <f>IFERROR(VLOOKUP(P1155,'Վարկանիշային չափորոշիչներ'!$G$6:$GE$68,4,FALSE),0)</f>
        <v>0</v>
      </c>
      <c r="AH1155" s="50">
        <f>IFERROR(VLOOKUP(Q1155,'Վարկանիշային չափորոշիչներ'!$G$6:$GE$68,4,FALSE),0)</f>
        <v>0</v>
      </c>
      <c r="AI1155" s="50">
        <f>IFERROR(VLOOKUP(R1155,'Վարկանիշային չափորոշիչներ'!$G$6:$GE$68,4,FALSE),0)</f>
        <v>0</v>
      </c>
      <c r="AJ1155" s="50">
        <f>IFERROR(VLOOKUP(S1155,'Վարկանիշային չափորոշիչներ'!$G$6:$GE$68,4,FALSE),0)</f>
        <v>0</v>
      </c>
      <c r="AK1155" s="50">
        <f>IFERROR(VLOOKUP(T1155,'Վարկանիշային չափորոշիչներ'!$G$6:$GE$68,4,FALSE),0)</f>
        <v>0</v>
      </c>
      <c r="AL1155" s="50">
        <f>IFERROR(VLOOKUP(U1155,'Վարկանիշային չափորոշիչներ'!$G$6:$GE$68,4,FALSE),0)</f>
        <v>0</v>
      </c>
      <c r="AM1155" s="50">
        <f>IFERROR(VLOOKUP(V1155,'Վարկանիշային չափորոշիչներ'!$G$6:$GE$68,4,FALSE),0)</f>
        <v>0</v>
      </c>
      <c r="AN1155" s="50">
        <f t="shared" si="285"/>
        <v>0</v>
      </c>
    </row>
    <row r="1156" spans="1:40" s="39" customFormat="1" ht="138" hidden="1" outlineLevel="2">
      <c r="A1156" s="62">
        <v>1012</v>
      </c>
      <c r="B1156" s="62">
        <v>11001</v>
      </c>
      <c r="C1156" s="63" t="s">
        <v>1206</v>
      </c>
      <c r="D1156" s="64"/>
      <c r="E1156" s="64"/>
      <c r="F1156" s="86"/>
      <c r="G1156" s="66"/>
      <c r="H1156" s="86"/>
      <c r="I1156" s="85"/>
      <c r="J1156" s="85"/>
      <c r="K1156" s="115"/>
      <c r="L1156" s="115"/>
      <c r="M1156" s="115"/>
      <c r="N1156" s="115"/>
      <c r="O1156" s="115"/>
      <c r="P1156" s="115"/>
      <c r="Q1156" s="115"/>
      <c r="R1156" s="115"/>
      <c r="S1156" s="115"/>
      <c r="T1156" s="115"/>
      <c r="U1156" s="115"/>
      <c r="V1156" s="115"/>
      <c r="W1156" s="50">
        <f t="shared" ref="W1156:W1165" si="296">AN1156</f>
        <v>0</v>
      </c>
      <c r="AB1156" s="50">
        <f>IFERROR(VLOOKUP(K1156,'Վարկանիշային չափորոշիչներ'!$G$6:$GE$68,4,FALSE),0)</f>
        <v>0</v>
      </c>
      <c r="AC1156" s="50">
        <f>IFERROR(VLOOKUP(L1156,'Վարկանիշային չափորոշիչներ'!$G$6:$GE$68,4,FALSE),0)</f>
        <v>0</v>
      </c>
      <c r="AD1156" s="50">
        <f>IFERROR(VLOOKUP(M1156,'Վարկանիշային չափորոշիչներ'!$G$6:$GE$68,4,FALSE),0)</f>
        <v>0</v>
      </c>
      <c r="AE1156" s="50">
        <f>IFERROR(VLOOKUP(N1156,'Վարկանիշային չափորոշիչներ'!$G$6:$GE$68,4,FALSE),0)</f>
        <v>0</v>
      </c>
      <c r="AF1156" s="50">
        <f>IFERROR(VLOOKUP(O1156,'Վարկանիշային չափորոշիչներ'!$G$6:$GE$68,4,FALSE),0)</f>
        <v>0</v>
      </c>
      <c r="AG1156" s="50">
        <f>IFERROR(VLOOKUP(P1156,'Վարկանիշային չափորոշիչներ'!$G$6:$GE$68,4,FALSE),0)</f>
        <v>0</v>
      </c>
      <c r="AH1156" s="50">
        <f>IFERROR(VLOOKUP(Q1156,'Վարկանիշային չափորոշիչներ'!$G$6:$GE$68,4,FALSE),0)</f>
        <v>0</v>
      </c>
      <c r="AI1156" s="50">
        <f>IFERROR(VLOOKUP(R1156,'Վարկանիշային չափորոշիչներ'!$G$6:$GE$68,4,FALSE),0)</f>
        <v>0</v>
      </c>
      <c r="AJ1156" s="50">
        <f>IFERROR(VLOOKUP(S1156,'Վարկանիշային չափորոշիչներ'!$G$6:$GE$68,4,FALSE),0)</f>
        <v>0</v>
      </c>
      <c r="AK1156" s="50">
        <f>IFERROR(VLOOKUP(T1156,'Վարկանիշային չափորոշիչներ'!$G$6:$GE$68,4,FALSE),0)</f>
        <v>0</v>
      </c>
      <c r="AL1156" s="50">
        <f>IFERROR(VLOOKUP(U1156,'Վարկանիշային չափորոշիչներ'!$G$6:$GE$68,4,FALSE),0)</f>
        <v>0</v>
      </c>
      <c r="AM1156" s="50">
        <f>IFERROR(VLOOKUP(V1156,'Վարկանիշային չափորոշիչներ'!$G$6:$GE$68,4,FALSE),0)</f>
        <v>0</v>
      </c>
      <c r="AN1156" s="50">
        <f t="shared" si="285"/>
        <v>0</v>
      </c>
    </row>
    <row r="1157" spans="1:40" s="39" customFormat="1" ht="34.5" hidden="1" outlineLevel="2">
      <c r="A1157" s="62">
        <v>1012</v>
      </c>
      <c r="B1157" s="62">
        <v>31001</v>
      </c>
      <c r="C1157" s="63" t="s">
        <v>1207</v>
      </c>
      <c r="D1157" s="64"/>
      <c r="E1157" s="64"/>
      <c r="F1157" s="65"/>
      <c r="G1157" s="66"/>
      <c r="H1157" s="66"/>
      <c r="I1157" s="64"/>
      <c r="J1157" s="64"/>
      <c r="K1157" s="49"/>
      <c r="L1157" s="49"/>
      <c r="M1157" s="49"/>
      <c r="N1157" s="49"/>
      <c r="O1157" s="49"/>
      <c r="P1157" s="49"/>
      <c r="Q1157" s="49"/>
      <c r="R1157" s="49"/>
      <c r="S1157" s="49"/>
      <c r="T1157" s="49"/>
      <c r="U1157" s="49"/>
      <c r="V1157" s="49"/>
      <c r="W1157" s="50">
        <f t="shared" si="296"/>
        <v>0</v>
      </c>
      <c r="AB1157" s="50">
        <f>IFERROR(VLOOKUP(K1157,'Վարկանիշային չափորոշիչներ'!$G$6:$GE$68,4,FALSE),0)</f>
        <v>0</v>
      </c>
      <c r="AC1157" s="50">
        <f>IFERROR(VLOOKUP(L1157,'Վարկանիշային չափորոշիչներ'!$G$6:$GE$68,4,FALSE),0)</f>
        <v>0</v>
      </c>
      <c r="AD1157" s="50">
        <f>IFERROR(VLOOKUP(M1157,'Վարկանիշային չափորոշիչներ'!$G$6:$GE$68,4,FALSE),0)</f>
        <v>0</v>
      </c>
      <c r="AE1157" s="50">
        <f>IFERROR(VLOOKUP(N1157,'Վարկանիշային չափորոշիչներ'!$G$6:$GE$68,4,FALSE),0)</f>
        <v>0</v>
      </c>
      <c r="AF1157" s="50">
        <f>IFERROR(VLOOKUP(O1157,'Վարկանիշային չափորոշիչներ'!$G$6:$GE$68,4,FALSE),0)</f>
        <v>0</v>
      </c>
      <c r="AG1157" s="50">
        <f>IFERROR(VLOOKUP(P1157,'Վարկանիշային չափորոշիչներ'!$G$6:$GE$68,4,FALSE),0)</f>
        <v>0</v>
      </c>
      <c r="AH1157" s="50">
        <f>IFERROR(VLOOKUP(Q1157,'Վարկանիշային չափորոշիչներ'!$G$6:$GE$68,4,FALSE),0)</f>
        <v>0</v>
      </c>
      <c r="AI1157" s="50">
        <f>IFERROR(VLOOKUP(R1157,'Վարկանիշային չափորոշիչներ'!$G$6:$GE$68,4,FALSE),0)</f>
        <v>0</v>
      </c>
      <c r="AJ1157" s="50">
        <f>IFERROR(VLOOKUP(S1157,'Վարկանիշային չափորոշիչներ'!$G$6:$GE$68,4,FALSE),0)</f>
        <v>0</v>
      </c>
      <c r="AK1157" s="50">
        <f>IFERROR(VLOOKUP(T1157,'Վարկանիշային չափորոշիչներ'!$G$6:$GE$68,4,FALSE),0)</f>
        <v>0</v>
      </c>
      <c r="AL1157" s="50">
        <f>IFERROR(VLOOKUP(U1157,'Վարկանիշային չափորոշիչներ'!$G$6:$GE$68,4,FALSE),0)</f>
        <v>0</v>
      </c>
      <c r="AM1157" s="50">
        <f>IFERROR(VLOOKUP(V1157,'Վարկանիշային չափորոշիչներ'!$G$6:$GE$68,4,FALSE),0)</f>
        <v>0</v>
      </c>
      <c r="AN1157" s="50">
        <f t="shared" si="285"/>
        <v>0</v>
      </c>
    </row>
    <row r="1158" spans="1:40" s="39" customFormat="1" ht="51.75" hidden="1" outlineLevel="2">
      <c r="A1158" s="62">
        <v>1012</v>
      </c>
      <c r="B1158" s="62">
        <v>31002</v>
      </c>
      <c r="C1158" s="63" t="s">
        <v>1208</v>
      </c>
      <c r="D1158" s="64"/>
      <c r="E1158" s="64"/>
      <c r="F1158" s="65"/>
      <c r="G1158" s="66"/>
      <c r="H1158" s="66"/>
      <c r="I1158" s="64"/>
      <c r="J1158" s="64"/>
      <c r="K1158" s="49"/>
      <c r="L1158" s="49"/>
      <c r="M1158" s="49"/>
      <c r="N1158" s="49"/>
      <c r="O1158" s="49"/>
      <c r="P1158" s="49"/>
      <c r="Q1158" s="49"/>
      <c r="R1158" s="49"/>
      <c r="S1158" s="49"/>
      <c r="T1158" s="49"/>
      <c r="U1158" s="49"/>
      <c r="V1158" s="49"/>
      <c r="W1158" s="50">
        <f t="shared" si="296"/>
        <v>0</v>
      </c>
      <c r="AB1158" s="50">
        <f>IFERROR(VLOOKUP(K1158,'Վարկանիշային չափորոշիչներ'!$G$6:$GE$68,4,FALSE),0)</f>
        <v>0</v>
      </c>
      <c r="AC1158" s="50">
        <f>IFERROR(VLOOKUP(L1158,'Վարկանիշային չափորոշիչներ'!$G$6:$GE$68,4,FALSE),0)</f>
        <v>0</v>
      </c>
      <c r="AD1158" s="50">
        <f>IFERROR(VLOOKUP(M1158,'Վարկանիշային չափորոշիչներ'!$G$6:$GE$68,4,FALSE),0)</f>
        <v>0</v>
      </c>
      <c r="AE1158" s="50">
        <f>IFERROR(VLOOKUP(N1158,'Վարկանիշային չափորոշիչներ'!$G$6:$GE$68,4,FALSE),0)</f>
        <v>0</v>
      </c>
      <c r="AF1158" s="50">
        <f>IFERROR(VLOOKUP(O1158,'Վարկանիշային չափորոշիչներ'!$G$6:$GE$68,4,FALSE),0)</f>
        <v>0</v>
      </c>
      <c r="AG1158" s="50">
        <f>IFERROR(VLOOKUP(P1158,'Վարկանիշային չափորոշիչներ'!$G$6:$GE$68,4,FALSE),0)</f>
        <v>0</v>
      </c>
      <c r="AH1158" s="50">
        <f>IFERROR(VLOOKUP(Q1158,'Վարկանիշային չափորոշիչներ'!$G$6:$GE$68,4,FALSE),0)</f>
        <v>0</v>
      </c>
      <c r="AI1158" s="50">
        <f>IFERROR(VLOOKUP(R1158,'Վարկանիշային չափորոշիչներ'!$G$6:$GE$68,4,FALSE),0)</f>
        <v>0</v>
      </c>
      <c r="AJ1158" s="50">
        <f>IFERROR(VLOOKUP(S1158,'Վարկանիշային չափորոշիչներ'!$G$6:$GE$68,4,FALSE),0)</f>
        <v>0</v>
      </c>
      <c r="AK1158" s="50">
        <f>IFERROR(VLOOKUP(T1158,'Վարկանիշային չափորոշիչներ'!$G$6:$GE$68,4,FALSE),0)</f>
        <v>0</v>
      </c>
      <c r="AL1158" s="50">
        <f>IFERROR(VLOOKUP(U1158,'Վարկանիշային չափորոշիչներ'!$G$6:$GE$68,4,FALSE),0)</f>
        <v>0</v>
      </c>
      <c r="AM1158" s="50">
        <f>IFERROR(VLOOKUP(V1158,'Վարկանիշային չափորոշիչներ'!$G$6:$GE$68,4,FALSE),0)</f>
        <v>0</v>
      </c>
      <c r="AN1158" s="50">
        <f t="shared" si="285"/>
        <v>0</v>
      </c>
    </row>
    <row r="1159" spans="1:40" s="39" customFormat="1" ht="69" hidden="1" outlineLevel="2">
      <c r="A1159" s="62">
        <v>1012</v>
      </c>
      <c r="B1159" s="62">
        <v>31003</v>
      </c>
      <c r="C1159" s="63" t="s">
        <v>1209</v>
      </c>
      <c r="D1159" s="64"/>
      <c r="E1159" s="64"/>
      <c r="F1159" s="65"/>
      <c r="G1159" s="66"/>
      <c r="H1159" s="66"/>
      <c r="I1159" s="64"/>
      <c r="J1159" s="64"/>
      <c r="K1159" s="49"/>
      <c r="L1159" s="49"/>
      <c r="M1159" s="49"/>
      <c r="N1159" s="49"/>
      <c r="O1159" s="49"/>
      <c r="P1159" s="49"/>
      <c r="Q1159" s="49"/>
      <c r="R1159" s="49"/>
      <c r="S1159" s="49"/>
      <c r="T1159" s="49"/>
      <c r="U1159" s="49"/>
      <c r="V1159" s="49"/>
      <c r="W1159" s="50">
        <f t="shared" si="296"/>
        <v>0</v>
      </c>
      <c r="AB1159" s="50">
        <f>IFERROR(VLOOKUP(K1159,'Վարկանիշային չափորոշիչներ'!$G$6:$GE$68,4,FALSE),0)</f>
        <v>0</v>
      </c>
      <c r="AC1159" s="50">
        <f>IFERROR(VLOOKUP(L1159,'Վարկանիշային չափորոշիչներ'!$G$6:$GE$68,4,FALSE),0)</f>
        <v>0</v>
      </c>
      <c r="AD1159" s="50">
        <f>IFERROR(VLOOKUP(M1159,'Վարկանիշային չափորոշիչներ'!$G$6:$GE$68,4,FALSE),0)</f>
        <v>0</v>
      </c>
      <c r="AE1159" s="50">
        <f>IFERROR(VLOOKUP(N1159,'Վարկանիշային չափորոշիչներ'!$G$6:$GE$68,4,FALSE),0)</f>
        <v>0</v>
      </c>
      <c r="AF1159" s="50">
        <f>IFERROR(VLOOKUP(O1159,'Վարկանիշային չափորոշիչներ'!$G$6:$GE$68,4,FALSE),0)</f>
        <v>0</v>
      </c>
      <c r="AG1159" s="50">
        <f>IFERROR(VLOOKUP(P1159,'Վարկանիշային չափորոշիչներ'!$G$6:$GE$68,4,FALSE),0)</f>
        <v>0</v>
      </c>
      <c r="AH1159" s="50">
        <f>IFERROR(VLOOKUP(Q1159,'Վարկանիշային չափորոշիչներ'!$G$6:$GE$68,4,FALSE),0)</f>
        <v>0</v>
      </c>
      <c r="AI1159" s="50">
        <f>IFERROR(VLOOKUP(R1159,'Վարկանիշային չափորոշիչներ'!$G$6:$GE$68,4,FALSE),0)</f>
        <v>0</v>
      </c>
      <c r="AJ1159" s="50">
        <f>IFERROR(VLOOKUP(S1159,'Վարկանիշային չափորոշիչներ'!$G$6:$GE$68,4,FALSE),0)</f>
        <v>0</v>
      </c>
      <c r="AK1159" s="50">
        <f>IFERROR(VLOOKUP(T1159,'Վարկանիշային չափորոշիչներ'!$G$6:$GE$68,4,FALSE),0)</f>
        <v>0</v>
      </c>
      <c r="AL1159" s="50">
        <f>IFERROR(VLOOKUP(U1159,'Վարկանիշային չափորոշիչներ'!$G$6:$GE$68,4,FALSE),0)</f>
        <v>0</v>
      </c>
      <c r="AM1159" s="50">
        <f>IFERROR(VLOOKUP(V1159,'Վարկանիշային չափորոշիչներ'!$G$6:$GE$68,4,FALSE),0)</f>
        <v>0</v>
      </c>
      <c r="AN1159" s="50">
        <f t="shared" si="285"/>
        <v>0</v>
      </c>
    </row>
    <row r="1160" spans="1:40" s="39" customFormat="1" ht="51.75" hidden="1" outlineLevel="2">
      <c r="A1160" s="62">
        <v>1012</v>
      </c>
      <c r="B1160" s="62">
        <v>31007</v>
      </c>
      <c r="C1160" s="63" t="s">
        <v>1210</v>
      </c>
      <c r="D1160" s="64"/>
      <c r="E1160" s="64"/>
      <c r="F1160" s="65"/>
      <c r="G1160" s="66"/>
      <c r="H1160" s="66"/>
      <c r="I1160" s="64"/>
      <c r="J1160" s="64"/>
      <c r="K1160" s="49"/>
      <c r="L1160" s="49"/>
      <c r="M1160" s="49"/>
      <c r="N1160" s="49"/>
      <c r="O1160" s="49"/>
      <c r="P1160" s="49"/>
      <c r="Q1160" s="49"/>
      <c r="R1160" s="49"/>
      <c r="S1160" s="49"/>
      <c r="T1160" s="49"/>
      <c r="U1160" s="49"/>
      <c r="V1160" s="49"/>
      <c r="W1160" s="50">
        <f t="shared" si="296"/>
        <v>0</v>
      </c>
      <c r="AB1160" s="50">
        <f>IFERROR(VLOOKUP(K1160,'Վարկանիշային չափորոշիչներ'!$G$6:$GE$68,4,FALSE),0)</f>
        <v>0</v>
      </c>
      <c r="AC1160" s="50">
        <f>IFERROR(VLOOKUP(L1160,'Վարկանիշային չափորոշիչներ'!$G$6:$GE$68,4,FALSE),0)</f>
        <v>0</v>
      </c>
      <c r="AD1160" s="50">
        <f>IFERROR(VLOOKUP(M1160,'Վարկանիշային չափորոշիչներ'!$G$6:$GE$68,4,FALSE),0)</f>
        <v>0</v>
      </c>
      <c r="AE1160" s="50">
        <f>IFERROR(VLOOKUP(N1160,'Վարկանիշային չափորոշիչներ'!$G$6:$GE$68,4,FALSE),0)</f>
        <v>0</v>
      </c>
      <c r="AF1160" s="50">
        <f>IFERROR(VLOOKUP(O1160,'Վարկանիշային չափորոշիչներ'!$G$6:$GE$68,4,FALSE),0)</f>
        <v>0</v>
      </c>
      <c r="AG1160" s="50">
        <f>IFERROR(VLOOKUP(P1160,'Վարկանիշային չափորոշիչներ'!$G$6:$GE$68,4,FALSE),0)</f>
        <v>0</v>
      </c>
      <c r="AH1160" s="50">
        <f>IFERROR(VLOOKUP(Q1160,'Վարկանիշային չափորոշիչներ'!$G$6:$GE$68,4,FALSE),0)</f>
        <v>0</v>
      </c>
      <c r="AI1160" s="50">
        <f>IFERROR(VLOOKUP(R1160,'Վարկանիշային չափորոշիչներ'!$G$6:$GE$68,4,FALSE),0)</f>
        <v>0</v>
      </c>
      <c r="AJ1160" s="50">
        <f>IFERROR(VLOOKUP(S1160,'Վարկանիշային չափորոշիչներ'!$G$6:$GE$68,4,FALSE),0)</f>
        <v>0</v>
      </c>
      <c r="AK1160" s="50">
        <f>IFERROR(VLOOKUP(T1160,'Վարկանիշային չափորոշիչներ'!$G$6:$GE$68,4,FALSE),0)</f>
        <v>0</v>
      </c>
      <c r="AL1160" s="50">
        <f>IFERROR(VLOOKUP(U1160,'Վարկանիշային չափորոշիչներ'!$G$6:$GE$68,4,FALSE),0)</f>
        <v>0</v>
      </c>
      <c r="AM1160" s="50">
        <f>IFERROR(VLOOKUP(V1160,'Վարկանիշային չափորոշիչներ'!$G$6:$GE$68,4,FALSE),0)</f>
        <v>0</v>
      </c>
      <c r="AN1160" s="50">
        <f t="shared" si="285"/>
        <v>0</v>
      </c>
    </row>
    <row r="1161" spans="1:40" s="39" customFormat="1" ht="69" hidden="1" outlineLevel="2">
      <c r="A1161" s="62">
        <v>1012</v>
      </c>
      <c r="B1161" s="62">
        <v>31014</v>
      </c>
      <c r="C1161" s="63" t="s">
        <v>1211</v>
      </c>
      <c r="D1161" s="64"/>
      <c r="E1161" s="64"/>
      <c r="F1161" s="65"/>
      <c r="G1161" s="66"/>
      <c r="H1161" s="66"/>
      <c r="I1161" s="64"/>
      <c r="J1161" s="64"/>
      <c r="K1161" s="49"/>
      <c r="L1161" s="49"/>
      <c r="M1161" s="49"/>
      <c r="N1161" s="49"/>
      <c r="O1161" s="49"/>
      <c r="P1161" s="49"/>
      <c r="Q1161" s="49"/>
      <c r="R1161" s="49"/>
      <c r="S1161" s="49"/>
      <c r="T1161" s="49"/>
      <c r="U1161" s="49"/>
      <c r="V1161" s="49"/>
      <c r="W1161" s="50">
        <f t="shared" si="296"/>
        <v>0</v>
      </c>
      <c r="AB1161" s="50">
        <f>IFERROR(VLOOKUP(K1161,'Վարկանիշային չափորոշիչներ'!$G$6:$GE$68,4,FALSE),0)</f>
        <v>0</v>
      </c>
      <c r="AC1161" s="50">
        <f>IFERROR(VLOOKUP(L1161,'Վարկանիշային չափորոշիչներ'!$G$6:$GE$68,4,FALSE),0)</f>
        <v>0</v>
      </c>
      <c r="AD1161" s="50">
        <f>IFERROR(VLOOKUP(M1161,'Վարկանիշային չափորոշիչներ'!$G$6:$GE$68,4,FALSE),0)</f>
        <v>0</v>
      </c>
      <c r="AE1161" s="50">
        <f>IFERROR(VLOOKUP(N1161,'Վարկանիշային չափորոշիչներ'!$G$6:$GE$68,4,FALSE),0)</f>
        <v>0</v>
      </c>
      <c r="AF1161" s="50">
        <f>IFERROR(VLOOKUP(O1161,'Վարկանիշային չափորոշիչներ'!$G$6:$GE$68,4,FALSE),0)</f>
        <v>0</v>
      </c>
      <c r="AG1161" s="50">
        <f>IFERROR(VLOOKUP(P1161,'Վարկանիշային չափորոշիչներ'!$G$6:$GE$68,4,FALSE),0)</f>
        <v>0</v>
      </c>
      <c r="AH1161" s="50">
        <f>IFERROR(VLOOKUP(Q1161,'Վարկանիշային չափորոշիչներ'!$G$6:$GE$68,4,FALSE),0)</f>
        <v>0</v>
      </c>
      <c r="AI1161" s="50">
        <f>IFERROR(VLOOKUP(R1161,'Վարկանիշային չափորոշիչներ'!$G$6:$GE$68,4,FALSE),0)</f>
        <v>0</v>
      </c>
      <c r="AJ1161" s="50">
        <f>IFERROR(VLOOKUP(S1161,'Վարկանիշային չափորոշիչներ'!$G$6:$GE$68,4,FALSE),0)</f>
        <v>0</v>
      </c>
      <c r="AK1161" s="50">
        <f>IFERROR(VLOOKUP(T1161,'Վարկանիշային չափորոշիչներ'!$G$6:$GE$68,4,FALSE),0)</f>
        <v>0</v>
      </c>
      <c r="AL1161" s="50">
        <f>IFERROR(VLOOKUP(U1161,'Վարկանիշային չափորոշիչներ'!$G$6:$GE$68,4,FALSE),0)</f>
        <v>0</v>
      </c>
      <c r="AM1161" s="50">
        <f>IFERROR(VLOOKUP(V1161,'Վարկանիշային չափորոշիչներ'!$G$6:$GE$68,4,FALSE),0)</f>
        <v>0</v>
      </c>
      <c r="AN1161" s="50">
        <f t="shared" si="285"/>
        <v>0</v>
      </c>
    </row>
    <row r="1162" spans="1:40" s="39" customFormat="1" ht="51.75" hidden="1" outlineLevel="2">
      <c r="A1162" s="62">
        <v>1012</v>
      </c>
      <c r="B1162" s="62">
        <v>31017</v>
      </c>
      <c r="C1162" s="63" t="s">
        <v>1212</v>
      </c>
      <c r="D1162" s="64"/>
      <c r="E1162" s="64"/>
      <c r="F1162" s="65"/>
      <c r="G1162" s="66"/>
      <c r="H1162" s="66"/>
      <c r="I1162" s="64"/>
      <c r="J1162" s="64"/>
      <c r="K1162" s="49"/>
      <c r="L1162" s="49"/>
      <c r="M1162" s="49"/>
      <c r="N1162" s="49"/>
      <c r="O1162" s="49"/>
      <c r="P1162" s="49"/>
      <c r="Q1162" s="49"/>
      <c r="R1162" s="49"/>
      <c r="S1162" s="49"/>
      <c r="T1162" s="49"/>
      <c r="U1162" s="49"/>
      <c r="V1162" s="49"/>
      <c r="W1162" s="50">
        <f t="shared" si="296"/>
        <v>0</v>
      </c>
      <c r="AB1162" s="50">
        <f>IFERROR(VLOOKUP(K1162,'Վարկանիշային չափորոշիչներ'!$G$6:$GE$68,4,FALSE),0)</f>
        <v>0</v>
      </c>
      <c r="AC1162" s="50">
        <f>IFERROR(VLOOKUP(L1162,'Վարկանիշային չափորոշիչներ'!$G$6:$GE$68,4,FALSE),0)</f>
        <v>0</v>
      </c>
      <c r="AD1162" s="50">
        <f>IFERROR(VLOOKUP(M1162,'Վարկանիշային չափորոշիչներ'!$G$6:$GE$68,4,FALSE),0)</f>
        <v>0</v>
      </c>
      <c r="AE1162" s="50">
        <f>IFERROR(VLOOKUP(N1162,'Վարկանիշային չափորոշիչներ'!$G$6:$GE$68,4,FALSE),0)</f>
        <v>0</v>
      </c>
      <c r="AF1162" s="50">
        <f>IFERROR(VLOOKUP(O1162,'Վարկանիշային չափորոշիչներ'!$G$6:$GE$68,4,FALSE),0)</f>
        <v>0</v>
      </c>
      <c r="AG1162" s="50">
        <f>IFERROR(VLOOKUP(P1162,'Վարկանիշային չափորոշիչներ'!$G$6:$GE$68,4,FALSE),0)</f>
        <v>0</v>
      </c>
      <c r="AH1162" s="50">
        <f>IFERROR(VLOOKUP(Q1162,'Վարկանիշային չափորոշիչներ'!$G$6:$GE$68,4,FALSE),0)</f>
        <v>0</v>
      </c>
      <c r="AI1162" s="50">
        <f>IFERROR(VLOOKUP(R1162,'Վարկանիշային չափորոշիչներ'!$G$6:$GE$68,4,FALSE),0)</f>
        <v>0</v>
      </c>
      <c r="AJ1162" s="50">
        <f>IFERROR(VLOOKUP(S1162,'Վարկանիշային չափորոշիչներ'!$G$6:$GE$68,4,FALSE),0)</f>
        <v>0</v>
      </c>
      <c r="AK1162" s="50">
        <f>IFERROR(VLOOKUP(T1162,'Վարկանիշային չափորոշիչներ'!$G$6:$GE$68,4,FALSE),0)</f>
        <v>0</v>
      </c>
      <c r="AL1162" s="50">
        <f>IFERROR(VLOOKUP(U1162,'Վարկանիշային չափորոշիչներ'!$G$6:$GE$68,4,FALSE),0)</f>
        <v>0</v>
      </c>
      <c r="AM1162" s="50">
        <f>IFERROR(VLOOKUP(V1162,'Վարկանիշային չափորոշիչներ'!$G$6:$GE$68,4,FALSE),0)</f>
        <v>0</v>
      </c>
      <c r="AN1162" s="50">
        <f t="shared" si="285"/>
        <v>0</v>
      </c>
    </row>
    <row r="1163" spans="1:40" s="39" customFormat="1" ht="120.75" hidden="1" outlineLevel="2">
      <c r="A1163" s="62">
        <v>1012</v>
      </c>
      <c r="B1163" s="62">
        <v>31015</v>
      </c>
      <c r="C1163" s="63" t="s">
        <v>1213</v>
      </c>
      <c r="D1163" s="64"/>
      <c r="E1163" s="64"/>
      <c r="F1163" s="66"/>
      <c r="G1163" s="66"/>
      <c r="H1163" s="65"/>
      <c r="I1163" s="64"/>
      <c r="J1163" s="64"/>
      <c r="K1163" s="49"/>
      <c r="L1163" s="49"/>
      <c r="M1163" s="49"/>
      <c r="N1163" s="49"/>
      <c r="O1163" s="49"/>
      <c r="P1163" s="49"/>
      <c r="Q1163" s="49"/>
      <c r="R1163" s="49"/>
      <c r="S1163" s="49"/>
      <c r="T1163" s="49"/>
      <c r="U1163" s="49"/>
      <c r="V1163" s="49"/>
      <c r="W1163" s="50">
        <f t="shared" si="296"/>
        <v>0</v>
      </c>
      <c r="AB1163" s="50">
        <f>IFERROR(VLOOKUP(K1163,'Վարկանիշային չափորոշիչներ'!$G$6:$GE$68,4,FALSE),0)</f>
        <v>0</v>
      </c>
      <c r="AC1163" s="50">
        <f>IFERROR(VLOOKUP(L1163,'Վարկանիշային չափորոշիչներ'!$G$6:$GE$68,4,FALSE),0)</f>
        <v>0</v>
      </c>
      <c r="AD1163" s="50">
        <f>IFERROR(VLOOKUP(M1163,'Վարկանիշային չափորոշիչներ'!$G$6:$GE$68,4,FALSE),0)</f>
        <v>0</v>
      </c>
      <c r="AE1163" s="50">
        <f>IFERROR(VLOOKUP(N1163,'Վարկանիշային չափորոշիչներ'!$G$6:$GE$68,4,FALSE),0)</f>
        <v>0</v>
      </c>
      <c r="AF1163" s="50">
        <f>IFERROR(VLOOKUP(O1163,'Վարկանիշային չափորոշիչներ'!$G$6:$GE$68,4,FALSE),0)</f>
        <v>0</v>
      </c>
      <c r="AG1163" s="50">
        <f>IFERROR(VLOOKUP(P1163,'Վարկանիշային չափորոշիչներ'!$G$6:$GE$68,4,FALSE),0)</f>
        <v>0</v>
      </c>
      <c r="AH1163" s="50">
        <f>IFERROR(VLOOKUP(Q1163,'Վարկանիշային չափորոշիչներ'!$G$6:$GE$68,4,FALSE),0)</f>
        <v>0</v>
      </c>
      <c r="AI1163" s="50">
        <f>IFERROR(VLOOKUP(R1163,'Վարկանիշային չափորոշիչներ'!$G$6:$GE$68,4,FALSE),0)</f>
        <v>0</v>
      </c>
      <c r="AJ1163" s="50">
        <f>IFERROR(VLOOKUP(S1163,'Վարկանիշային չափորոշիչներ'!$G$6:$GE$68,4,FALSE),0)</f>
        <v>0</v>
      </c>
      <c r="AK1163" s="50">
        <f>IFERROR(VLOOKUP(T1163,'Վարկանիշային չափորոշիչներ'!$G$6:$GE$68,4,FALSE),0)</f>
        <v>0</v>
      </c>
      <c r="AL1163" s="50">
        <f>IFERROR(VLOOKUP(U1163,'Վարկանիշային չափորոշիչներ'!$G$6:$GE$68,4,FALSE),0)</f>
        <v>0</v>
      </c>
      <c r="AM1163" s="50">
        <f>IFERROR(VLOOKUP(V1163,'Վարկանիշային չափորոշիչներ'!$G$6:$GE$68,4,FALSE),0)</f>
        <v>0</v>
      </c>
      <c r="AN1163" s="50">
        <f t="shared" si="285"/>
        <v>0</v>
      </c>
    </row>
    <row r="1164" spans="1:40" s="39" customFormat="1" ht="69" hidden="1" outlineLevel="2">
      <c r="A1164" s="62">
        <v>1012</v>
      </c>
      <c r="B1164" s="62">
        <v>31016</v>
      </c>
      <c r="C1164" s="63" t="s">
        <v>1214</v>
      </c>
      <c r="D1164" s="64"/>
      <c r="E1164" s="64"/>
      <c r="F1164" s="65"/>
      <c r="G1164" s="66"/>
      <c r="H1164" s="66"/>
      <c r="I1164" s="64"/>
      <c r="J1164" s="64"/>
      <c r="K1164" s="49"/>
      <c r="L1164" s="49"/>
      <c r="M1164" s="49"/>
      <c r="N1164" s="49"/>
      <c r="O1164" s="49"/>
      <c r="P1164" s="49"/>
      <c r="Q1164" s="49"/>
      <c r="R1164" s="49"/>
      <c r="S1164" s="49"/>
      <c r="T1164" s="49"/>
      <c r="U1164" s="49"/>
      <c r="V1164" s="49"/>
      <c r="W1164" s="50">
        <f t="shared" si="296"/>
        <v>0</v>
      </c>
      <c r="AB1164" s="50">
        <f>IFERROR(VLOOKUP(K1164,'Վարկանիշային չափորոշիչներ'!$G$6:$GE$68,4,FALSE),0)</f>
        <v>0</v>
      </c>
      <c r="AC1164" s="50">
        <f>IFERROR(VLOOKUP(L1164,'Վարկանիշային չափորոշիչներ'!$G$6:$GE$68,4,FALSE),0)</f>
        <v>0</v>
      </c>
      <c r="AD1164" s="50">
        <f>IFERROR(VLOOKUP(M1164,'Վարկանիշային չափորոշիչներ'!$G$6:$GE$68,4,FALSE),0)</f>
        <v>0</v>
      </c>
      <c r="AE1164" s="50">
        <f>IFERROR(VLOOKUP(N1164,'Վարկանիշային չափորոշիչներ'!$G$6:$GE$68,4,FALSE),0)</f>
        <v>0</v>
      </c>
      <c r="AF1164" s="50">
        <f>IFERROR(VLOOKUP(O1164,'Վարկանիշային չափորոշիչներ'!$G$6:$GE$68,4,FALSE),0)</f>
        <v>0</v>
      </c>
      <c r="AG1164" s="50">
        <f>IFERROR(VLOOKUP(P1164,'Վարկանիշային չափորոշիչներ'!$G$6:$GE$68,4,FALSE),0)</f>
        <v>0</v>
      </c>
      <c r="AH1164" s="50">
        <f>IFERROR(VLOOKUP(Q1164,'Վարկանիշային չափորոշիչներ'!$G$6:$GE$68,4,FALSE),0)</f>
        <v>0</v>
      </c>
      <c r="AI1164" s="50">
        <f>IFERROR(VLOOKUP(R1164,'Վարկանիշային չափորոշիչներ'!$G$6:$GE$68,4,FALSE),0)</f>
        <v>0</v>
      </c>
      <c r="AJ1164" s="50">
        <f>IFERROR(VLOOKUP(S1164,'Վարկանիշային չափորոշիչներ'!$G$6:$GE$68,4,FALSE),0)</f>
        <v>0</v>
      </c>
      <c r="AK1164" s="50">
        <f>IFERROR(VLOOKUP(T1164,'Վարկանիշային չափորոշիչներ'!$G$6:$GE$68,4,FALSE),0)</f>
        <v>0</v>
      </c>
      <c r="AL1164" s="50">
        <f>IFERROR(VLOOKUP(U1164,'Վարկանիշային չափորոշիչներ'!$G$6:$GE$68,4,FALSE),0)</f>
        <v>0</v>
      </c>
      <c r="AM1164" s="50">
        <f>IFERROR(VLOOKUP(V1164,'Վարկանիշային չափորոշիչներ'!$G$6:$GE$68,4,FALSE),0)</f>
        <v>0</v>
      </c>
      <c r="AN1164" s="50">
        <f t="shared" si="285"/>
        <v>0</v>
      </c>
    </row>
    <row r="1165" spans="1:40" s="39" customFormat="1" hidden="1" outlineLevel="1">
      <c r="A1165" s="67">
        <v>9999</v>
      </c>
      <c r="B1165" s="62"/>
      <c r="C1165" s="186" t="s">
        <v>97</v>
      </c>
      <c r="D1165" s="187"/>
      <c r="E1165" s="187"/>
      <c r="F1165" s="65"/>
      <c r="G1165" s="66"/>
      <c r="H1165" s="66"/>
      <c r="I1165" s="64"/>
      <c r="J1165" s="64"/>
      <c r="K1165" s="49"/>
      <c r="L1165" s="49"/>
      <c r="M1165" s="49"/>
      <c r="N1165" s="49"/>
      <c r="O1165" s="49"/>
      <c r="P1165" s="49"/>
      <c r="Q1165" s="49"/>
      <c r="R1165" s="49"/>
      <c r="S1165" s="49"/>
      <c r="T1165" s="49"/>
      <c r="U1165" s="49"/>
      <c r="V1165" s="49"/>
      <c r="W1165" s="50">
        <f t="shared" si="296"/>
        <v>0</v>
      </c>
      <c r="AB1165" s="50">
        <f>IFERROR(VLOOKUP(K1165,'Վարկանիշային չափորոշիչներ'!$G$6:$GE$68,4,FALSE),0)</f>
        <v>0</v>
      </c>
      <c r="AC1165" s="50">
        <f>IFERROR(VLOOKUP(L1165,'Վարկանիշային չափորոշիչներ'!$G$6:$GE$68,4,FALSE),0)</f>
        <v>0</v>
      </c>
      <c r="AD1165" s="50">
        <f>IFERROR(VLOOKUP(M1165,'Վարկանիշային չափորոշիչներ'!$G$6:$GE$68,4,FALSE),0)</f>
        <v>0</v>
      </c>
      <c r="AE1165" s="50">
        <f>IFERROR(VLOOKUP(N1165,'Վարկանիշային չափորոշիչներ'!$G$6:$GE$68,4,FALSE),0)</f>
        <v>0</v>
      </c>
      <c r="AF1165" s="50">
        <f>IFERROR(VLOOKUP(O1165,'Վարկանիշային չափորոշիչներ'!$G$6:$GE$68,4,FALSE),0)</f>
        <v>0</v>
      </c>
      <c r="AG1165" s="50">
        <f>IFERROR(VLOOKUP(P1165,'Վարկանիշային չափորոշիչներ'!$G$6:$GE$68,4,FALSE),0)</f>
        <v>0</v>
      </c>
      <c r="AH1165" s="50">
        <f>IFERROR(VLOOKUP(Q1165,'Վարկանիշային չափորոշիչներ'!$G$6:$GE$68,4,FALSE),0)</f>
        <v>0</v>
      </c>
      <c r="AI1165" s="50">
        <f>IFERROR(VLOOKUP(R1165,'Վարկանիշային չափորոշիչներ'!$G$6:$GE$68,4,FALSE),0)</f>
        <v>0</v>
      </c>
      <c r="AJ1165" s="50">
        <f>IFERROR(VLOOKUP(S1165,'Վարկանիշային չափորոշիչներ'!$G$6:$GE$68,4,FALSE),0)</f>
        <v>0</v>
      </c>
      <c r="AK1165" s="50">
        <f>IFERROR(VLOOKUP(T1165,'Վարկանիշային չափորոշիչներ'!$G$6:$GE$68,4,FALSE),0)</f>
        <v>0</v>
      </c>
      <c r="AL1165" s="50">
        <f>IFERROR(VLOOKUP(U1165,'Վարկանիշային չափորոշիչներ'!$G$6:$GE$68,4,FALSE),0)</f>
        <v>0</v>
      </c>
      <c r="AM1165" s="50">
        <f>IFERROR(VLOOKUP(V1165,'Վարկանիշային չափորոշիչներ'!$G$6:$GE$68,4,FALSE),0)</f>
        <v>0</v>
      </c>
      <c r="AN1165" s="50">
        <f t="shared" si="285"/>
        <v>0</v>
      </c>
    </row>
    <row r="1166" spans="1:40" s="39" customFormat="1" ht="34.5" hidden="1" collapsed="1">
      <c r="A1166" s="68" t="s">
        <v>0</v>
      </c>
      <c r="B1166" s="130"/>
      <c r="C1166" s="69" t="s">
        <v>1215</v>
      </c>
      <c r="D1166" s="70">
        <f>D1167+D1170</f>
        <v>0</v>
      </c>
      <c r="E1166" s="70">
        <f>E1167+E1170</f>
        <v>0</v>
      </c>
      <c r="F1166" s="71">
        <f t="shared" ref="F1166:H1166" si="297">F1167+F1170</f>
        <v>0</v>
      </c>
      <c r="G1166" s="71">
        <f t="shared" si="297"/>
        <v>0</v>
      </c>
      <c r="H1166" s="71">
        <f t="shared" si="297"/>
        <v>0</v>
      </c>
      <c r="I1166" s="56" t="s">
        <v>74</v>
      </c>
      <c r="J1166" s="56" t="s">
        <v>74</v>
      </c>
      <c r="K1166" s="56" t="s">
        <v>74</v>
      </c>
      <c r="L1166" s="56" t="s">
        <v>74</v>
      </c>
      <c r="M1166" s="56" t="s">
        <v>74</v>
      </c>
      <c r="N1166" s="56" t="s">
        <v>74</v>
      </c>
      <c r="O1166" s="56" t="s">
        <v>74</v>
      </c>
      <c r="P1166" s="56" t="s">
        <v>74</v>
      </c>
      <c r="Q1166" s="56" t="s">
        <v>74</v>
      </c>
      <c r="R1166" s="56" t="s">
        <v>74</v>
      </c>
      <c r="S1166" s="56" t="s">
        <v>74</v>
      </c>
      <c r="T1166" s="56" t="s">
        <v>74</v>
      </c>
      <c r="U1166" s="56" t="s">
        <v>74</v>
      </c>
      <c r="V1166" s="56" t="s">
        <v>74</v>
      </c>
      <c r="W1166" s="56" t="s">
        <v>74</v>
      </c>
      <c r="AB1166" s="50">
        <f>IFERROR(VLOOKUP(K1166,'Վարկանիշային չափորոշիչներ'!$G$6:$GE$68,4,FALSE),0)</f>
        <v>0</v>
      </c>
      <c r="AC1166" s="50">
        <f>IFERROR(VLOOKUP(L1166,'Վարկանիշային չափորոշիչներ'!$G$6:$GE$68,4,FALSE),0)</f>
        <v>0</v>
      </c>
      <c r="AD1166" s="50">
        <f>IFERROR(VLOOKUP(M1166,'Վարկանիշային չափորոշիչներ'!$G$6:$GE$68,4,FALSE),0)</f>
        <v>0</v>
      </c>
      <c r="AE1166" s="50">
        <f>IFERROR(VLOOKUP(N1166,'Վարկանիշային չափորոշիչներ'!$G$6:$GE$68,4,FALSE),0)</f>
        <v>0</v>
      </c>
      <c r="AF1166" s="50">
        <f>IFERROR(VLOOKUP(O1166,'Վարկանիշային չափորոշիչներ'!$G$6:$GE$68,4,FALSE),0)</f>
        <v>0</v>
      </c>
      <c r="AG1166" s="50">
        <f>IFERROR(VLOOKUP(P1166,'Վարկանիշային չափորոշիչներ'!$G$6:$GE$68,4,FALSE),0)</f>
        <v>0</v>
      </c>
      <c r="AH1166" s="50">
        <f>IFERROR(VLOOKUP(Q1166,'Վարկանիշային չափորոշիչներ'!$G$6:$GE$68,4,FALSE),0)</f>
        <v>0</v>
      </c>
      <c r="AI1166" s="50">
        <f>IFERROR(VLOOKUP(R1166,'Վարկանիշային չափորոշիչներ'!$G$6:$GE$68,4,FALSE),0)</f>
        <v>0</v>
      </c>
      <c r="AJ1166" s="50">
        <f>IFERROR(VLOOKUP(S1166,'Վարկանիշային չափորոշիչներ'!$G$6:$GE$68,4,FALSE),0)</f>
        <v>0</v>
      </c>
      <c r="AK1166" s="50">
        <f>IFERROR(VLOOKUP(T1166,'Վարկանիշային չափորոշիչներ'!$G$6:$GE$68,4,FALSE),0)</f>
        <v>0</v>
      </c>
      <c r="AL1166" s="50">
        <f>IFERROR(VLOOKUP(U1166,'Վարկանիշային չափորոշիչներ'!$G$6:$GE$68,4,FALSE),0)</f>
        <v>0</v>
      </c>
      <c r="AM1166" s="50">
        <f>IFERROR(VLOOKUP(V1166,'Վարկանիշային չափորոշիչներ'!$G$6:$GE$68,4,FALSE),0)</f>
        <v>0</v>
      </c>
      <c r="AN1166" s="50">
        <f t="shared" si="285"/>
        <v>0</v>
      </c>
    </row>
    <row r="1167" spans="1:40" s="39" customFormat="1" ht="34.5" hidden="1" outlineLevel="1">
      <c r="A1167" s="57">
        <v>1007</v>
      </c>
      <c r="B1167" s="130"/>
      <c r="C1167" s="58" t="s">
        <v>1216</v>
      </c>
      <c r="D1167" s="59">
        <f>SUM(D1168:D1169)</f>
        <v>0</v>
      </c>
      <c r="E1167" s="59">
        <f>SUM(E1168:E1169)</f>
        <v>0</v>
      </c>
      <c r="F1167" s="60">
        <f t="shared" ref="F1167:H1167" si="298">SUM(F1168:F1169)</f>
        <v>0</v>
      </c>
      <c r="G1167" s="60">
        <f t="shared" si="298"/>
        <v>0</v>
      </c>
      <c r="H1167" s="60">
        <f t="shared" si="298"/>
        <v>0</v>
      </c>
      <c r="I1167" s="61" t="s">
        <v>74</v>
      </c>
      <c r="J1167" s="61" t="s">
        <v>74</v>
      </c>
      <c r="K1167" s="61" t="s">
        <v>74</v>
      </c>
      <c r="L1167" s="61" t="s">
        <v>74</v>
      </c>
      <c r="M1167" s="61" t="s">
        <v>74</v>
      </c>
      <c r="N1167" s="61" t="s">
        <v>74</v>
      </c>
      <c r="O1167" s="61" t="s">
        <v>74</v>
      </c>
      <c r="P1167" s="61" t="s">
        <v>74</v>
      </c>
      <c r="Q1167" s="61" t="s">
        <v>74</v>
      </c>
      <c r="R1167" s="61" t="s">
        <v>74</v>
      </c>
      <c r="S1167" s="61" t="s">
        <v>74</v>
      </c>
      <c r="T1167" s="61" t="s">
        <v>74</v>
      </c>
      <c r="U1167" s="61" t="s">
        <v>74</v>
      </c>
      <c r="V1167" s="61" t="s">
        <v>74</v>
      </c>
      <c r="W1167" s="61" t="s">
        <v>74</v>
      </c>
      <c r="AB1167" s="50">
        <f>IFERROR(VLOOKUP(K1167,'Վարկանիշային չափորոշիչներ'!$G$6:$GE$68,4,FALSE),0)</f>
        <v>0</v>
      </c>
      <c r="AC1167" s="50">
        <f>IFERROR(VLOOKUP(L1167,'Վարկանիշային չափորոշիչներ'!$G$6:$GE$68,4,FALSE),0)</f>
        <v>0</v>
      </c>
      <c r="AD1167" s="50">
        <f>IFERROR(VLOOKUP(M1167,'Վարկանիշային չափորոշիչներ'!$G$6:$GE$68,4,FALSE),0)</f>
        <v>0</v>
      </c>
      <c r="AE1167" s="50">
        <f>IFERROR(VLOOKUP(N1167,'Վարկանիշային չափորոշիչներ'!$G$6:$GE$68,4,FALSE),0)</f>
        <v>0</v>
      </c>
      <c r="AF1167" s="50">
        <f>IFERROR(VLOOKUP(O1167,'Վարկանիշային չափորոշիչներ'!$G$6:$GE$68,4,FALSE),0)</f>
        <v>0</v>
      </c>
      <c r="AG1167" s="50">
        <f>IFERROR(VLOOKUP(P1167,'Վարկանիշային չափորոշիչներ'!$G$6:$GE$68,4,FALSE),0)</f>
        <v>0</v>
      </c>
      <c r="AH1167" s="50">
        <f>IFERROR(VLOOKUP(Q1167,'Վարկանիշային չափորոշիչներ'!$G$6:$GE$68,4,FALSE),0)</f>
        <v>0</v>
      </c>
      <c r="AI1167" s="50">
        <f>IFERROR(VLOOKUP(R1167,'Վարկանիշային չափորոշիչներ'!$G$6:$GE$68,4,FALSE),0)</f>
        <v>0</v>
      </c>
      <c r="AJ1167" s="50">
        <f>IFERROR(VLOOKUP(S1167,'Վարկանիշային չափորոշիչներ'!$G$6:$GE$68,4,FALSE),0)</f>
        <v>0</v>
      </c>
      <c r="AK1167" s="50">
        <f>IFERROR(VLOOKUP(T1167,'Վարկանիշային չափորոշիչներ'!$G$6:$GE$68,4,FALSE),0)</f>
        <v>0</v>
      </c>
      <c r="AL1167" s="50">
        <f>IFERROR(VLOOKUP(U1167,'Վարկանիշային չափորոշիչներ'!$G$6:$GE$68,4,FALSE),0)</f>
        <v>0</v>
      </c>
      <c r="AM1167" s="50">
        <f>IFERROR(VLOOKUP(V1167,'Վարկանիշային չափորոշիչներ'!$G$6:$GE$68,4,FALSE),0)</f>
        <v>0</v>
      </c>
      <c r="AN1167" s="50">
        <f t="shared" si="285"/>
        <v>0</v>
      </c>
    </row>
    <row r="1168" spans="1:40" s="39" customFormat="1" ht="51.75" hidden="1" outlineLevel="2">
      <c r="A1168" s="62">
        <v>1007</v>
      </c>
      <c r="B1168" s="62">
        <v>11001</v>
      </c>
      <c r="C1168" s="63" t="s">
        <v>1217</v>
      </c>
      <c r="D1168" s="64"/>
      <c r="E1168" s="64"/>
      <c r="F1168" s="65"/>
      <c r="G1168" s="66"/>
      <c r="H1168" s="66"/>
      <c r="I1168" s="64"/>
      <c r="J1168" s="64"/>
      <c r="K1168" s="49"/>
      <c r="L1168" s="49"/>
      <c r="M1168" s="49"/>
      <c r="N1168" s="49"/>
      <c r="O1168" s="49"/>
      <c r="P1168" s="49"/>
      <c r="Q1168" s="49"/>
      <c r="R1168" s="49"/>
      <c r="S1168" s="49"/>
      <c r="T1168" s="49"/>
      <c r="U1168" s="49"/>
      <c r="V1168" s="49"/>
      <c r="W1168" s="50">
        <f>AN1168</f>
        <v>0</v>
      </c>
      <c r="AB1168" s="50">
        <f>IFERROR(VLOOKUP(K1168,'Վարկանիշային չափորոշիչներ'!$G$6:$GE$68,4,FALSE),0)</f>
        <v>0</v>
      </c>
      <c r="AC1168" s="50">
        <f>IFERROR(VLOOKUP(L1168,'Վարկանիշային չափորոշիչներ'!$G$6:$GE$68,4,FALSE),0)</f>
        <v>0</v>
      </c>
      <c r="AD1168" s="50">
        <f>IFERROR(VLOOKUP(M1168,'Վարկանիշային չափորոշիչներ'!$G$6:$GE$68,4,FALSE),0)</f>
        <v>0</v>
      </c>
      <c r="AE1168" s="50">
        <f>IFERROR(VLOOKUP(N1168,'Վարկանիշային չափորոշիչներ'!$G$6:$GE$68,4,FALSE),0)</f>
        <v>0</v>
      </c>
      <c r="AF1168" s="50">
        <f>IFERROR(VLOOKUP(O1168,'Վարկանիշային չափորոշիչներ'!$G$6:$GE$68,4,FALSE),0)</f>
        <v>0</v>
      </c>
      <c r="AG1168" s="50">
        <f>IFERROR(VLOOKUP(P1168,'Վարկանիշային չափորոշիչներ'!$G$6:$GE$68,4,FALSE),0)</f>
        <v>0</v>
      </c>
      <c r="AH1168" s="50">
        <f>IFERROR(VLOOKUP(Q1168,'Վարկանիշային չափորոշիչներ'!$G$6:$GE$68,4,FALSE),0)</f>
        <v>0</v>
      </c>
      <c r="AI1168" s="50">
        <f>IFERROR(VLOOKUP(R1168,'Վարկանիշային չափորոշիչներ'!$G$6:$GE$68,4,FALSE),0)</f>
        <v>0</v>
      </c>
      <c r="AJ1168" s="50">
        <f>IFERROR(VLOOKUP(S1168,'Վարկանիշային չափորոշիչներ'!$G$6:$GE$68,4,FALSE),0)</f>
        <v>0</v>
      </c>
      <c r="AK1168" s="50">
        <f>IFERROR(VLOOKUP(T1168,'Վարկանիշային չափորոշիչներ'!$G$6:$GE$68,4,FALSE),0)</f>
        <v>0</v>
      </c>
      <c r="AL1168" s="50">
        <f>IFERROR(VLOOKUP(U1168,'Վարկանիշային չափորոշիչներ'!$G$6:$GE$68,4,FALSE),0)</f>
        <v>0</v>
      </c>
      <c r="AM1168" s="50">
        <f>IFERROR(VLOOKUP(V1168,'Վարկանիշային չափորոշիչներ'!$G$6:$GE$68,4,FALSE),0)</f>
        <v>0</v>
      </c>
      <c r="AN1168" s="50">
        <f t="shared" si="285"/>
        <v>0</v>
      </c>
    </row>
    <row r="1169" spans="1:40" s="39" customFormat="1" ht="51.75" hidden="1" outlineLevel="2">
      <c r="A1169" s="62">
        <v>1007</v>
      </c>
      <c r="B1169" s="62">
        <v>31001</v>
      </c>
      <c r="C1169" s="63" t="s">
        <v>1218</v>
      </c>
      <c r="D1169" s="64"/>
      <c r="E1169" s="64"/>
      <c r="F1169" s="66"/>
      <c r="G1169" s="66"/>
      <c r="H1169" s="66"/>
      <c r="I1169" s="64"/>
      <c r="J1169" s="64"/>
      <c r="K1169" s="49"/>
      <c r="L1169" s="49"/>
      <c r="M1169" s="49"/>
      <c r="N1169" s="49"/>
      <c r="O1169" s="49"/>
      <c r="P1169" s="49"/>
      <c r="Q1169" s="49"/>
      <c r="R1169" s="49"/>
      <c r="S1169" s="49"/>
      <c r="T1169" s="49"/>
      <c r="U1169" s="49"/>
      <c r="V1169" s="49"/>
      <c r="W1169" s="50">
        <f>AN1169</f>
        <v>0</v>
      </c>
      <c r="AB1169" s="50">
        <f>IFERROR(VLOOKUP(K1169,'Վարկանիշային չափորոշիչներ'!$G$6:$GE$68,4,FALSE),0)</f>
        <v>0</v>
      </c>
      <c r="AC1169" s="50">
        <f>IFERROR(VLOOKUP(L1169,'Վարկանիշային չափորոշիչներ'!$G$6:$GE$68,4,FALSE),0)</f>
        <v>0</v>
      </c>
      <c r="AD1169" s="50">
        <f>IFERROR(VLOOKUP(M1169,'Վարկանիշային չափորոշիչներ'!$G$6:$GE$68,4,FALSE),0)</f>
        <v>0</v>
      </c>
      <c r="AE1169" s="50">
        <f>IFERROR(VLOOKUP(N1169,'Վարկանիշային չափորոշիչներ'!$G$6:$GE$68,4,FALSE),0)</f>
        <v>0</v>
      </c>
      <c r="AF1169" s="50">
        <f>IFERROR(VLOOKUP(O1169,'Վարկանիշային չափորոշիչներ'!$G$6:$GE$68,4,FALSE),0)</f>
        <v>0</v>
      </c>
      <c r="AG1169" s="50">
        <f>IFERROR(VLOOKUP(P1169,'Վարկանիշային չափորոշիչներ'!$G$6:$GE$68,4,FALSE),0)</f>
        <v>0</v>
      </c>
      <c r="AH1169" s="50">
        <f>IFERROR(VLOOKUP(Q1169,'Վարկանիշային չափորոշիչներ'!$G$6:$GE$68,4,FALSE),0)</f>
        <v>0</v>
      </c>
      <c r="AI1169" s="50">
        <f>IFERROR(VLOOKUP(R1169,'Վարկանիշային չափորոշիչներ'!$G$6:$GE$68,4,FALSE),0)</f>
        <v>0</v>
      </c>
      <c r="AJ1169" s="50">
        <f>IFERROR(VLOOKUP(S1169,'Վարկանիշային չափորոշիչներ'!$G$6:$GE$68,4,FALSE),0)</f>
        <v>0</v>
      </c>
      <c r="AK1169" s="50">
        <f>IFERROR(VLOOKUP(T1169,'Վարկանիշային չափորոշիչներ'!$G$6:$GE$68,4,FALSE),0)</f>
        <v>0</v>
      </c>
      <c r="AL1169" s="50">
        <f>IFERROR(VLOOKUP(U1169,'Վարկանիշային չափորոշիչներ'!$G$6:$GE$68,4,FALSE),0)</f>
        <v>0</v>
      </c>
      <c r="AM1169" s="50">
        <f>IFERROR(VLOOKUP(V1169,'Վարկանիշային չափորոշիչներ'!$G$6:$GE$68,4,FALSE),0)</f>
        <v>0</v>
      </c>
      <c r="AN1169" s="50">
        <f t="shared" si="285"/>
        <v>0</v>
      </c>
    </row>
    <row r="1170" spans="1:40" s="39" customFormat="1" hidden="1" outlineLevel="1">
      <c r="A1170" s="67">
        <v>9999</v>
      </c>
      <c r="B1170" s="62"/>
      <c r="C1170" s="63" t="s">
        <v>97</v>
      </c>
      <c r="D1170" s="64"/>
      <c r="E1170" s="64"/>
      <c r="F1170" s="65"/>
      <c r="G1170" s="66"/>
      <c r="H1170" s="66"/>
      <c r="I1170" s="64"/>
      <c r="J1170" s="64"/>
      <c r="K1170" s="49"/>
      <c r="L1170" s="49"/>
      <c r="M1170" s="49"/>
      <c r="N1170" s="49"/>
      <c r="O1170" s="49"/>
      <c r="P1170" s="49"/>
      <c r="Q1170" s="49"/>
      <c r="R1170" s="49"/>
      <c r="S1170" s="49"/>
      <c r="T1170" s="49"/>
      <c r="U1170" s="49"/>
      <c r="V1170" s="49"/>
      <c r="W1170" s="50">
        <f>AN1170</f>
        <v>0</v>
      </c>
      <c r="AB1170" s="50">
        <f>IFERROR(VLOOKUP(K1170,'Վարկանիշային չափորոշիչներ'!$G$6:$GE$68,4,FALSE),0)</f>
        <v>0</v>
      </c>
      <c r="AC1170" s="50">
        <f>IFERROR(VLOOKUP(L1170,'Վարկանիշային չափորոշիչներ'!$G$6:$GE$68,4,FALSE),0)</f>
        <v>0</v>
      </c>
      <c r="AD1170" s="50">
        <f>IFERROR(VLOOKUP(M1170,'Վարկանիշային չափորոշիչներ'!$G$6:$GE$68,4,FALSE),0)</f>
        <v>0</v>
      </c>
      <c r="AE1170" s="50">
        <f>IFERROR(VLOOKUP(N1170,'Վարկանիշային չափորոշիչներ'!$G$6:$GE$68,4,FALSE),0)</f>
        <v>0</v>
      </c>
      <c r="AF1170" s="50">
        <f>IFERROR(VLOOKUP(O1170,'Վարկանիշային չափորոշիչներ'!$G$6:$GE$68,4,FALSE),0)</f>
        <v>0</v>
      </c>
      <c r="AG1170" s="50">
        <f>IFERROR(VLOOKUP(P1170,'Վարկանիշային չափորոշիչներ'!$G$6:$GE$68,4,FALSE),0)</f>
        <v>0</v>
      </c>
      <c r="AH1170" s="50">
        <f>IFERROR(VLOOKUP(Q1170,'Վարկանիշային չափորոշիչներ'!$G$6:$GE$68,4,FALSE),0)</f>
        <v>0</v>
      </c>
      <c r="AI1170" s="50">
        <f>IFERROR(VLOOKUP(R1170,'Վարկանիշային չափորոշիչներ'!$G$6:$GE$68,4,FALSE),0)</f>
        <v>0</v>
      </c>
      <c r="AJ1170" s="50">
        <f>IFERROR(VLOOKUP(S1170,'Վարկանիշային չափորոշիչներ'!$G$6:$GE$68,4,FALSE),0)</f>
        <v>0</v>
      </c>
      <c r="AK1170" s="50">
        <f>IFERROR(VLOOKUP(T1170,'Վարկանիշային չափորոշիչներ'!$G$6:$GE$68,4,FALSE),0)</f>
        <v>0</v>
      </c>
      <c r="AL1170" s="50">
        <f>IFERROR(VLOOKUP(U1170,'Վարկանիշային չափորոշիչներ'!$G$6:$GE$68,4,FALSE),0)</f>
        <v>0</v>
      </c>
      <c r="AM1170" s="50">
        <f>IFERROR(VLOOKUP(V1170,'Վարկանիշային չափորոշիչներ'!$G$6:$GE$68,4,FALSE),0)</f>
        <v>0</v>
      </c>
      <c r="AN1170" s="50">
        <f t="shared" si="285"/>
        <v>0</v>
      </c>
    </row>
    <row r="1171" spans="1:40" s="39" customFormat="1" ht="34.5" hidden="1" collapsed="1">
      <c r="A1171" s="68" t="s">
        <v>0</v>
      </c>
      <c r="B1171" s="130"/>
      <c r="C1171" s="69" t="s">
        <v>1219</v>
      </c>
      <c r="D1171" s="181">
        <f>D1172+D1188+D1186</f>
        <v>0</v>
      </c>
      <c r="E1171" s="70">
        <f>E1172+E1188+E1186</f>
        <v>0</v>
      </c>
      <c r="F1171" s="71">
        <f t="shared" ref="F1171:H1171" si="299">F1172+F1188+F1186</f>
        <v>0</v>
      </c>
      <c r="G1171" s="71">
        <f t="shared" si="299"/>
        <v>0</v>
      </c>
      <c r="H1171" s="71">
        <f t="shared" si="299"/>
        <v>0</v>
      </c>
      <c r="I1171" s="56" t="s">
        <v>74</v>
      </c>
      <c r="J1171" s="56" t="s">
        <v>74</v>
      </c>
      <c r="K1171" s="56" t="s">
        <v>74</v>
      </c>
      <c r="L1171" s="56" t="s">
        <v>74</v>
      </c>
      <c r="M1171" s="56" t="s">
        <v>74</v>
      </c>
      <c r="N1171" s="56" t="s">
        <v>74</v>
      </c>
      <c r="O1171" s="56" t="s">
        <v>74</v>
      </c>
      <c r="P1171" s="56" t="s">
        <v>74</v>
      </c>
      <c r="Q1171" s="56" t="s">
        <v>74</v>
      </c>
      <c r="R1171" s="56" t="s">
        <v>74</v>
      </c>
      <c r="S1171" s="56" t="s">
        <v>74</v>
      </c>
      <c r="T1171" s="56" t="s">
        <v>74</v>
      </c>
      <c r="U1171" s="56" t="s">
        <v>74</v>
      </c>
      <c r="V1171" s="56" t="s">
        <v>74</v>
      </c>
      <c r="W1171" s="56" t="s">
        <v>74</v>
      </c>
      <c r="AB1171" s="50">
        <f>IFERROR(VLOOKUP(K1171,'Վարկանիշային չափորոշիչներ'!$G$6:$GE$68,4,FALSE),0)</f>
        <v>0</v>
      </c>
      <c r="AC1171" s="50">
        <f>IFERROR(VLOOKUP(L1171,'Վարկանիշային չափորոշիչներ'!$G$6:$GE$68,4,FALSE),0)</f>
        <v>0</v>
      </c>
      <c r="AD1171" s="50">
        <f>IFERROR(VLOOKUP(M1171,'Վարկանիշային չափորոշիչներ'!$G$6:$GE$68,4,FALSE),0)</f>
        <v>0</v>
      </c>
      <c r="AE1171" s="50">
        <f>IFERROR(VLOOKUP(N1171,'Վարկանիշային չափորոշիչներ'!$G$6:$GE$68,4,FALSE),0)</f>
        <v>0</v>
      </c>
      <c r="AF1171" s="50">
        <f>IFERROR(VLOOKUP(O1171,'Վարկանիշային չափորոշիչներ'!$G$6:$GE$68,4,FALSE),0)</f>
        <v>0</v>
      </c>
      <c r="AG1171" s="50">
        <f>IFERROR(VLOOKUP(P1171,'Վարկանիշային չափորոշիչներ'!$G$6:$GE$68,4,FALSE),0)</f>
        <v>0</v>
      </c>
      <c r="AH1171" s="50">
        <f>IFERROR(VLOOKUP(Q1171,'Վարկանիշային չափորոշիչներ'!$G$6:$GE$68,4,FALSE),0)</f>
        <v>0</v>
      </c>
      <c r="AI1171" s="50">
        <f>IFERROR(VLOOKUP(R1171,'Վարկանիշային չափորոշիչներ'!$G$6:$GE$68,4,FALSE),0)</f>
        <v>0</v>
      </c>
      <c r="AJ1171" s="50">
        <f>IFERROR(VLOOKUP(S1171,'Վարկանիշային չափորոշիչներ'!$G$6:$GE$68,4,FALSE),0)</f>
        <v>0</v>
      </c>
      <c r="AK1171" s="50">
        <f>IFERROR(VLOOKUP(T1171,'Վարկանիշային չափորոշիչներ'!$G$6:$GE$68,4,FALSE),0)</f>
        <v>0</v>
      </c>
      <c r="AL1171" s="50">
        <f>IFERROR(VLOOKUP(U1171,'Վարկանիշային չափորոշիչներ'!$G$6:$GE$68,4,FALSE),0)</f>
        <v>0</v>
      </c>
      <c r="AM1171" s="50">
        <f>IFERROR(VLOOKUP(V1171,'Վարկանիշային չափորոշիչներ'!$G$6:$GE$68,4,FALSE),0)</f>
        <v>0</v>
      </c>
      <c r="AN1171" s="50">
        <f t="shared" si="285"/>
        <v>0</v>
      </c>
    </row>
    <row r="1172" spans="1:40" s="39" customFormat="1" ht="34.5" hidden="1" outlineLevel="1">
      <c r="A1172" s="184">
        <v>1023</v>
      </c>
      <c r="B1172" s="130"/>
      <c r="C1172" s="58" t="s">
        <v>1220</v>
      </c>
      <c r="D1172" s="182">
        <f>SUM(D1173:D1185)</f>
        <v>0</v>
      </c>
      <c r="E1172" s="59">
        <f>SUM(E1173:E1185)</f>
        <v>0</v>
      </c>
      <c r="F1172" s="60">
        <f t="shared" ref="F1172:H1172" si="300">SUM(F1173:F1185)</f>
        <v>0</v>
      </c>
      <c r="G1172" s="60">
        <f t="shared" si="300"/>
        <v>0</v>
      </c>
      <c r="H1172" s="60">
        <f t="shared" si="300"/>
        <v>0</v>
      </c>
      <c r="I1172" s="61" t="s">
        <v>74</v>
      </c>
      <c r="J1172" s="61" t="s">
        <v>74</v>
      </c>
      <c r="K1172" s="61" t="s">
        <v>74</v>
      </c>
      <c r="L1172" s="61" t="s">
        <v>74</v>
      </c>
      <c r="M1172" s="61" t="s">
        <v>74</v>
      </c>
      <c r="N1172" s="61" t="s">
        <v>74</v>
      </c>
      <c r="O1172" s="61" t="s">
        <v>74</v>
      </c>
      <c r="P1172" s="61" t="s">
        <v>74</v>
      </c>
      <c r="Q1172" s="61" t="s">
        <v>74</v>
      </c>
      <c r="R1172" s="61" t="s">
        <v>74</v>
      </c>
      <c r="S1172" s="61" t="s">
        <v>74</v>
      </c>
      <c r="T1172" s="61" t="s">
        <v>74</v>
      </c>
      <c r="U1172" s="61" t="s">
        <v>74</v>
      </c>
      <c r="V1172" s="61" t="s">
        <v>74</v>
      </c>
      <c r="W1172" s="61" t="s">
        <v>74</v>
      </c>
      <c r="AB1172" s="50">
        <f>IFERROR(VLOOKUP(K1172,'Վարկանիշային չափորոշիչներ'!$G$6:$GE$68,4,FALSE),0)</f>
        <v>0</v>
      </c>
      <c r="AC1172" s="50">
        <f>IFERROR(VLOOKUP(L1172,'Վարկանիշային չափորոշիչներ'!$G$6:$GE$68,4,FALSE),0)</f>
        <v>0</v>
      </c>
      <c r="AD1172" s="50">
        <f>IFERROR(VLOOKUP(M1172,'Վարկանիշային չափորոշիչներ'!$G$6:$GE$68,4,FALSE),0)</f>
        <v>0</v>
      </c>
      <c r="AE1172" s="50">
        <f>IFERROR(VLOOKUP(N1172,'Վարկանիշային չափորոշիչներ'!$G$6:$GE$68,4,FALSE),0)</f>
        <v>0</v>
      </c>
      <c r="AF1172" s="50">
        <f>IFERROR(VLOOKUP(O1172,'Վարկանիշային չափորոշիչներ'!$G$6:$GE$68,4,FALSE),0)</f>
        <v>0</v>
      </c>
      <c r="AG1172" s="50">
        <f>IFERROR(VLOOKUP(P1172,'Վարկանիշային չափորոշիչներ'!$G$6:$GE$68,4,FALSE),0)</f>
        <v>0</v>
      </c>
      <c r="AH1172" s="50">
        <f>IFERROR(VLOOKUP(Q1172,'Վարկանիշային չափորոշիչներ'!$G$6:$GE$68,4,FALSE),0)</f>
        <v>0</v>
      </c>
      <c r="AI1172" s="50">
        <f>IFERROR(VLOOKUP(R1172,'Վարկանիշային չափորոշիչներ'!$G$6:$GE$68,4,FALSE),0)</f>
        <v>0</v>
      </c>
      <c r="AJ1172" s="50">
        <f>IFERROR(VLOOKUP(S1172,'Վարկանիշային չափորոշիչներ'!$G$6:$GE$68,4,FALSE),0)</f>
        <v>0</v>
      </c>
      <c r="AK1172" s="50">
        <f>IFERROR(VLOOKUP(T1172,'Վարկանիշային չափորոշիչներ'!$G$6:$GE$68,4,FALSE),0)</f>
        <v>0</v>
      </c>
      <c r="AL1172" s="50">
        <f>IFERROR(VLOOKUP(U1172,'Վարկանիշային չափորոշիչներ'!$G$6:$GE$68,4,FALSE),0)</f>
        <v>0</v>
      </c>
      <c r="AM1172" s="50">
        <f>IFERROR(VLOOKUP(V1172,'Վարկանիշային չափորոշիչներ'!$G$6:$GE$68,4,FALSE),0)</f>
        <v>0</v>
      </c>
      <c r="AN1172" s="50">
        <f t="shared" si="285"/>
        <v>0</v>
      </c>
    </row>
    <row r="1173" spans="1:40" s="39" customFormat="1" ht="34.5" hidden="1" outlineLevel="2">
      <c r="A1173" s="62">
        <v>1023</v>
      </c>
      <c r="B1173" s="62">
        <v>11001</v>
      </c>
      <c r="C1173" s="119" t="s">
        <v>1220</v>
      </c>
      <c r="D1173" s="85"/>
      <c r="E1173" s="85"/>
      <c r="F1173" s="65"/>
      <c r="G1173" s="66"/>
      <c r="H1173" s="66"/>
      <c r="I1173" s="64"/>
      <c r="J1173" s="64"/>
      <c r="K1173" s="49"/>
      <c r="L1173" s="49"/>
      <c r="M1173" s="49"/>
      <c r="N1173" s="49"/>
      <c r="O1173" s="49"/>
      <c r="P1173" s="49"/>
      <c r="Q1173" s="49"/>
      <c r="R1173" s="49"/>
      <c r="S1173" s="49"/>
      <c r="T1173" s="49"/>
      <c r="U1173" s="49"/>
      <c r="V1173" s="49"/>
      <c r="W1173" s="50">
        <f t="shared" ref="W1173:W1185" si="301">AN1173</f>
        <v>0</v>
      </c>
      <c r="AB1173" s="50">
        <f>IFERROR(VLOOKUP(K1173,'Վարկանիշային չափորոշիչներ'!$G$6:$GE$68,4,FALSE),0)</f>
        <v>0</v>
      </c>
      <c r="AC1173" s="50">
        <f>IFERROR(VLOOKUP(L1173,'Վարկանիշային չափորոշիչներ'!$G$6:$GE$68,4,FALSE),0)</f>
        <v>0</v>
      </c>
      <c r="AD1173" s="50">
        <f>IFERROR(VLOOKUP(M1173,'Վարկանիշային չափորոշիչներ'!$G$6:$GE$68,4,FALSE),0)</f>
        <v>0</v>
      </c>
      <c r="AE1173" s="50">
        <f>IFERROR(VLOOKUP(N1173,'Վարկանիշային չափորոշիչներ'!$G$6:$GE$68,4,FALSE),0)</f>
        <v>0</v>
      </c>
      <c r="AF1173" s="50">
        <f>IFERROR(VLOOKUP(O1173,'Վարկանիշային չափորոշիչներ'!$G$6:$GE$68,4,FALSE),0)</f>
        <v>0</v>
      </c>
      <c r="AG1173" s="50">
        <f>IFERROR(VLOOKUP(P1173,'Վարկանիշային չափորոշիչներ'!$G$6:$GE$68,4,FALSE),0)</f>
        <v>0</v>
      </c>
      <c r="AH1173" s="50">
        <f>IFERROR(VLOOKUP(Q1173,'Վարկանիշային չափորոշիչներ'!$G$6:$GE$68,4,FALSE),0)</f>
        <v>0</v>
      </c>
      <c r="AI1173" s="50">
        <f>IFERROR(VLOOKUP(R1173,'Վարկանիշային չափորոշիչներ'!$G$6:$GE$68,4,FALSE),0)</f>
        <v>0</v>
      </c>
      <c r="AJ1173" s="50">
        <f>IFERROR(VLOOKUP(S1173,'Վարկանիշային չափորոշիչներ'!$G$6:$GE$68,4,FALSE),0)</f>
        <v>0</v>
      </c>
      <c r="AK1173" s="50">
        <f>IFERROR(VLOOKUP(T1173,'Վարկանիշային չափորոշիչներ'!$G$6:$GE$68,4,FALSE),0)</f>
        <v>0</v>
      </c>
      <c r="AL1173" s="50">
        <f>IFERROR(VLOOKUP(U1173,'Վարկանիշային չափորոշիչներ'!$G$6:$GE$68,4,FALSE),0)</f>
        <v>0</v>
      </c>
      <c r="AM1173" s="50">
        <f>IFERROR(VLOOKUP(V1173,'Վարկանիշային չափորոշիչներ'!$G$6:$GE$68,4,FALSE),0)</f>
        <v>0</v>
      </c>
      <c r="AN1173" s="50">
        <f t="shared" si="285"/>
        <v>0</v>
      </c>
    </row>
    <row r="1174" spans="1:40" s="39" customFormat="1" ht="34.5" hidden="1" outlineLevel="2">
      <c r="A1174" s="62">
        <v>1023</v>
      </c>
      <c r="B1174" s="62">
        <v>11003</v>
      </c>
      <c r="C1174" s="63" t="s">
        <v>1221</v>
      </c>
      <c r="D1174" s="64"/>
      <c r="E1174" s="64"/>
      <c r="F1174" s="65"/>
      <c r="G1174" s="66"/>
      <c r="H1174" s="66"/>
      <c r="I1174" s="64"/>
      <c r="J1174" s="64"/>
      <c r="K1174" s="49"/>
      <c r="L1174" s="49"/>
      <c r="M1174" s="49"/>
      <c r="N1174" s="49"/>
      <c r="O1174" s="49"/>
      <c r="P1174" s="49"/>
      <c r="Q1174" s="49"/>
      <c r="R1174" s="49"/>
      <c r="S1174" s="49"/>
      <c r="T1174" s="49"/>
      <c r="U1174" s="49"/>
      <c r="V1174" s="49"/>
      <c r="W1174" s="50">
        <f t="shared" si="301"/>
        <v>0</v>
      </c>
      <c r="AB1174" s="50">
        <f>IFERROR(VLOOKUP(K1174,'Վարկանիշային չափորոշիչներ'!$G$6:$GE$68,4,FALSE),0)</f>
        <v>0</v>
      </c>
      <c r="AC1174" s="50">
        <f>IFERROR(VLOOKUP(L1174,'Վարկանիշային չափորոշիչներ'!$G$6:$GE$68,4,FALSE),0)</f>
        <v>0</v>
      </c>
      <c r="AD1174" s="50">
        <f>IFERROR(VLOOKUP(M1174,'Վարկանիշային չափորոշիչներ'!$G$6:$GE$68,4,FALSE),0)</f>
        <v>0</v>
      </c>
      <c r="AE1174" s="50">
        <f>IFERROR(VLOOKUP(N1174,'Վարկանիշային չափորոշիչներ'!$G$6:$GE$68,4,FALSE),0)</f>
        <v>0</v>
      </c>
      <c r="AF1174" s="50">
        <f>IFERROR(VLOOKUP(O1174,'Վարկանիշային չափորոշիչներ'!$G$6:$GE$68,4,FALSE),0)</f>
        <v>0</v>
      </c>
      <c r="AG1174" s="50">
        <f>IFERROR(VLOOKUP(P1174,'Վարկանիշային չափորոշիչներ'!$G$6:$GE$68,4,FALSE),0)</f>
        <v>0</v>
      </c>
      <c r="AH1174" s="50">
        <f>IFERROR(VLOOKUP(Q1174,'Վարկանիշային չափորոշիչներ'!$G$6:$GE$68,4,FALSE),0)</f>
        <v>0</v>
      </c>
      <c r="AI1174" s="50">
        <f>IFERROR(VLOOKUP(R1174,'Վարկանիշային չափորոշիչներ'!$G$6:$GE$68,4,FALSE),0)</f>
        <v>0</v>
      </c>
      <c r="AJ1174" s="50">
        <f>IFERROR(VLOOKUP(S1174,'Վարկանիշային չափորոշիչներ'!$G$6:$GE$68,4,FALSE),0)</f>
        <v>0</v>
      </c>
      <c r="AK1174" s="50">
        <f>IFERROR(VLOOKUP(T1174,'Վարկանիշային չափորոշիչներ'!$G$6:$GE$68,4,FALSE),0)</f>
        <v>0</v>
      </c>
      <c r="AL1174" s="50">
        <f>IFERROR(VLOOKUP(U1174,'Վարկանիշային չափորոշիչներ'!$G$6:$GE$68,4,FALSE),0)</f>
        <v>0</v>
      </c>
      <c r="AM1174" s="50">
        <f>IFERROR(VLOOKUP(V1174,'Վարկանիշային չափորոշիչներ'!$G$6:$GE$68,4,FALSE),0)</f>
        <v>0</v>
      </c>
      <c r="AN1174" s="50">
        <f t="shared" si="285"/>
        <v>0</v>
      </c>
    </row>
    <row r="1175" spans="1:40" s="39" customFormat="1" hidden="1" outlineLevel="2">
      <c r="A1175" s="62">
        <v>1023</v>
      </c>
      <c r="B1175" s="62">
        <v>11004</v>
      </c>
      <c r="C1175" s="63" t="s">
        <v>1222</v>
      </c>
      <c r="D1175" s="64"/>
      <c r="E1175" s="64"/>
      <c r="F1175" s="65"/>
      <c r="G1175" s="66"/>
      <c r="H1175" s="66"/>
      <c r="I1175" s="64"/>
      <c r="J1175" s="64"/>
      <c r="K1175" s="49"/>
      <c r="L1175" s="49"/>
      <c r="M1175" s="49"/>
      <c r="N1175" s="49"/>
      <c r="O1175" s="49"/>
      <c r="P1175" s="49"/>
      <c r="Q1175" s="49"/>
      <c r="R1175" s="49"/>
      <c r="S1175" s="49"/>
      <c r="T1175" s="49"/>
      <c r="U1175" s="49"/>
      <c r="V1175" s="49"/>
      <c r="W1175" s="50">
        <f t="shared" si="301"/>
        <v>0</v>
      </c>
      <c r="AB1175" s="50">
        <f>IFERROR(VLOOKUP(K1175,'Վարկանիշային չափորոշիչներ'!$G$6:$GE$68,4,FALSE),0)</f>
        <v>0</v>
      </c>
      <c r="AC1175" s="50">
        <f>IFERROR(VLOOKUP(L1175,'Վարկանիշային չափորոշիչներ'!$G$6:$GE$68,4,FALSE),0)</f>
        <v>0</v>
      </c>
      <c r="AD1175" s="50">
        <f>IFERROR(VLOOKUP(M1175,'Վարկանիշային չափորոշիչներ'!$G$6:$GE$68,4,FALSE),0)</f>
        <v>0</v>
      </c>
      <c r="AE1175" s="50">
        <f>IFERROR(VLOOKUP(N1175,'Վարկանիշային չափորոշիչներ'!$G$6:$GE$68,4,FALSE),0)</f>
        <v>0</v>
      </c>
      <c r="AF1175" s="50">
        <f>IFERROR(VLOOKUP(O1175,'Վարկանիշային չափորոշիչներ'!$G$6:$GE$68,4,FALSE),0)</f>
        <v>0</v>
      </c>
      <c r="AG1175" s="50">
        <f>IFERROR(VLOOKUP(P1175,'Վարկանիշային չափորոշիչներ'!$G$6:$GE$68,4,FALSE),0)</f>
        <v>0</v>
      </c>
      <c r="AH1175" s="50">
        <f>IFERROR(VLOOKUP(Q1175,'Վարկանիշային չափորոշիչներ'!$G$6:$GE$68,4,FALSE),0)</f>
        <v>0</v>
      </c>
      <c r="AI1175" s="50">
        <f>IFERROR(VLOOKUP(R1175,'Վարկանիշային չափորոշիչներ'!$G$6:$GE$68,4,FALSE),0)</f>
        <v>0</v>
      </c>
      <c r="AJ1175" s="50">
        <f>IFERROR(VLOOKUP(S1175,'Վարկանիշային չափորոշիչներ'!$G$6:$GE$68,4,FALSE),0)</f>
        <v>0</v>
      </c>
      <c r="AK1175" s="50">
        <f>IFERROR(VLOOKUP(T1175,'Վարկանիշային չափորոշիչներ'!$G$6:$GE$68,4,FALSE),0)</f>
        <v>0</v>
      </c>
      <c r="AL1175" s="50">
        <f>IFERROR(VLOOKUP(U1175,'Վարկանիշային չափորոշիչներ'!$G$6:$GE$68,4,FALSE),0)</f>
        <v>0</v>
      </c>
      <c r="AM1175" s="50">
        <f>IFERROR(VLOOKUP(V1175,'Վարկանիշային չափորոշիչներ'!$G$6:$GE$68,4,FALSE),0)</f>
        <v>0</v>
      </c>
      <c r="AN1175" s="50">
        <f t="shared" si="285"/>
        <v>0</v>
      </c>
    </row>
    <row r="1176" spans="1:40" s="39" customFormat="1" ht="34.5" hidden="1" outlineLevel="2">
      <c r="A1176" s="62">
        <v>1023</v>
      </c>
      <c r="B1176" s="62">
        <v>11005</v>
      </c>
      <c r="C1176" s="63" t="s">
        <v>1223</v>
      </c>
      <c r="D1176" s="64"/>
      <c r="E1176" s="64"/>
      <c r="F1176" s="65"/>
      <c r="G1176" s="66"/>
      <c r="H1176" s="66"/>
      <c r="I1176" s="64"/>
      <c r="J1176" s="64"/>
      <c r="K1176" s="49"/>
      <c r="L1176" s="49"/>
      <c r="M1176" s="49"/>
      <c r="N1176" s="49"/>
      <c r="O1176" s="49"/>
      <c r="P1176" s="49"/>
      <c r="Q1176" s="49"/>
      <c r="R1176" s="49"/>
      <c r="S1176" s="49"/>
      <c r="T1176" s="49"/>
      <c r="U1176" s="49"/>
      <c r="V1176" s="49"/>
      <c r="W1176" s="50">
        <f t="shared" si="301"/>
        <v>0</v>
      </c>
      <c r="AB1176" s="50">
        <f>IFERROR(VLOOKUP(K1176,'Վարկանիշային չափորոշիչներ'!$G$6:$GE$68,4,FALSE),0)</f>
        <v>0</v>
      </c>
      <c r="AC1176" s="50">
        <f>IFERROR(VLOOKUP(L1176,'Վարկանիշային չափորոշիչներ'!$G$6:$GE$68,4,FALSE),0)</f>
        <v>0</v>
      </c>
      <c r="AD1176" s="50">
        <f>IFERROR(VLOOKUP(M1176,'Վարկանիշային չափորոշիչներ'!$G$6:$GE$68,4,FALSE),0)</f>
        <v>0</v>
      </c>
      <c r="AE1176" s="50">
        <f>IFERROR(VLOOKUP(N1176,'Վարկանիշային չափորոշիչներ'!$G$6:$GE$68,4,FALSE),0)</f>
        <v>0</v>
      </c>
      <c r="AF1176" s="50">
        <f>IFERROR(VLOOKUP(O1176,'Վարկանիշային չափորոշիչներ'!$G$6:$GE$68,4,FALSE),0)</f>
        <v>0</v>
      </c>
      <c r="AG1176" s="50">
        <f>IFERROR(VLOOKUP(P1176,'Վարկանիշային չափորոշիչներ'!$G$6:$GE$68,4,FALSE),0)</f>
        <v>0</v>
      </c>
      <c r="AH1176" s="50">
        <f>IFERROR(VLOOKUP(Q1176,'Վարկանիշային չափորոշիչներ'!$G$6:$GE$68,4,FALSE),0)</f>
        <v>0</v>
      </c>
      <c r="AI1176" s="50">
        <f>IFERROR(VLOOKUP(R1176,'Վարկանիշային չափորոշիչներ'!$G$6:$GE$68,4,FALSE),0)</f>
        <v>0</v>
      </c>
      <c r="AJ1176" s="50">
        <f>IFERROR(VLOOKUP(S1176,'Վարկանիշային չափորոշիչներ'!$G$6:$GE$68,4,FALSE),0)</f>
        <v>0</v>
      </c>
      <c r="AK1176" s="50">
        <f>IFERROR(VLOOKUP(T1176,'Վարկանիշային չափորոշիչներ'!$G$6:$GE$68,4,FALSE),0)</f>
        <v>0</v>
      </c>
      <c r="AL1176" s="50">
        <f>IFERROR(VLOOKUP(U1176,'Վարկանիշային չափորոշիչներ'!$G$6:$GE$68,4,FALSE),0)</f>
        <v>0</v>
      </c>
      <c r="AM1176" s="50">
        <f>IFERROR(VLOOKUP(V1176,'Վարկանիշային չափորոշիչներ'!$G$6:$GE$68,4,FALSE),0)</f>
        <v>0</v>
      </c>
      <c r="AN1176" s="50">
        <f t="shared" ref="AN1176:AN1224" si="302">SUM(AB1176:AM1176)</f>
        <v>0</v>
      </c>
    </row>
    <row r="1177" spans="1:40" s="39" customFormat="1" ht="51.75" hidden="1" outlineLevel="2">
      <c r="A1177" s="62">
        <v>1023</v>
      </c>
      <c r="B1177" s="62">
        <v>11012</v>
      </c>
      <c r="C1177" s="63" t="s">
        <v>1224</v>
      </c>
      <c r="D1177" s="64"/>
      <c r="E1177" s="64"/>
      <c r="F1177" s="65"/>
      <c r="G1177" s="66"/>
      <c r="H1177" s="66"/>
      <c r="I1177" s="64"/>
      <c r="J1177" s="64"/>
      <c r="K1177" s="49"/>
      <c r="L1177" s="49"/>
      <c r="M1177" s="49"/>
      <c r="N1177" s="49"/>
      <c r="O1177" s="49"/>
      <c r="P1177" s="49"/>
      <c r="Q1177" s="49"/>
      <c r="R1177" s="49"/>
      <c r="S1177" s="49"/>
      <c r="T1177" s="49"/>
      <c r="U1177" s="49"/>
      <c r="V1177" s="49"/>
      <c r="W1177" s="50">
        <f t="shared" si="301"/>
        <v>0</v>
      </c>
      <c r="AB1177" s="50">
        <f>IFERROR(VLOOKUP(K1177,'Վարկանիշային չափորոշիչներ'!$G$6:$GE$68,4,FALSE),0)</f>
        <v>0</v>
      </c>
      <c r="AC1177" s="50">
        <f>IFERROR(VLOOKUP(L1177,'Վարկանիշային չափորոշիչներ'!$G$6:$GE$68,4,FALSE),0)</f>
        <v>0</v>
      </c>
      <c r="AD1177" s="50">
        <f>IFERROR(VLOOKUP(M1177,'Վարկանիշային չափորոշիչներ'!$G$6:$GE$68,4,FALSE),0)</f>
        <v>0</v>
      </c>
      <c r="AE1177" s="50">
        <f>IFERROR(VLOOKUP(N1177,'Վարկանիշային չափորոշիչներ'!$G$6:$GE$68,4,FALSE),0)</f>
        <v>0</v>
      </c>
      <c r="AF1177" s="50">
        <f>IFERROR(VLOOKUP(O1177,'Վարկանիշային չափորոշիչներ'!$G$6:$GE$68,4,FALSE),0)</f>
        <v>0</v>
      </c>
      <c r="AG1177" s="50">
        <f>IFERROR(VLOOKUP(P1177,'Վարկանիշային չափորոշիչներ'!$G$6:$GE$68,4,FALSE),0)</f>
        <v>0</v>
      </c>
      <c r="AH1177" s="50">
        <f>IFERROR(VLOOKUP(Q1177,'Վարկանիշային չափորոշիչներ'!$G$6:$GE$68,4,FALSE),0)</f>
        <v>0</v>
      </c>
      <c r="AI1177" s="50">
        <f>IFERROR(VLOOKUP(R1177,'Վարկանիշային չափորոշիչներ'!$G$6:$GE$68,4,FALSE),0)</f>
        <v>0</v>
      </c>
      <c r="AJ1177" s="50">
        <f>IFERROR(VLOOKUP(S1177,'Վարկանիշային չափորոշիչներ'!$G$6:$GE$68,4,FALSE),0)</f>
        <v>0</v>
      </c>
      <c r="AK1177" s="50">
        <f>IFERROR(VLOOKUP(T1177,'Վարկանիշային չափորոշիչներ'!$G$6:$GE$68,4,FALSE),0)</f>
        <v>0</v>
      </c>
      <c r="AL1177" s="50">
        <f>IFERROR(VLOOKUP(U1177,'Վարկանիշային չափորոշիչներ'!$G$6:$GE$68,4,FALSE),0)</f>
        <v>0</v>
      </c>
      <c r="AM1177" s="50">
        <f>IFERROR(VLOOKUP(V1177,'Վարկանիշային չափորոշիչներ'!$G$6:$GE$68,4,FALSE),0)</f>
        <v>0</v>
      </c>
      <c r="AN1177" s="50">
        <f t="shared" si="302"/>
        <v>0</v>
      </c>
    </row>
    <row r="1178" spans="1:40" s="39" customFormat="1" ht="86.25" hidden="1" outlineLevel="2">
      <c r="A1178" s="62">
        <v>1023</v>
      </c>
      <c r="B1178" s="62">
        <v>12001</v>
      </c>
      <c r="C1178" s="63" t="s">
        <v>1225</v>
      </c>
      <c r="D1178" s="64"/>
      <c r="E1178" s="64"/>
      <c r="F1178" s="65"/>
      <c r="G1178" s="66"/>
      <c r="H1178" s="66"/>
      <c r="I1178" s="64"/>
      <c r="J1178" s="64"/>
      <c r="K1178" s="49"/>
      <c r="L1178" s="49"/>
      <c r="M1178" s="49"/>
      <c r="N1178" s="49"/>
      <c r="O1178" s="49"/>
      <c r="P1178" s="49"/>
      <c r="Q1178" s="49"/>
      <c r="R1178" s="49"/>
      <c r="S1178" s="49"/>
      <c r="T1178" s="49"/>
      <c r="U1178" s="49"/>
      <c r="V1178" s="49"/>
      <c r="W1178" s="50">
        <f t="shared" si="301"/>
        <v>0</v>
      </c>
      <c r="AB1178" s="50">
        <f>IFERROR(VLOOKUP(K1178,'Վարկանիշային չափորոշիչներ'!$G$6:$GE$68,4,FALSE),0)</f>
        <v>0</v>
      </c>
      <c r="AC1178" s="50">
        <f>IFERROR(VLOOKUP(L1178,'Վարկանիշային չափորոշիչներ'!$G$6:$GE$68,4,FALSE),0)</f>
        <v>0</v>
      </c>
      <c r="AD1178" s="50">
        <f>IFERROR(VLOOKUP(M1178,'Վարկանիշային չափորոշիչներ'!$G$6:$GE$68,4,FALSE),0)</f>
        <v>0</v>
      </c>
      <c r="AE1178" s="50">
        <f>IFERROR(VLOOKUP(N1178,'Վարկանիշային չափորոշիչներ'!$G$6:$GE$68,4,FALSE),0)</f>
        <v>0</v>
      </c>
      <c r="AF1178" s="50">
        <f>IFERROR(VLOOKUP(O1178,'Վարկանիշային չափորոշիչներ'!$G$6:$GE$68,4,FALSE),0)</f>
        <v>0</v>
      </c>
      <c r="AG1178" s="50">
        <f>IFERROR(VLOOKUP(P1178,'Վարկանիշային չափորոշիչներ'!$G$6:$GE$68,4,FALSE),0)</f>
        <v>0</v>
      </c>
      <c r="AH1178" s="50">
        <f>IFERROR(VLOOKUP(Q1178,'Վարկանիշային չափորոշիչներ'!$G$6:$GE$68,4,FALSE),0)</f>
        <v>0</v>
      </c>
      <c r="AI1178" s="50">
        <f>IFERROR(VLOOKUP(R1178,'Վարկանիշային չափորոշիչներ'!$G$6:$GE$68,4,FALSE),0)</f>
        <v>0</v>
      </c>
      <c r="AJ1178" s="50">
        <f>IFERROR(VLOOKUP(S1178,'Վարկանիշային չափորոշիչներ'!$G$6:$GE$68,4,FALSE),0)</f>
        <v>0</v>
      </c>
      <c r="AK1178" s="50">
        <f>IFERROR(VLOOKUP(T1178,'Վարկանիշային չափորոշիչներ'!$G$6:$GE$68,4,FALSE),0)</f>
        <v>0</v>
      </c>
      <c r="AL1178" s="50">
        <f>IFERROR(VLOOKUP(U1178,'Վարկանիշային չափորոշիչներ'!$G$6:$GE$68,4,FALSE),0)</f>
        <v>0</v>
      </c>
      <c r="AM1178" s="50">
        <f>IFERROR(VLOOKUP(V1178,'Վարկանիշային չափորոշիչներ'!$G$6:$GE$68,4,FALSE),0)</f>
        <v>0</v>
      </c>
      <c r="AN1178" s="50">
        <f t="shared" si="302"/>
        <v>0</v>
      </c>
    </row>
    <row r="1179" spans="1:40" s="39" customFormat="1" ht="51.75" hidden="1" outlineLevel="2">
      <c r="A1179" s="62">
        <v>1023</v>
      </c>
      <c r="B1179" s="62">
        <v>31001</v>
      </c>
      <c r="C1179" s="63" t="s">
        <v>1226</v>
      </c>
      <c r="D1179" s="73"/>
      <c r="E1179" s="73"/>
      <c r="F1179" s="65"/>
      <c r="G1179" s="66"/>
      <c r="H1179" s="66"/>
      <c r="I1179" s="64"/>
      <c r="J1179" s="64"/>
      <c r="K1179" s="49"/>
      <c r="L1179" s="49"/>
      <c r="M1179" s="49"/>
      <c r="N1179" s="49"/>
      <c r="O1179" s="49"/>
      <c r="P1179" s="49"/>
      <c r="Q1179" s="49"/>
      <c r="R1179" s="49"/>
      <c r="S1179" s="49"/>
      <c r="T1179" s="49"/>
      <c r="U1179" s="49"/>
      <c r="V1179" s="49"/>
      <c r="W1179" s="50">
        <f t="shared" si="301"/>
        <v>0</v>
      </c>
      <c r="AB1179" s="50">
        <f>IFERROR(VLOOKUP(K1179,'Վարկանիշային չափորոշիչներ'!$G$6:$GE$68,4,FALSE),0)</f>
        <v>0</v>
      </c>
      <c r="AC1179" s="50">
        <f>IFERROR(VLOOKUP(L1179,'Վարկանիշային չափորոշիչներ'!$G$6:$GE$68,4,FALSE),0)</f>
        <v>0</v>
      </c>
      <c r="AD1179" s="50">
        <f>IFERROR(VLOOKUP(M1179,'Վարկանիշային չափորոշիչներ'!$G$6:$GE$68,4,FALSE),0)</f>
        <v>0</v>
      </c>
      <c r="AE1179" s="50">
        <f>IFERROR(VLOOKUP(N1179,'Վարկանիշային չափորոշիչներ'!$G$6:$GE$68,4,FALSE),0)</f>
        <v>0</v>
      </c>
      <c r="AF1179" s="50">
        <f>IFERROR(VLOOKUP(O1179,'Վարկանիշային չափորոշիչներ'!$G$6:$GE$68,4,FALSE),0)</f>
        <v>0</v>
      </c>
      <c r="AG1179" s="50">
        <f>IFERROR(VLOOKUP(P1179,'Վարկանիշային չափորոշիչներ'!$G$6:$GE$68,4,FALSE),0)</f>
        <v>0</v>
      </c>
      <c r="AH1179" s="50">
        <f>IFERROR(VLOOKUP(Q1179,'Վարկանիշային չափորոշիչներ'!$G$6:$GE$68,4,FALSE),0)</f>
        <v>0</v>
      </c>
      <c r="AI1179" s="50">
        <f>IFERROR(VLOOKUP(R1179,'Վարկանիշային չափորոշիչներ'!$G$6:$GE$68,4,FALSE),0)</f>
        <v>0</v>
      </c>
      <c r="AJ1179" s="50">
        <f>IFERROR(VLOOKUP(S1179,'Վարկանիշային չափորոշիչներ'!$G$6:$GE$68,4,FALSE),0)</f>
        <v>0</v>
      </c>
      <c r="AK1179" s="50">
        <f>IFERROR(VLOOKUP(T1179,'Վարկանիշային չափորոշիչներ'!$G$6:$GE$68,4,FALSE),0)</f>
        <v>0</v>
      </c>
      <c r="AL1179" s="50">
        <f>IFERROR(VLOOKUP(U1179,'Վարկանիշային չափորոշիչներ'!$G$6:$GE$68,4,FALSE),0)</f>
        <v>0</v>
      </c>
      <c r="AM1179" s="50">
        <f>IFERROR(VLOOKUP(V1179,'Վարկանիշային չափորոշիչներ'!$G$6:$GE$68,4,FALSE),0)</f>
        <v>0</v>
      </c>
      <c r="AN1179" s="50">
        <f t="shared" si="302"/>
        <v>0</v>
      </c>
    </row>
    <row r="1180" spans="1:40" s="39" customFormat="1" ht="86.25" hidden="1" outlineLevel="2">
      <c r="A1180" s="62">
        <v>1023</v>
      </c>
      <c r="B1180" s="62">
        <v>31003</v>
      </c>
      <c r="C1180" s="63" t="s">
        <v>1227</v>
      </c>
      <c r="D1180" s="64"/>
      <c r="E1180" s="64"/>
      <c r="F1180" s="65"/>
      <c r="G1180" s="66"/>
      <c r="H1180" s="66"/>
      <c r="I1180" s="64"/>
      <c r="J1180" s="64"/>
      <c r="K1180" s="49"/>
      <c r="L1180" s="49"/>
      <c r="M1180" s="49"/>
      <c r="N1180" s="49"/>
      <c r="O1180" s="49"/>
      <c r="P1180" s="49"/>
      <c r="Q1180" s="49"/>
      <c r="R1180" s="49"/>
      <c r="S1180" s="49"/>
      <c r="T1180" s="49"/>
      <c r="U1180" s="49"/>
      <c r="V1180" s="49"/>
      <c r="W1180" s="50">
        <f t="shared" si="301"/>
        <v>0</v>
      </c>
      <c r="AB1180" s="50">
        <f>IFERROR(VLOOKUP(K1180,'Վարկանիշային չափորոշիչներ'!$G$6:$GE$68,4,FALSE),0)</f>
        <v>0</v>
      </c>
      <c r="AC1180" s="50">
        <f>IFERROR(VLOOKUP(L1180,'Վարկանիշային չափորոշիչներ'!$G$6:$GE$68,4,FALSE),0)</f>
        <v>0</v>
      </c>
      <c r="AD1180" s="50">
        <f>IFERROR(VLOOKUP(M1180,'Վարկանիշային չափորոշիչներ'!$G$6:$GE$68,4,FALSE),0)</f>
        <v>0</v>
      </c>
      <c r="AE1180" s="50">
        <f>IFERROR(VLOOKUP(N1180,'Վարկանիշային չափորոշիչներ'!$G$6:$GE$68,4,FALSE),0)</f>
        <v>0</v>
      </c>
      <c r="AF1180" s="50">
        <f>IFERROR(VLOOKUP(O1180,'Վարկանիշային չափորոշիչներ'!$G$6:$GE$68,4,FALSE),0)</f>
        <v>0</v>
      </c>
      <c r="AG1180" s="50">
        <f>IFERROR(VLOOKUP(P1180,'Վարկանիշային չափորոշիչներ'!$G$6:$GE$68,4,FALSE),0)</f>
        <v>0</v>
      </c>
      <c r="AH1180" s="50">
        <f>IFERROR(VLOOKUP(Q1180,'Վարկանիշային չափորոշիչներ'!$G$6:$GE$68,4,FALSE),0)</f>
        <v>0</v>
      </c>
      <c r="AI1180" s="50">
        <f>IFERROR(VLOOKUP(R1180,'Վարկանիշային չափորոշիչներ'!$G$6:$GE$68,4,FALSE),0)</f>
        <v>0</v>
      </c>
      <c r="AJ1180" s="50">
        <f>IFERROR(VLOOKUP(S1180,'Վարկանիշային չափորոշիչներ'!$G$6:$GE$68,4,FALSE),0)</f>
        <v>0</v>
      </c>
      <c r="AK1180" s="50">
        <f>IFERROR(VLOOKUP(T1180,'Վարկանիշային չափորոշիչներ'!$G$6:$GE$68,4,FALSE),0)</f>
        <v>0</v>
      </c>
      <c r="AL1180" s="50">
        <f>IFERROR(VLOOKUP(U1180,'Վարկանիշային չափորոշիչներ'!$G$6:$GE$68,4,FALSE),0)</f>
        <v>0</v>
      </c>
      <c r="AM1180" s="50">
        <f>IFERROR(VLOOKUP(V1180,'Վարկանիշային չափորոշիչներ'!$G$6:$GE$68,4,FALSE),0)</f>
        <v>0</v>
      </c>
      <c r="AN1180" s="50">
        <f t="shared" si="302"/>
        <v>0</v>
      </c>
    </row>
    <row r="1181" spans="1:40" s="39" customFormat="1" ht="86.25" hidden="1" outlineLevel="2">
      <c r="A1181" s="62">
        <v>1023</v>
      </c>
      <c r="B1181" s="62">
        <v>31004</v>
      </c>
      <c r="C1181" s="63" t="s">
        <v>1228</v>
      </c>
      <c r="D1181" s="64"/>
      <c r="E1181" s="64"/>
      <c r="F1181" s="65"/>
      <c r="G1181" s="66"/>
      <c r="H1181" s="66"/>
      <c r="I1181" s="64"/>
      <c r="J1181" s="64"/>
      <c r="K1181" s="49"/>
      <c r="L1181" s="49"/>
      <c r="M1181" s="49"/>
      <c r="N1181" s="49"/>
      <c r="O1181" s="49"/>
      <c r="P1181" s="49"/>
      <c r="Q1181" s="49"/>
      <c r="R1181" s="49"/>
      <c r="S1181" s="49"/>
      <c r="T1181" s="49"/>
      <c r="U1181" s="49"/>
      <c r="V1181" s="49"/>
      <c r="W1181" s="50">
        <f t="shared" si="301"/>
        <v>0</v>
      </c>
      <c r="AB1181" s="50">
        <f>IFERROR(VLOOKUP(K1181,'Վարկանիշային չափորոշիչներ'!$G$6:$GE$68,4,FALSE),0)</f>
        <v>0</v>
      </c>
      <c r="AC1181" s="50">
        <f>IFERROR(VLOOKUP(L1181,'Վարկանիշային չափորոշիչներ'!$G$6:$GE$68,4,FALSE),0)</f>
        <v>0</v>
      </c>
      <c r="AD1181" s="50">
        <f>IFERROR(VLOOKUP(M1181,'Վարկանիշային չափորոշիչներ'!$G$6:$GE$68,4,FALSE),0)</f>
        <v>0</v>
      </c>
      <c r="AE1181" s="50">
        <f>IFERROR(VLOOKUP(N1181,'Վարկանիշային չափորոշիչներ'!$G$6:$GE$68,4,FALSE),0)</f>
        <v>0</v>
      </c>
      <c r="AF1181" s="50">
        <f>IFERROR(VLOOKUP(O1181,'Վարկանիշային չափորոշիչներ'!$G$6:$GE$68,4,FALSE),0)</f>
        <v>0</v>
      </c>
      <c r="AG1181" s="50">
        <f>IFERROR(VLOOKUP(P1181,'Վարկանիշային չափորոշիչներ'!$G$6:$GE$68,4,FALSE),0)</f>
        <v>0</v>
      </c>
      <c r="AH1181" s="50">
        <f>IFERROR(VLOOKUP(Q1181,'Վարկանիշային չափորոշիչներ'!$G$6:$GE$68,4,FALSE),0)</f>
        <v>0</v>
      </c>
      <c r="AI1181" s="50">
        <f>IFERROR(VLOOKUP(R1181,'Վարկանիշային չափորոշիչներ'!$G$6:$GE$68,4,FALSE),0)</f>
        <v>0</v>
      </c>
      <c r="AJ1181" s="50">
        <f>IFERROR(VLOOKUP(S1181,'Վարկանիշային չափորոշիչներ'!$G$6:$GE$68,4,FALSE),0)</f>
        <v>0</v>
      </c>
      <c r="AK1181" s="50">
        <f>IFERROR(VLOOKUP(T1181,'Վարկանիշային չափորոշիչներ'!$G$6:$GE$68,4,FALSE),0)</f>
        <v>0</v>
      </c>
      <c r="AL1181" s="50">
        <f>IFERROR(VLOOKUP(U1181,'Վարկանիշային չափորոշիչներ'!$G$6:$GE$68,4,FALSE),0)</f>
        <v>0</v>
      </c>
      <c r="AM1181" s="50">
        <f>IFERROR(VLOOKUP(V1181,'Վարկանիշային չափորոշիչներ'!$G$6:$GE$68,4,FALSE),0)</f>
        <v>0</v>
      </c>
      <c r="AN1181" s="50">
        <f t="shared" si="302"/>
        <v>0</v>
      </c>
    </row>
    <row r="1182" spans="1:40" s="39" customFormat="1" ht="172.5" hidden="1" outlineLevel="2">
      <c r="A1182" s="62">
        <v>1023</v>
      </c>
      <c r="B1182" s="62">
        <v>31006</v>
      </c>
      <c r="C1182" s="63" t="s">
        <v>1229</v>
      </c>
      <c r="D1182" s="64"/>
      <c r="E1182" s="64"/>
      <c r="F1182" s="65"/>
      <c r="G1182" s="66"/>
      <c r="H1182" s="66"/>
      <c r="I1182" s="64"/>
      <c r="J1182" s="64"/>
      <c r="K1182" s="49"/>
      <c r="L1182" s="49"/>
      <c r="M1182" s="49"/>
      <c r="N1182" s="49"/>
      <c r="O1182" s="49"/>
      <c r="P1182" s="49"/>
      <c r="Q1182" s="49"/>
      <c r="R1182" s="49"/>
      <c r="S1182" s="49"/>
      <c r="T1182" s="49"/>
      <c r="U1182" s="49"/>
      <c r="V1182" s="49"/>
      <c r="W1182" s="50">
        <f t="shared" si="301"/>
        <v>0</v>
      </c>
      <c r="AB1182" s="50">
        <f>IFERROR(VLOOKUP(K1182,'Վարկանիշային չափորոշիչներ'!$G$6:$GE$68,4,FALSE),0)</f>
        <v>0</v>
      </c>
      <c r="AC1182" s="50">
        <f>IFERROR(VLOOKUP(L1182,'Վարկանիշային չափորոշիչներ'!$G$6:$GE$68,4,FALSE),0)</f>
        <v>0</v>
      </c>
      <c r="AD1182" s="50">
        <f>IFERROR(VLOOKUP(M1182,'Վարկանիշային չափորոշիչներ'!$G$6:$GE$68,4,FALSE),0)</f>
        <v>0</v>
      </c>
      <c r="AE1182" s="50">
        <f>IFERROR(VLOOKUP(N1182,'Վարկանիշային չափորոշիչներ'!$G$6:$GE$68,4,FALSE),0)</f>
        <v>0</v>
      </c>
      <c r="AF1182" s="50">
        <f>IFERROR(VLOOKUP(O1182,'Վարկանիշային չափորոշիչներ'!$G$6:$GE$68,4,FALSE),0)</f>
        <v>0</v>
      </c>
      <c r="AG1182" s="50">
        <f>IFERROR(VLOOKUP(P1182,'Վարկանիշային չափորոշիչներ'!$G$6:$GE$68,4,FALSE),0)</f>
        <v>0</v>
      </c>
      <c r="AH1182" s="50">
        <f>IFERROR(VLOOKUP(Q1182,'Վարկանիշային չափորոշիչներ'!$G$6:$GE$68,4,FALSE),0)</f>
        <v>0</v>
      </c>
      <c r="AI1182" s="50">
        <f>IFERROR(VLOOKUP(R1182,'Վարկանիշային չափորոշիչներ'!$G$6:$GE$68,4,FALSE),0)</f>
        <v>0</v>
      </c>
      <c r="AJ1182" s="50">
        <f>IFERROR(VLOOKUP(S1182,'Վարկանիշային չափորոշիչներ'!$G$6:$GE$68,4,FALSE),0)</f>
        <v>0</v>
      </c>
      <c r="AK1182" s="50">
        <f>IFERROR(VLOOKUP(T1182,'Վարկանիշային չափորոշիչներ'!$G$6:$GE$68,4,FALSE),0)</f>
        <v>0</v>
      </c>
      <c r="AL1182" s="50">
        <f>IFERROR(VLOOKUP(U1182,'Վարկանիշային չափորոշիչներ'!$G$6:$GE$68,4,FALSE),0)</f>
        <v>0</v>
      </c>
      <c r="AM1182" s="50">
        <f>IFERROR(VLOOKUP(V1182,'Վարկանիշային չափորոշիչներ'!$G$6:$GE$68,4,FALSE),0)</f>
        <v>0</v>
      </c>
      <c r="AN1182" s="50">
        <f t="shared" si="302"/>
        <v>0</v>
      </c>
    </row>
    <row r="1183" spans="1:40" s="39" customFormat="1" ht="155.25" hidden="1" outlineLevel="2">
      <c r="A1183" s="62">
        <v>1023</v>
      </c>
      <c r="B1183" s="62">
        <v>31007</v>
      </c>
      <c r="C1183" s="63" t="s">
        <v>1230</v>
      </c>
      <c r="D1183" s="64"/>
      <c r="E1183" s="64"/>
      <c r="F1183" s="65"/>
      <c r="G1183" s="66"/>
      <c r="H1183" s="66"/>
      <c r="I1183" s="64"/>
      <c r="J1183" s="64"/>
      <c r="K1183" s="49"/>
      <c r="L1183" s="49"/>
      <c r="M1183" s="49"/>
      <c r="N1183" s="49"/>
      <c r="O1183" s="49"/>
      <c r="P1183" s="49"/>
      <c r="Q1183" s="49"/>
      <c r="R1183" s="49"/>
      <c r="S1183" s="49"/>
      <c r="T1183" s="49"/>
      <c r="U1183" s="49"/>
      <c r="V1183" s="49"/>
      <c r="W1183" s="50">
        <f t="shared" si="301"/>
        <v>0</v>
      </c>
      <c r="AB1183" s="50">
        <f>IFERROR(VLOOKUP(K1183,'Վարկանիշային չափորոշիչներ'!$G$6:$GE$68,4,FALSE),0)</f>
        <v>0</v>
      </c>
      <c r="AC1183" s="50">
        <f>IFERROR(VLOOKUP(L1183,'Վարկանիշային չափորոշիչներ'!$G$6:$GE$68,4,FALSE),0)</f>
        <v>0</v>
      </c>
      <c r="AD1183" s="50">
        <f>IFERROR(VLOOKUP(M1183,'Վարկանիշային չափորոշիչներ'!$G$6:$GE$68,4,FALSE),0)</f>
        <v>0</v>
      </c>
      <c r="AE1183" s="50">
        <f>IFERROR(VLOOKUP(N1183,'Վարկանիշային չափորոշիչներ'!$G$6:$GE$68,4,FALSE),0)</f>
        <v>0</v>
      </c>
      <c r="AF1183" s="50">
        <f>IFERROR(VLOOKUP(O1183,'Վարկանիշային չափորոշիչներ'!$G$6:$GE$68,4,FALSE),0)</f>
        <v>0</v>
      </c>
      <c r="AG1183" s="50">
        <f>IFERROR(VLOOKUP(P1183,'Վարկանիշային չափորոշիչներ'!$G$6:$GE$68,4,FALSE),0)</f>
        <v>0</v>
      </c>
      <c r="AH1183" s="50">
        <f>IFERROR(VLOOKUP(Q1183,'Վարկանիշային չափորոշիչներ'!$G$6:$GE$68,4,FALSE),0)</f>
        <v>0</v>
      </c>
      <c r="AI1183" s="50">
        <f>IFERROR(VLOOKUP(R1183,'Վարկանիշային չափորոշիչներ'!$G$6:$GE$68,4,FALSE),0)</f>
        <v>0</v>
      </c>
      <c r="AJ1183" s="50">
        <f>IFERROR(VLOOKUP(S1183,'Վարկանիշային չափորոշիչներ'!$G$6:$GE$68,4,FALSE),0)</f>
        <v>0</v>
      </c>
      <c r="AK1183" s="50">
        <f>IFERROR(VLOOKUP(T1183,'Վարկանիշային չափորոշիչներ'!$G$6:$GE$68,4,FALSE),0)</f>
        <v>0</v>
      </c>
      <c r="AL1183" s="50">
        <f>IFERROR(VLOOKUP(U1183,'Վարկանիշային չափորոշիչներ'!$G$6:$GE$68,4,FALSE),0)</f>
        <v>0</v>
      </c>
      <c r="AM1183" s="50">
        <f>IFERROR(VLOOKUP(V1183,'Վարկանիշային չափորոշիչներ'!$G$6:$GE$68,4,FALSE),0)</f>
        <v>0</v>
      </c>
      <c r="AN1183" s="50">
        <f t="shared" si="302"/>
        <v>0</v>
      </c>
    </row>
    <row r="1184" spans="1:40" s="39" customFormat="1" ht="155.25" hidden="1" outlineLevel="2">
      <c r="A1184" s="62">
        <v>1023</v>
      </c>
      <c r="B1184" s="62">
        <v>31009</v>
      </c>
      <c r="C1184" s="63" t="s">
        <v>1231</v>
      </c>
      <c r="D1184" s="135"/>
      <c r="E1184" s="96"/>
      <c r="F1184" s="65"/>
      <c r="G1184" s="66"/>
      <c r="H1184" s="66"/>
      <c r="I1184" s="64"/>
      <c r="J1184" s="64"/>
      <c r="K1184" s="49"/>
      <c r="L1184" s="49"/>
      <c r="M1184" s="49"/>
      <c r="N1184" s="49"/>
      <c r="O1184" s="49"/>
      <c r="P1184" s="49"/>
      <c r="Q1184" s="49"/>
      <c r="R1184" s="49"/>
      <c r="S1184" s="49"/>
      <c r="T1184" s="49"/>
      <c r="U1184" s="49"/>
      <c r="V1184" s="49"/>
      <c r="W1184" s="50">
        <f t="shared" si="301"/>
        <v>0</v>
      </c>
      <c r="AB1184" s="50">
        <f>IFERROR(VLOOKUP(K1184,'Վարկանիշային չափորոշիչներ'!$G$6:$GE$68,4,FALSE),0)</f>
        <v>0</v>
      </c>
      <c r="AC1184" s="50">
        <f>IFERROR(VLOOKUP(L1184,'Վարկանիշային չափորոշիչներ'!$G$6:$GE$68,4,FALSE),0)</f>
        <v>0</v>
      </c>
      <c r="AD1184" s="50">
        <f>IFERROR(VLOOKUP(M1184,'Վարկանիշային չափորոշիչներ'!$G$6:$GE$68,4,FALSE),0)</f>
        <v>0</v>
      </c>
      <c r="AE1184" s="50">
        <f>IFERROR(VLOOKUP(N1184,'Վարկանիշային չափորոշիչներ'!$G$6:$GE$68,4,FALSE),0)</f>
        <v>0</v>
      </c>
      <c r="AF1184" s="50">
        <f>IFERROR(VLOOKUP(O1184,'Վարկանիշային չափորոշիչներ'!$G$6:$GE$68,4,FALSE),0)</f>
        <v>0</v>
      </c>
      <c r="AG1184" s="50">
        <f>IFERROR(VLOOKUP(P1184,'Վարկանիշային չափորոշիչներ'!$G$6:$GE$68,4,FALSE),0)</f>
        <v>0</v>
      </c>
      <c r="AH1184" s="50">
        <f>IFERROR(VLOOKUP(Q1184,'Վարկանիշային չափորոշիչներ'!$G$6:$GE$68,4,FALSE),0)</f>
        <v>0</v>
      </c>
      <c r="AI1184" s="50">
        <f>IFERROR(VLOOKUP(R1184,'Վարկանիշային չափորոշիչներ'!$G$6:$GE$68,4,FALSE),0)</f>
        <v>0</v>
      </c>
      <c r="AJ1184" s="50">
        <f>IFERROR(VLOOKUP(S1184,'Վարկանիշային չափորոշիչներ'!$G$6:$GE$68,4,FALSE),0)</f>
        <v>0</v>
      </c>
      <c r="AK1184" s="50">
        <f>IFERROR(VLOOKUP(T1184,'Վարկանիշային չափորոշիչներ'!$G$6:$GE$68,4,FALSE),0)</f>
        <v>0</v>
      </c>
      <c r="AL1184" s="50">
        <f>IFERROR(VLOOKUP(U1184,'Վարկանիշային չափորոշիչներ'!$G$6:$GE$68,4,FALSE),0)</f>
        <v>0</v>
      </c>
      <c r="AM1184" s="50">
        <f>IFERROR(VLOOKUP(V1184,'Վարկանիշային չափորոշիչներ'!$G$6:$GE$68,4,FALSE),0)</f>
        <v>0</v>
      </c>
      <c r="AN1184" s="50">
        <f t="shared" si="302"/>
        <v>0</v>
      </c>
    </row>
    <row r="1185" spans="1:40" s="39" customFormat="1" ht="172.5" hidden="1" outlineLevel="2">
      <c r="A1185" s="62">
        <v>1023</v>
      </c>
      <c r="B1185" s="62">
        <v>31010</v>
      </c>
      <c r="C1185" s="63" t="s">
        <v>1232</v>
      </c>
      <c r="D1185" s="64"/>
      <c r="E1185" s="64"/>
      <c r="F1185" s="65"/>
      <c r="G1185" s="66"/>
      <c r="H1185" s="66"/>
      <c r="I1185" s="64"/>
      <c r="J1185" s="64"/>
      <c r="K1185" s="49"/>
      <c r="L1185" s="49"/>
      <c r="M1185" s="49"/>
      <c r="N1185" s="49"/>
      <c r="O1185" s="49"/>
      <c r="P1185" s="49"/>
      <c r="Q1185" s="49"/>
      <c r="R1185" s="49"/>
      <c r="S1185" s="49"/>
      <c r="T1185" s="49"/>
      <c r="U1185" s="49"/>
      <c r="V1185" s="49"/>
      <c r="W1185" s="50">
        <f t="shared" si="301"/>
        <v>0</v>
      </c>
      <c r="AB1185" s="50">
        <f>IFERROR(VLOOKUP(K1185,'Վարկանիշային չափորոշիչներ'!$G$6:$GE$68,4,FALSE),0)</f>
        <v>0</v>
      </c>
      <c r="AC1185" s="50">
        <f>IFERROR(VLOOKUP(L1185,'Վարկանիշային չափորոշիչներ'!$G$6:$GE$68,4,FALSE),0)</f>
        <v>0</v>
      </c>
      <c r="AD1185" s="50">
        <f>IFERROR(VLOOKUP(M1185,'Վարկանիշային չափորոշիչներ'!$G$6:$GE$68,4,FALSE),0)</f>
        <v>0</v>
      </c>
      <c r="AE1185" s="50">
        <f>IFERROR(VLOOKUP(N1185,'Վարկանիշային չափորոշիչներ'!$G$6:$GE$68,4,FALSE),0)</f>
        <v>0</v>
      </c>
      <c r="AF1185" s="50">
        <f>IFERROR(VLOOKUP(O1185,'Վարկանիշային չափորոշիչներ'!$G$6:$GE$68,4,FALSE),0)</f>
        <v>0</v>
      </c>
      <c r="AG1185" s="50">
        <f>IFERROR(VLOOKUP(P1185,'Վարկանիշային չափորոշիչներ'!$G$6:$GE$68,4,FALSE),0)</f>
        <v>0</v>
      </c>
      <c r="AH1185" s="50">
        <f>IFERROR(VLOOKUP(Q1185,'Վարկանիշային չափորոշիչներ'!$G$6:$GE$68,4,FALSE),0)</f>
        <v>0</v>
      </c>
      <c r="AI1185" s="50">
        <f>IFERROR(VLOOKUP(R1185,'Վարկանիշային չափորոշիչներ'!$G$6:$GE$68,4,FALSE),0)</f>
        <v>0</v>
      </c>
      <c r="AJ1185" s="50">
        <f>IFERROR(VLOOKUP(S1185,'Վարկանիշային չափորոշիչներ'!$G$6:$GE$68,4,FALSE),0)</f>
        <v>0</v>
      </c>
      <c r="AK1185" s="50">
        <f>IFERROR(VLOOKUP(T1185,'Վարկանիշային չափորոշիչներ'!$G$6:$GE$68,4,FALSE),0)</f>
        <v>0</v>
      </c>
      <c r="AL1185" s="50">
        <f>IFERROR(VLOOKUP(U1185,'Վարկանիշային չափորոշիչներ'!$G$6:$GE$68,4,FALSE),0)</f>
        <v>0</v>
      </c>
      <c r="AM1185" s="50">
        <f>IFERROR(VLOOKUP(V1185,'Վարկանիշային չափորոշիչներ'!$G$6:$GE$68,4,FALSE),0)</f>
        <v>0</v>
      </c>
      <c r="AN1185" s="50">
        <f t="shared" si="302"/>
        <v>0</v>
      </c>
    </row>
    <row r="1186" spans="1:40" s="39" customFormat="1" ht="34.5" hidden="1" outlineLevel="2">
      <c r="A1186" s="57">
        <v>1239</v>
      </c>
      <c r="B1186" s="130"/>
      <c r="C1186" s="165" t="s">
        <v>1233</v>
      </c>
      <c r="D1186" s="182">
        <f>SUM(D1187)</f>
        <v>0</v>
      </c>
      <c r="E1186" s="59">
        <f>SUM(E1187)</f>
        <v>0</v>
      </c>
      <c r="F1186" s="60">
        <f t="shared" ref="F1186:H1186" si="303">SUM(F1187)</f>
        <v>0</v>
      </c>
      <c r="G1186" s="60">
        <f t="shared" si="303"/>
        <v>0</v>
      </c>
      <c r="H1186" s="60">
        <f t="shared" si="303"/>
        <v>0</v>
      </c>
      <c r="I1186" s="61" t="s">
        <v>74</v>
      </c>
      <c r="J1186" s="61" t="s">
        <v>74</v>
      </c>
      <c r="K1186" s="61" t="s">
        <v>74</v>
      </c>
      <c r="L1186" s="61" t="s">
        <v>74</v>
      </c>
      <c r="M1186" s="61" t="s">
        <v>74</v>
      </c>
      <c r="N1186" s="61" t="s">
        <v>74</v>
      </c>
      <c r="O1186" s="61" t="s">
        <v>74</v>
      </c>
      <c r="P1186" s="61" t="s">
        <v>74</v>
      </c>
      <c r="Q1186" s="61" t="s">
        <v>74</v>
      </c>
      <c r="R1186" s="61" t="s">
        <v>74</v>
      </c>
      <c r="S1186" s="61" t="s">
        <v>74</v>
      </c>
      <c r="T1186" s="61" t="s">
        <v>74</v>
      </c>
      <c r="U1186" s="61" t="s">
        <v>74</v>
      </c>
      <c r="V1186" s="61" t="s">
        <v>74</v>
      </c>
      <c r="W1186" s="61" t="s">
        <v>74</v>
      </c>
      <c r="AB1186" s="50">
        <f>IFERROR(VLOOKUP(K1186,'Վարկանիշային չափորոշիչներ'!$G$6:$GE$68,4,FALSE),0)</f>
        <v>0</v>
      </c>
      <c r="AC1186" s="50">
        <f>IFERROR(VLOOKUP(L1186,'Վարկանիշային չափորոշիչներ'!$G$6:$GE$68,4,FALSE),0)</f>
        <v>0</v>
      </c>
      <c r="AD1186" s="50">
        <f>IFERROR(VLOOKUP(M1186,'Վարկանիշային չափորոշիչներ'!$G$6:$GE$68,4,FALSE),0)</f>
        <v>0</v>
      </c>
      <c r="AE1186" s="50">
        <f>IFERROR(VLOOKUP(N1186,'Վարկանիշային չափորոշիչներ'!$G$6:$GE$68,4,FALSE),0)</f>
        <v>0</v>
      </c>
      <c r="AF1186" s="50">
        <f>IFERROR(VLOOKUP(O1186,'Վարկանիշային չափորոշիչներ'!$G$6:$GE$68,4,FALSE),0)</f>
        <v>0</v>
      </c>
      <c r="AG1186" s="50">
        <f>IFERROR(VLOOKUP(P1186,'Վարկանիշային չափորոշիչներ'!$G$6:$GE$68,4,FALSE),0)</f>
        <v>0</v>
      </c>
      <c r="AH1186" s="50">
        <f>IFERROR(VLOOKUP(Q1186,'Վարկանիշային չափորոշիչներ'!$G$6:$GE$68,4,FALSE),0)</f>
        <v>0</v>
      </c>
      <c r="AI1186" s="50">
        <f>IFERROR(VLOOKUP(R1186,'Վարկանիշային չափորոշիչներ'!$G$6:$GE$68,4,FALSE),0)</f>
        <v>0</v>
      </c>
      <c r="AJ1186" s="50">
        <f>IFERROR(VLOOKUP(S1186,'Վարկանիշային չափորոշիչներ'!$G$6:$GE$68,4,FALSE),0)</f>
        <v>0</v>
      </c>
      <c r="AK1186" s="50">
        <f>IFERROR(VLOOKUP(T1186,'Վարկանիշային չափորոշիչներ'!$G$6:$GE$68,4,FALSE),0)</f>
        <v>0</v>
      </c>
      <c r="AL1186" s="50">
        <f>IFERROR(VLOOKUP(U1186,'Վարկանիշային չափորոշիչներ'!$G$6:$GE$68,4,FALSE),0)</f>
        <v>0</v>
      </c>
      <c r="AM1186" s="50">
        <f>IFERROR(VLOOKUP(V1186,'Վարկանիշային չափորոշիչներ'!$G$6:$GE$68,4,FALSE),0)</f>
        <v>0</v>
      </c>
      <c r="AN1186" s="50">
        <f t="shared" si="302"/>
        <v>0</v>
      </c>
    </row>
    <row r="1187" spans="1:40" s="39" customFormat="1" ht="34.5" hidden="1" outlineLevel="2">
      <c r="A1187" s="62">
        <v>1239</v>
      </c>
      <c r="B1187" s="62">
        <v>11001</v>
      </c>
      <c r="C1187" s="63" t="s">
        <v>1233</v>
      </c>
      <c r="D1187" s="64"/>
      <c r="E1187" s="64"/>
      <c r="F1187" s="65"/>
      <c r="G1187" s="66"/>
      <c r="H1187" s="66"/>
      <c r="I1187" s="64"/>
      <c r="J1187" s="64"/>
      <c r="K1187" s="49"/>
      <c r="L1187" s="49"/>
      <c r="M1187" s="49"/>
      <c r="N1187" s="49"/>
      <c r="O1187" s="49"/>
      <c r="P1187" s="49"/>
      <c r="Q1187" s="49"/>
      <c r="R1187" s="49"/>
      <c r="S1187" s="49"/>
      <c r="T1187" s="49"/>
      <c r="U1187" s="49"/>
      <c r="V1187" s="49"/>
      <c r="W1187" s="50">
        <f>AN1187</f>
        <v>0</v>
      </c>
      <c r="AB1187" s="50">
        <f>IFERROR(VLOOKUP(K1187,'Վարկանիշային չափորոշիչներ'!$G$6:$GE$68,4,FALSE),0)</f>
        <v>0</v>
      </c>
      <c r="AC1187" s="50">
        <f>IFERROR(VLOOKUP(L1187,'Վարկանիշային չափորոշիչներ'!$G$6:$GE$68,4,FALSE),0)</f>
        <v>0</v>
      </c>
      <c r="AD1187" s="50">
        <f>IFERROR(VLOOKUP(M1187,'Վարկանիշային չափորոշիչներ'!$G$6:$GE$68,4,FALSE),0)</f>
        <v>0</v>
      </c>
      <c r="AE1187" s="50">
        <f>IFERROR(VLOOKUP(N1187,'Վարկանիշային չափորոշիչներ'!$G$6:$GE$68,4,FALSE),0)</f>
        <v>0</v>
      </c>
      <c r="AF1187" s="50">
        <f>IFERROR(VLOOKUP(O1187,'Վարկանիշային չափորոշիչներ'!$G$6:$GE$68,4,FALSE),0)</f>
        <v>0</v>
      </c>
      <c r="AG1187" s="50">
        <f>IFERROR(VLOOKUP(P1187,'Վարկանիշային չափորոշիչներ'!$G$6:$GE$68,4,FALSE),0)</f>
        <v>0</v>
      </c>
      <c r="AH1187" s="50">
        <f>IFERROR(VLOOKUP(Q1187,'Վարկանիշային չափորոշիչներ'!$G$6:$GE$68,4,FALSE),0)</f>
        <v>0</v>
      </c>
      <c r="AI1187" s="50">
        <f>IFERROR(VLOOKUP(R1187,'Վարկանիշային չափորոշիչներ'!$G$6:$GE$68,4,FALSE),0)</f>
        <v>0</v>
      </c>
      <c r="AJ1187" s="50">
        <f>IFERROR(VLOOKUP(S1187,'Վարկանիշային չափորոշիչներ'!$G$6:$GE$68,4,FALSE),0)</f>
        <v>0</v>
      </c>
      <c r="AK1187" s="50">
        <f>IFERROR(VLOOKUP(T1187,'Վարկանիշային չափորոշիչներ'!$G$6:$GE$68,4,FALSE),0)</f>
        <v>0</v>
      </c>
      <c r="AL1187" s="50">
        <f>IFERROR(VLOOKUP(U1187,'Վարկանիշային չափորոշիչներ'!$G$6:$GE$68,4,FALSE),0)</f>
        <v>0</v>
      </c>
      <c r="AM1187" s="50">
        <f>IFERROR(VLOOKUP(V1187,'Վարկանիշային չափորոշիչներ'!$G$6:$GE$68,4,FALSE),0)</f>
        <v>0</v>
      </c>
      <c r="AN1187" s="50">
        <f t="shared" si="302"/>
        <v>0</v>
      </c>
    </row>
    <row r="1188" spans="1:40" s="39" customFormat="1" hidden="1" outlineLevel="1">
      <c r="A1188" s="67">
        <v>9999</v>
      </c>
      <c r="B1188" s="62"/>
      <c r="C1188" s="63" t="s">
        <v>97</v>
      </c>
      <c r="D1188" s="64"/>
      <c r="E1188" s="64"/>
      <c r="F1188" s="65"/>
      <c r="G1188" s="66"/>
      <c r="H1188" s="66"/>
      <c r="I1188" s="64"/>
      <c r="J1188" s="64"/>
      <c r="K1188" s="49"/>
      <c r="L1188" s="49"/>
      <c r="M1188" s="49"/>
      <c r="N1188" s="49"/>
      <c r="O1188" s="49"/>
      <c r="P1188" s="49"/>
      <c r="Q1188" s="49"/>
      <c r="R1188" s="49"/>
      <c r="S1188" s="49"/>
      <c r="T1188" s="49"/>
      <c r="U1188" s="49"/>
      <c r="V1188" s="49"/>
      <c r="W1188" s="50">
        <f>AN1188</f>
        <v>0</v>
      </c>
      <c r="AB1188" s="50">
        <f>IFERROR(VLOOKUP(K1188,'Վարկանիշային չափորոշիչներ'!$G$6:$GE$68,4,FALSE),0)</f>
        <v>0</v>
      </c>
      <c r="AC1188" s="50">
        <f>IFERROR(VLOOKUP(L1188,'Վարկանիշային չափորոշիչներ'!$G$6:$GE$68,4,FALSE),0)</f>
        <v>0</v>
      </c>
      <c r="AD1188" s="50">
        <f>IFERROR(VLOOKUP(M1188,'Վարկանիշային չափորոշիչներ'!$G$6:$GE$68,4,FALSE),0)</f>
        <v>0</v>
      </c>
      <c r="AE1188" s="50">
        <f>IFERROR(VLOOKUP(N1188,'Վարկանիշային չափորոշիչներ'!$G$6:$GE$68,4,FALSE),0)</f>
        <v>0</v>
      </c>
      <c r="AF1188" s="50">
        <f>IFERROR(VLOOKUP(O1188,'Վարկանիշային չափորոշիչներ'!$G$6:$GE$68,4,FALSE),0)</f>
        <v>0</v>
      </c>
      <c r="AG1188" s="50">
        <f>IFERROR(VLOOKUP(P1188,'Վարկանիշային չափորոշիչներ'!$G$6:$GE$68,4,FALSE),0)</f>
        <v>0</v>
      </c>
      <c r="AH1188" s="50">
        <f>IFERROR(VLOOKUP(Q1188,'Վարկանիշային չափորոշիչներ'!$G$6:$GE$68,4,FALSE),0)</f>
        <v>0</v>
      </c>
      <c r="AI1188" s="50">
        <f>IFERROR(VLOOKUP(R1188,'Վարկանիշային չափորոշիչներ'!$G$6:$GE$68,4,FALSE),0)</f>
        <v>0</v>
      </c>
      <c r="AJ1188" s="50">
        <f>IFERROR(VLOOKUP(S1188,'Վարկանիշային չափորոշիչներ'!$G$6:$GE$68,4,FALSE),0)</f>
        <v>0</v>
      </c>
      <c r="AK1188" s="50">
        <f>IFERROR(VLOOKUP(T1188,'Վարկանիշային չափորոշիչներ'!$G$6:$GE$68,4,FALSE),0)</f>
        <v>0</v>
      </c>
      <c r="AL1188" s="50">
        <f>IFERROR(VLOOKUP(U1188,'Վարկանիշային չափորոշիչներ'!$G$6:$GE$68,4,FALSE),0)</f>
        <v>0</v>
      </c>
      <c r="AM1188" s="50">
        <f>IFERROR(VLOOKUP(V1188,'Վարկանիշային չափորոշիչներ'!$G$6:$GE$68,4,FALSE),0)</f>
        <v>0</v>
      </c>
      <c r="AN1188" s="50">
        <f t="shared" si="302"/>
        <v>0</v>
      </c>
    </row>
    <row r="1189" spans="1:40" s="39" customFormat="1" ht="34.5" hidden="1" collapsed="1">
      <c r="A1189" s="68" t="s">
        <v>0</v>
      </c>
      <c r="B1189" s="130"/>
      <c r="C1189" s="69" t="s">
        <v>1234</v>
      </c>
      <c r="D1189" s="181">
        <f>D1190</f>
        <v>0</v>
      </c>
      <c r="E1189" s="181">
        <f t="shared" ref="E1189:H1189" si="304">E1190</f>
        <v>0</v>
      </c>
      <c r="F1189" s="71">
        <f t="shared" si="304"/>
        <v>0</v>
      </c>
      <c r="G1189" s="71">
        <f t="shared" si="304"/>
        <v>0</v>
      </c>
      <c r="H1189" s="71">
        <f t="shared" si="304"/>
        <v>0</v>
      </c>
      <c r="I1189" s="56" t="s">
        <v>74</v>
      </c>
      <c r="J1189" s="56" t="s">
        <v>74</v>
      </c>
      <c r="K1189" s="56" t="s">
        <v>74</v>
      </c>
      <c r="L1189" s="56" t="s">
        <v>74</v>
      </c>
      <c r="M1189" s="56" t="s">
        <v>74</v>
      </c>
      <c r="N1189" s="56" t="s">
        <v>74</v>
      </c>
      <c r="O1189" s="56" t="s">
        <v>74</v>
      </c>
      <c r="P1189" s="56" t="s">
        <v>74</v>
      </c>
      <c r="Q1189" s="56" t="s">
        <v>74</v>
      </c>
      <c r="R1189" s="56" t="s">
        <v>74</v>
      </c>
      <c r="S1189" s="56" t="s">
        <v>74</v>
      </c>
      <c r="T1189" s="56" t="s">
        <v>74</v>
      </c>
      <c r="U1189" s="56" t="s">
        <v>74</v>
      </c>
      <c r="V1189" s="56" t="s">
        <v>74</v>
      </c>
      <c r="W1189" s="56" t="s">
        <v>74</v>
      </c>
      <c r="AB1189" s="50">
        <f>IFERROR(VLOOKUP(K1189,'Վարկանիշային չափորոշիչներ'!$G$6:$GE$68,4,FALSE),0)</f>
        <v>0</v>
      </c>
      <c r="AC1189" s="50">
        <f>IFERROR(VLOOKUP(L1189,'Վարկանիշային չափորոշիչներ'!$G$6:$GE$68,4,FALSE),0)</f>
        <v>0</v>
      </c>
      <c r="AD1189" s="50">
        <f>IFERROR(VLOOKUP(M1189,'Վարկանիշային չափորոշիչներ'!$G$6:$GE$68,4,FALSE),0)</f>
        <v>0</v>
      </c>
      <c r="AE1189" s="50">
        <f>IFERROR(VLOOKUP(N1189,'Վարկանիշային չափորոշիչներ'!$G$6:$GE$68,4,FALSE),0)</f>
        <v>0</v>
      </c>
      <c r="AF1189" s="50">
        <f>IFERROR(VLOOKUP(O1189,'Վարկանիշային չափորոշիչներ'!$G$6:$GE$68,4,FALSE),0)</f>
        <v>0</v>
      </c>
      <c r="AG1189" s="50">
        <f>IFERROR(VLOOKUP(P1189,'Վարկանիշային չափորոշիչներ'!$G$6:$GE$68,4,FALSE),0)</f>
        <v>0</v>
      </c>
      <c r="AH1189" s="50">
        <f>IFERROR(VLOOKUP(Q1189,'Վարկանիշային չափորոշիչներ'!$G$6:$GE$68,4,FALSE),0)</f>
        <v>0</v>
      </c>
      <c r="AI1189" s="50">
        <f>IFERROR(VLOOKUP(R1189,'Վարկանիշային չափորոշիչներ'!$G$6:$GE$68,4,FALSE),0)</f>
        <v>0</v>
      </c>
      <c r="AJ1189" s="50">
        <f>IFERROR(VLOOKUP(S1189,'Վարկանիշային չափորոշիչներ'!$G$6:$GE$68,4,FALSE),0)</f>
        <v>0</v>
      </c>
      <c r="AK1189" s="50">
        <f>IFERROR(VLOOKUP(T1189,'Վարկանիշային չափորոշիչներ'!$G$6:$GE$68,4,FALSE),0)</f>
        <v>0</v>
      </c>
      <c r="AL1189" s="50">
        <f>IFERROR(VLOOKUP(U1189,'Վարկանիշային չափորոշիչներ'!$G$6:$GE$68,4,FALSE),0)</f>
        <v>0</v>
      </c>
      <c r="AM1189" s="50">
        <f>IFERROR(VLOOKUP(V1189,'Վարկանիշային չափորոշիչներ'!$G$6:$GE$68,4,FALSE),0)</f>
        <v>0</v>
      </c>
      <c r="AN1189" s="50">
        <f t="shared" si="302"/>
        <v>0</v>
      </c>
    </row>
    <row r="1190" spans="1:40" s="39" customFormat="1" hidden="1" outlineLevel="1">
      <c r="A1190" s="184">
        <v>1138</v>
      </c>
      <c r="B1190" s="130"/>
      <c r="C1190" s="58" t="s">
        <v>1235</v>
      </c>
      <c r="D1190" s="59">
        <f>SUM(D1191:D1196)</f>
        <v>0</v>
      </c>
      <c r="E1190" s="59">
        <f>SUM(E1191:E1196)</f>
        <v>0</v>
      </c>
      <c r="F1190" s="60">
        <f t="shared" ref="F1190:H1190" si="305">SUM(F1191:F1196)</f>
        <v>0</v>
      </c>
      <c r="G1190" s="60">
        <f t="shared" si="305"/>
        <v>0</v>
      </c>
      <c r="H1190" s="60">
        <f t="shared" si="305"/>
        <v>0</v>
      </c>
      <c r="I1190" s="61" t="s">
        <v>74</v>
      </c>
      <c r="J1190" s="61" t="s">
        <v>74</v>
      </c>
      <c r="K1190" s="61" t="s">
        <v>74</v>
      </c>
      <c r="L1190" s="61" t="s">
        <v>74</v>
      </c>
      <c r="M1190" s="61" t="s">
        <v>74</v>
      </c>
      <c r="N1190" s="61" t="s">
        <v>74</v>
      </c>
      <c r="O1190" s="61" t="s">
        <v>74</v>
      </c>
      <c r="P1190" s="61" t="s">
        <v>74</v>
      </c>
      <c r="Q1190" s="61" t="s">
        <v>74</v>
      </c>
      <c r="R1190" s="61" t="s">
        <v>74</v>
      </c>
      <c r="S1190" s="61" t="s">
        <v>74</v>
      </c>
      <c r="T1190" s="61" t="s">
        <v>74</v>
      </c>
      <c r="U1190" s="61" t="s">
        <v>74</v>
      </c>
      <c r="V1190" s="61" t="s">
        <v>74</v>
      </c>
      <c r="W1190" s="61" t="s">
        <v>74</v>
      </c>
      <c r="AB1190" s="50">
        <f>IFERROR(VLOOKUP(K1190,'Վարկանիշային չափորոշիչներ'!$G$6:$GE$68,4,FALSE),0)</f>
        <v>0</v>
      </c>
      <c r="AC1190" s="50">
        <f>IFERROR(VLOOKUP(L1190,'Վարկանիշային չափորոշիչներ'!$G$6:$GE$68,4,FALSE),0)</f>
        <v>0</v>
      </c>
      <c r="AD1190" s="50">
        <f>IFERROR(VLOOKUP(M1190,'Վարկանիշային չափորոշիչներ'!$G$6:$GE$68,4,FALSE),0)</f>
        <v>0</v>
      </c>
      <c r="AE1190" s="50">
        <f>IFERROR(VLOOKUP(N1190,'Վարկանիշային չափորոշիչներ'!$G$6:$GE$68,4,FALSE),0)</f>
        <v>0</v>
      </c>
      <c r="AF1190" s="50">
        <f>IFERROR(VLOOKUP(O1190,'Վարկանիշային չափորոշիչներ'!$G$6:$GE$68,4,FALSE),0)</f>
        <v>0</v>
      </c>
      <c r="AG1190" s="50">
        <f>IFERROR(VLOOKUP(P1190,'Վարկանիշային չափորոշիչներ'!$G$6:$GE$68,4,FALSE),0)</f>
        <v>0</v>
      </c>
      <c r="AH1190" s="50">
        <f>IFERROR(VLOOKUP(Q1190,'Վարկանիշային չափորոշիչներ'!$G$6:$GE$68,4,FALSE),0)</f>
        <v>0</v>
      </c>
      <c r="AI1190" s="50">
        <f>IFERROR(VLOOKUP(R1190,'Վարկանիշային չափորոշիչներ'!$G$6:$GE$68,4,FALSE),0)</f>
        <v>0</v>
      </c>
      <c r="AJ1190" s="50">
        <f>IFERROR(VLOOKUP(S1190,'Վարկանիշային չափորոշիչներ'!$G$6:$GE$68,4,FALSE),0)</f>
        <v>0</v>
      </c>
      <c r="AK1190" s="50">
        <f>IFERROR(VLOOKUP(T1190,'Վարկանիշային չափորոշիչներ'!$G$6:$GE$68,4,FALSE),0)</f>
        <v>0</v>
      </c>
      <c r="AL1190" s="50">
        <f>IFERROR(VLOOKUP(U1190,'Վարկանիշային չափորոշիչներ'!$G$6:$GE$68,4,FALSE),0)</f>
        <v>0</v>
      </c>
      <c r="AM1190" s="50">
        <f>IFERROR(VLOOKUP(V1190,'Վարկանիշային չափորոշիչներ'!$G$6:$GE$68,4,FALSE),0)</f>
        <v>0</v>
      </c>
      <c r="AN1190" s="50">
        <f t="shared" si="302"/>
        <v>0</v>
      </c>
    </row>
    <row r="1191" spans="1:40" s="39" customFormat="1" ht="138" hidden="1" outlineLevel="2">
      <c r="A1191" s="62">
        <v>1138</v>
      </c>
      <c r="B1191" s="62">
        <v>11001</v>
      </c>
      <c r="C1191" s="63" t="s">
        <v>1236</v>
      </c>
      <c r="D1191" s="64"/>
      <c r="E1191" s="64"/>
      <c r="F1191" s="66"/>
      <c r="G1191" s="66"/>
      <c r="H1191" s="66"/>
      <c r="I1191" s="64"/>
      <c r="J1191" s="64"/>
      <c r="K1191" s="49"/>
      <c r="L1191" s="49"/>
      <c r="M1191" s="49"/>
      <c r="N1191" s="49"/>
      <c r="O1191" s="49"/>
      <c r="P1191" s="49"/>
      <c r="Q1191" s="49"/>
      <c r="R1191" s="49"/>
      <c r="S1191" s="49"/>
      <c r="T1191" s="49"/>
      <c r="U1191" s="49"/>
      <c r="V1191" s="49"/>
      <c r="W1191" s="50">
        <f t="shared" ref="W1191:W1196" si="306">AN1191</f>
        <v>0</v>
      </c>
      <c r="AB1191" s="50">
        <f>IFERROR(VLOOKUP(K1191,'Վարկանիշային չափորոշիչներ'!$G$6:$GE$68,4,FALSE),0)</f>
        <v>0</v>
      </c>
      <c r="AC1191" s="50">
        <f>IFERROR(VLOOKUP(L1191,'Վարկանիշային չափորոշիչներ'!$G$6:$GE$68,4,FALSE),0)</f>
        <v>0</v>
      </c>
      <c r="AD1191" s="50">
        <f>IFERROR(VLOOKUP(M1191,'Վարկանիշային չափորոշիչներ'!$G$6:$GE$68,4,FALSE),0)</f>
        <v>0</v>
      </c>
      <c r="AE1191" s="50">
        <f>IFERROR(VLOOKUP(N1191,'Վարկանիշային չափորոշիչներ'!$G$6:$GE$68,4,FALSE),0)</f>
        <v>0</v>
      </c>
      <c r="AF1191" s="50">
        <f>IFERROR(VLOOKUP(O1191,'Վարկանիշային չափորոշիչներ'!$G$6:$GE$68,4,FALSE),0)</f>
        <v>0</v>
      </c>
      <c r="AG1191" s="50">
        <f>IFERROR(VLOOKUP(P1191,'Վարկանիշային չափորոշիչներ'!$G$6:$GE$68,4,FALSE),0)</f>
        <v>0</v>
      </c>
      <c r="AH1191" s="50">
        <f>IFERROR(VLOOKUP(Q1191,'Վարկանիշային չափորոշիչներ'!$G$6:$GE$68,4,FALSE),0)</f>
        <v>0</v>
      </c>
      <c r="AI1191" s="50">
        <f>IFERROR(VLOOKUP(R1191,'Վարկանիշային չափորոշիչներ'!$G$6:$GE$68,4,FALSE),0)</f>
        <v>0</v>
      </c>
      <c r="AJ1191" s="50">
        <f>IFERROR(VLOOKUP(S1191,'Վարկանիշային չափորոշիչներ'!$G$6:$GE$68,4,FALSE),0)</f>
        <v>0</v>
      </c>
      <c r="AK1191" s="50">
        <f>IFERROR(VLOOKUP(T1191,'Վարկանիշային չափորոշիչներ'!$G$6:$GE$68,4,FALSE),0)</f>
        <v>0</v>
      </c>
      <c r="AL1191" s="50">
        <f>IFERROR(VLOOKUP(U1191,'Վարկանիշային չափորոշիչներ'!$G$6:$GE$68,4,FALSE),0)</f>
        <v>0</v>
      </c>
      <c r="AM1191" s="50">
        <f>IFERROR(VLOOKUP(V1191,'Վարկանիշային չափորոշիչներ'!$G$6:$GE$68,4,FALSE),0)</f>
        <v>0</v>
      </c>
      <c r="AN1191" s="50">
        <f t="shared" si="302"/>
        <v>0</v>
      </c>
    </row>
    <row r="1192" spans="1:40" s="39" customFormat="1" ht="69" hidden="1" outlineLevel="2">
      <c r="A1192" s="62">
        <v>1138</v>
      </c>
      <c r="B1192" s="62">
        <v>11002</v>
      </c>
      <c r="C1192" s="63" t="s">
        <v>1237</v>
      </c>
      <c r="D1192" s="64"/>
      <c r="E1192" s="64"/>
      <c r="F1192" s="66"/>
      <c r="G1192" s="66"/>
      <c r="H1192" s="66"/>
      <c r="I1192" s="64"/>
      <c r="J1192" s="64"/>
      <c r="K1192" s="49"/>
      <c r="L1192" s="49"/>
      <c r="M1192" s="49"/>
      <c r="N1192" s="49"/>
      <c r="O1192" s="49"/>
      <c r="P1192" s="49"/>
      <c r="Q1192" s="49"/>
      <c r="R1192" s="49"/>
      <c r="S1192" s="49"/>
      <c r="T1192" s="49"/>
      <c r="U1192" s="49"/>
      <c r="V1192" s="49"/>
      <c r="W1192" s="50">
        <f t="shared" si="306"/>
        <v>0</v>
      </c>
      <c r="AB1192" s="50">
        <f>IFERROR(VLOOKUP(K1192,'Վարկանիշային չափորոշիչներ'!$G$6:$GE$68,4,FALSE),0)</f>
        <v>0</v>
      </c>
      <c r="AC1192" s="50">
        <f>IFERROR(VLOOKUP(L1192,'Վարկանիշային չափորոշիչներ'!$G$6:$GE$68,4,FALSE),0)</f>
        <v>0</v>
      </c>
      <c r="AD1192" s="50">
        <f>IFERROR(VLOOKUP(M1192,'Վարկանիշային չափորոշիչներ'!$G$6:$GE$68,4,FALSE),0)</f>
        <v>0</v>
      </c>
      <c r="AE1192" s="50">
        <f>IFERROR(VLOOKUP(N1192,'Վարկանիշային չափորոշիչներ'!$G$6:$GE$68,4,FALSE),0)</f>
        <v>0</v>
      </c>
      <c r="AF1192" s="50">
        <f>IFERROR(VLOOKUP(O1192,'Վարկանիշային չափորոշիչներ'!$G$6:$GE$68,4,FALSE),0)</f>
        <v>0</v>
      </c>
      <c r="AG1192" s="50">
        <f>IFERROR(VLOOKUP(P1192,'Վարկանիշային չափորոշիչներ'!$G$6:$GE$68,4,FALSE),0)</f>
        <v>0</v>
      </c>
      <c r="AH1192" s="50">
        <f>IFERROR(VLOOKUP(Q1192,'Վարկանիշային չափորոշիչներ'!$G$6:$GE$68,4,FALSE),0)</f>
        <v>0</v>
      </c>
      <c r="AI1192" s="50">
        <f>IFERROR(VLOOKUP(R1192,'Վարկանիշային չափորոշիչներ'!$G$6:$GE$68,4,FALSE),0)</f>
        <v>0</v>
      </c>
      <c r="AJ1192" s="50">
        <f>IFERROR(VLOOKUP(S1192,'Վարկանիշային չափորոշիչներ'!$G$6:$GE$68,4,FALSE),0)</f>
        <v>0</v>
      </c>
      <c r="AK1192" s="50">
        <f>IFERROR(VLOOKUP(T1192,'Վարկանիշային չափորոշիչներ'!$G$6:$GE$68,4,FALSE),0)</f>
        <v>0</v>
      </c>
      <c r="AL1192" s="50">
        <f>IFERROR(VLOOKUP(U1192,'Վարկանիշային չափորոշիչներ'!$G$6:$GE$68,4,FALSE),0)</f>
        <v>0</v>
      </c>
      <c r="AM1192" s="50">
        <f>IFERROR(VLOOKUP(V1192,'Վարկանիշային չափորոշիչներ'!$G$6:$GE$68,4,FALSE),0)</f>
        <v>0</v>
      </c>
      <c r="AN1192" s="50">
        <f t="shared" si="302"/>
        <v>0</v>
      </c>
    </row>
    <row r="1193" spans="1:40" s="39" customFormat="1" ht="34.5" hidden="1" outlineLevel="2">
      <c r="A1193" s="62">
        <v>1138</v>
      </c>
      <c r="B1193" s="62">
        <v>11004</v>
      </c>
      <c r="C1193" s="63" t="s">
        <v>1238</v>
      </c>
      <c r="D1193" s="64"/>
      <c r="E1193" s="64"/>
      <c r="F1193" s="66"/>
      <c r="G1193" s="66"/>
      <c r="H1193" s="66"/>
      <c r="I1193" s="64"/>
      <c r="J1193" s="64"/>
      <c r="K1193" s="49"/>
      <c r="L1193" s="49"/>
      <c r="M1193" s="49"/>
      <c r="N1193" s="49"/>
      <c r="O1193" s="49"/>
      <c r="P1193" s="49"/>
      <c r="Q1193" s="49"/>
      <c r="R1193" s="49"/>
      <c r="S1193" s="49"/>
      <c r="T1193" s="49"/>
      <c r="U1193" s="49"/>
      <c r="V1193" s="49"/>
      <c r="W1193" s="50">
        <f t="shared" si="306"/>
        <v>0</v>
      </c>
      <c r="AB1193" s="50">
        <f>IFERROR(VLOOKUP(K1193,'Վարկանիշային չափորոշիչներ'!$G$6:$GE$68,4,FALSE),0)</f>
        <v>0</v>
      </c>
      <c r="AC1193" s="50">
        <f>IFERROR(VLOOKUP(L1193,'Վարկանիշային չափորոշիչներ'!$G$6:$GE$68,4,FALSE),0)</f>
        <v>0</v>
      </c>
      <c r="AD1193" s="50">
        <f>IFERROR(VLOOKUP(M1193,'Վարկանիշային չափորոշիչներ'!$G$6:$GE$68,4,FALSE),0)</f>
        <v>0</v>
      </c>
      <c r="AE1193" s="50">
        <f>IFERROR(VLOOKUP(N1193,'Վարկանիշային չափորոշիչներ'!$G$6:$GE$68,4,FALSE),0)</f>
        <v>0</v>
      </c>
      <c r="AF1193" s="50">
        <f>IFERROR(VLOOKUP(O1193,'Վարկանիշային չափորոշիչներ'!$G$6:$GE$68,4,FALSE),0)</f>
        <v>0</v>
      </c>
      <c r="AG1193" s="50">
        <f>IFERROR(VLOOKUP(P1193,'Վարկանիշային չափորոշիչներ'!$G$6:$GE$68,4,FALSE),0)</f>
        <v>0</v>
      </c>
      <c r="AH1193" s="50">
        <f>IFERROR(VLOOKUP(Q1193,'Վարկանիշային չափորոշիչներ'!$G$6:$GE$68,4,FALSE),0)</f>
        <v>0</v>
      </c>
      <c r="AI1193" s="50">
        <f>IFERROR(VLOOKUP(R1193,'Վարկանիշային չափորոշիչներ'!$G$6:$GE$68,4,FALSE),0)</f>
        <v>0</v>
      </c>
      <c r="AJ1193" s="50">
        <f>IFERROR(VLOOKUP(S1193,'Վարկանիշային չափորոշիչներ'!$G$6:$GE$68,4,FALSE),0)</f>
        <v>0</v>
      </c>
      <c r="AK1193" s="50">
        <f>IFERROR(VLOOKUP(T1193,'Վարկանիշային չափորոշիչներ'!$G$6:$GE$68,4,FALSE),0)</f>
        <v>0</v>
      </c>
      <c r="AL1193" s="50">
        <f>IFERROR(VLOOKUP(U1193,'Վարկանիշային չափորոշիչներ'!$G$6:$GE$68,4,FALSE),0)</f>
        <v>0</v>
      </c>
      <c r="AM1193" s="50">
        <f>IFERROR(VLOOKUP(V1193,'Վարկանիշային չափորոշիչներ'!$G$6:$GE$68,4,FALSE),0)</f>
        <v>0</v>
      </c>
      <c r="AN1193" s="50">
        <f t="shared" si="302"/>
        <v>0</v>
      </c>
    </row>
    <row r="1194" spans="1:40" s="39" customFormat="1" ht="51.75" hidden="1" outlineLevel="2">
      <c r="A1194" s="62">
        <v>1138</v>
      </c>
      <c r="B1194" s="62">
        <v>31001</v>
      </c>
      <c r="C1194" s="63" t="s">
        <v>1239</v>
      </c>
      <c r="D1194" s="64"/>
      <c r="E1194" s="64"/>
      <c r="F1194" s="66"/>
      <c r="G1194" s="66"/>
      <c r="H1194" s="66"/>
      <c r="I1194" s="64"/>
      <c r="J1194" s="64"/>
      <c r="K1194" s="49"/>
      <c r="L1194" s="49"/>
      <c r="M1194" s="49"/>
      <c r="N1194" s="49"/>
      <c r="O1194" s="49"/>
      <c r="P1194" s="49"/>
      <c r="Q1194" s="49"/>
      <c r="R1194" s="49"/>
      <c r="S1194" s="49"/>
      <c r="T1194" s="49"/>
      <c r="U1194" s="49"/>
      <c r="V1194" s="49"/>
      <c r="W1194" s="50">
        <f t="shared" si="306"/>
        <v>0</v>
      </c>
      <c r="AB1194" s="50">
        <f>IFERROR(VLOOKUP(K1194,'Վարկանիշային չափորոշիչներ'!$G$6:$GE$68,4,FALSE),0)</f>
        <v>0</v>
      </c>
      <c r="AC1194" s="50">
        <f>IFERROR(VLOOKUP(L1194,'Վարկանիշային չափորոշիչներ'!$G$6:$GE$68,4,FALSE),0)</f>
        <v>0</v>
      </c>
      <c r="AD1194" s="50">
        <f>IFERROR(VLOOKUP(M1194,'Վարկանիշային չափորոշիչներ'!$G$6:$GE$68,4,FALSE),0)</f>
        <v>0</v>
      </c>
      <c r="AE1194" s="50">
        <f>IFERROR(VLOOKUP(N1194,'Վարկանիշային չափորոշիչներ'!$G$6:$GE$68,4,FALSE),0)</f>
        <v>0</v>
      </c>
      <c r="AF1194" s="50">
        <f>IFERROR(VLOOKUP(O1194,'Վարկանիշային չափորոշիչներ'!$G$6:$GE$68,4,FALSE),0)</f>
        <v>0</v>
      </c>
      <c r="AG1194" s="50">
        <f>IFERROR(VLOOKUP(P1194,'Վարկանիշային չափորոշիչներ'!$G$6:$GE$68,4,FALSE),0)</f>
        <v>0</v>
      </c>
      <c r="AH1194" s="50">
        <f>IFERROR(VLOOKUP(Q1194,'Վարկանիշային չափորոշիչներ'!$G$6:$GE$68,4,FALSE),0)</f>
        <v>0</v>
      </c>
      <c r="AI1194" s="50">
        <f>IFERROR(VLOOKUP(R1194,'Վարկանիշային չափորոշիչներ'!$G$6:$GE$68,4,FALSE),0)</f>
        <v>0</v>
      </c>
      <c r="AJ1194" s="50">
        <f>IFERROR(VLOOKUP(S1194,'Վարկանիշային չափորոշիչներ'!$G$6:$GE$68,4,FALSE),0)</f>
        <v>0</v>
      </c>
      <c r="AK1194" s="50">
        <f>IFERROR(VLOOKUP(T1194,'Վարկանիշային չափորոշիչներ'!$G$6:$GE$68,4,FALSE),0)</f>
        <v>0</v>
      </c>
      <c r="AL1194" s="50">
        <f>IFERROR(VLOOKUP(U1194,'Վարկանիշային չափորոշիչներ'!$G$6:$GE$68,4,FALSE),0)</f>
        <v>0</v>
      </c>
      <c r="AM1194" s="50">
        <f>IFERROR(VLOOKUP(V1194,'Վարկանիշային չափորոշիչներ'!$G$6:$GE$68,4,FALSE),0)</f>
        <v>0</v>
      </c>
      <c r="AN1194" s="50">
        <f t="shared" si="302"/>
        <v>0</v>
      </c>
    </row>
    <row r="1195" spans="1:40" s="39" customFormat="1" ht="51.75" hidden="1" outlineLevel="2">
      <c r="A1195" s="62">
        <v>1138</v>
      </c>
      <c r="B1195" s="62">
        <v>31002</v>
      </c>
      <c r="C1195" s="63" t="s">
        <v>1240</v>
      </c>
      <c r="D1195" s="64"/>
      <c r="E1195" s="64"/>
      <c r="F1195" s="66"/>
      <c r="G1195" s="66"/>
      <c r="H1195" s="66"/>
      <c r="I1195" s="64"/>
      <c r="J1195" s="64"/>
      <c r="K1195" s="49"/>
      <c r="L1195" s="49"/>
      <c r="M1195" s="49"/>
      <c r="N1195" s="49"/>
      <c r="O1195" s="49"/>
      <c r="P1195" s="49"/>
      <c r="Q1195" s="49"/>
      <c r="R1195" s="49"/>
      <c r="S1195" s="49"/>
      <c r="T1195" s="49"/>
      <c r="U1195" s="49"/>
      <c r="V1195" s="49"/>
      <c r="W1195" s="50">
        <f t="shared" si="306"/>
        <v>0</v>
      </c>
      <c r="AB1195" s="50">
        <f>IFERROR(VLOOKUP(K1195,'Վարկանիշային չափորոշիչներ'!$G$6:$GE$68,4,FALSE),0)</f>
        <v>0</v>
      </c>
      <c r="AC1195" s="50">
        <f>IFERROR(VLOOKUP(L1195,'Վարկանիշային չափորոշիչներ'!$G$6:$GE$68,4,FALSE),0)</f>
        <v>0</v>
      </c>
      <c r="AD1195" s="50">
        <f>IFERROR(VLOOKUP(M1195,'Վարկանիշային չափորոշիչներ'!$G$6:$GE$68,4,FALSE),0)</f>
        <v>0</v>
      </c>
      <c r="AE1195" s="50">
        <f>IFERROR(VLOOKUP(N1195,'Վարկանիշային չափորոշիչներ'!$G$6:$GE$68,4,FALSE),0)</f>
        <v>0</v>
      </c>
      <c r="AF1195" s="50">
        <f>IFERROR(VLOOKUP(O1195,'Վարկանիշային չափորոշիչներ'!$G$6:$GE$68,4,FALSE),0)</f>
        <v>0</v>
      </c>
      <c r="AG1195" s="50">
        <f>IFERROR(VLOOKUP(P1195,'Վարկանիշային չափորոշիչներ'!$G$6:$GE$68,4,FALSE),0)</f>
        <v>0</v>
      </c>
      <c r="AH1195" s="50">
        <f>IFERROR(VLOOKUP(Q1195,'Վարկանիշային չափորոշիչներ'!$G$6:$GE$68,4,FALSE),0)</f>
        <v>0</v>
      </c>
      <c r="AI1195" s="50">
        <f>IFERROR(VLOOKUP(R1195,'Վարկանիշային չափորոշիչներ'!$G$6:$GE$68,4,FALSE),0)</f>
        <v>0</v>
      </c>
      <c r="AJ1195" s="50">
        <f>IFERROR(VLOOKUP(S1195,'Վարկանիշային չափորոշիչներ'!$G$6:$GE$68,4,FALSE),0)</f>
        <v>0</v>
      </c>
      <c r="AK1195" s="50">
        <f>IFERROR(VLOOKUP(T1195,'Վարկանիշային չափորոշիչներ'!$G$6:$GE$68,4,FALSE),0)</f>
        <v>0</v>
      </c>
      <c r="AL1195" s="50">
        <f>IFERROR(VLOOKUP(U1195,'Վարկանիշային չափորոշիչներ'!$G$6:$GE$68,4,FALSE),0)</f>
        <v>0</v>
      </c>
      <c r="AM1195" s="50">
        <f>IFERROR(VLOOKUP(V1195,'Վարկանիշային չափորոշիչներ'!$G$6:$GE$68,4,FALSE),0)</f>
        <v>0</v>
      </c>
      <c r="AN1195" s="50">
        <f t="shared" si="302"/>
        <v>0</v>
      </c>
    </row>
    <row r="1196" spans="1:40" s="39" customFormat="1" ht="69" hidden="1" outlineLevel="2">
      <c r="A1196" s="62">
        <v>1138</v>
      </c>
      <c r="B1196" s="62">
        <v>31003</v>
      </c>
      <c r="C1196" s="63" t="s">
        <v>1241</v>
      </c>
      <c r="D1196" s="64"/>
      <c r="E1196" s="64"/>
      <c r="F1196" s="66"/>
      <c r="G1196" s="66"/>
      <c r="H1196" s="66"/>
      <c r="I1196" s="64"/>
      <c r="J1196" s="64"/>
      <c r="K1196" s="49"/>
      <c r="L1196" s="49"/>
      <c r="M1196" s="49"/>
      <c r="N1196" s="49"/>
      <c r="O1196" s="49"/>
      <c r="P1196" s="49"/>
      <c r="Q1196" s="49"/>
      <c r="R1196" s="49"/>
      <c r="S1196" s="49"/>
      <c r="T1196" s="49"/>
      <c r="U1196" s="49"/>
      <c r="V1196" s="49"/>
      <c r="W1196" s="50">
        <f t="shared" si="306"/>
        <v>0</v>
      </c>
      <c r="AB1196" s="50">
        <f>IFERROR(VLOOKUP(K1196,'Վարկանիշային չափորոշիչներ'!$G$6:$GE$68,4,FALSE),0)</f>
        <v>0</v>
      </c>
      <c r="AC1196" s="50">
        <f>IFERROR(VLOOKUP(L1196,'Վարկանիշային չափորոշիչներ'!$G$6:$GE$68,4,FALSE),0)</f>
        <v>0</v>
      </c>
      <c r="AD1196" s="50">
        <f>IFERROR(VLOOKUP(M1196,'Վարկանիշային չափորոշիչներ'!$G$6:$GE$68,4,FALSE),0)</f>
        <v>0</v>
      </c>
      <c r="AE1196" s="50">
        <f>IFERROR(VLOOKUP(N1196,'Վարկանիշային չափորոշիչներ'!$G$6:$GE$68,4,FALSE),0)</f>
        <v>0</v>
      </c>
      <c r="AF1196" s="50">
        <f>IFERROR(VLOOKUP(O1196,'Վարկանիշային չափորոշիչներ'!$G$6:$GE$68,4,FALSE),0)</f>
        <v>0</v>
      </c>
      <c r="AG1196" s="50">
        <f>IFERROR(VLOOKUP(P1196,'Վարկանիշային չափորոշիչներ'!$G$6:$GE$68,4,FALSE),0)</f>
        <v>0</v>
      </c>
      <c r="AH1196" s="50">
        <f>IFERROR(VLOOKUP(Q1196,'Վարկանիշային չափորոշիչներ'!$G$6:$GE$68,4,FALSE),0)</f>
        <v>0</v>
      </c>
      <c r="AI1196" s="50">
        <f>IFERROR(VLOOKUP(R1196,'Վարկանիշային չափորոշիչներ'!$G$6:$GE$68,4,FALSE),0)</f>
        <v>0</v>
      </c>
      <c r="AJ1196" s="50">
        <f>IFERROR(VLOOKUP(S1196,'Վարկանիշային չափորոշիչներ'!$G$6:$GE$68,4,FALSE),0)</f>
        <v>0</v>
      </c>
      <c r="AK1196" s="50">
        <f>IFERROR(VLOOKUP(T1196,'Վարկանիշային չափորոշիչներ'!$G$6:$GE$68,4,FALSE),0)</f>
        <v>0</v>
      </c>
      <c r="AL1196" s="50">
        <f>IFERROR(VLOOKUP(U1196,'Վարկանիշային չափորոշիչներ'!$G$6:$GE$68,4,FALSE),0)</f>
        <v>0</v>
      </c>
      <c r="AM1196" s="50">
        <f>IFERROR(VLOOKUP(V1196,'Վարկանիշային չափորոշիչներ'!$G$6:$GE$68,4,FALSE),0)</f>
        <v>0</v>
      </c>
      <c r="AN1196" s="50">
        <f t="shared" si="302"/>
        <v>0</v>
      </c>
    </row>
    <row r="1197" spans="1:40" s="39" customFormat="1" ht="34.5" hidden="1" collapsed="1">
      <c r="A1197" s="68" t="s">
        <v>0</v>
      </c>
      <c r="B1197" s="130"/>
      <c r="C1197" s="69" t="s">
        <v>1242</v>
      </c>
      <c r="D1197" s="70">
        <f>+D1198</f>
        <v>0</v>
      </c>
      <c r="E1197" s="70">
        <f>+E1198</f>
        <v>0</v>
      </c>
      <c r="F1197" s="71">
        <f t="shared" ref="F1197:H1197" si="307">+F1198</f>
        <v>0</v>
      </c>
      <c r="G1197" s="71">
        <f t="shared" si="307"/>
        <v>0</v>
      </c>
      <c r="H1197" s="71">
        <f t="shared" si="307"/>
        <v>0</v>
      </c>
      <c r="I1197" s="56" t="s">
        <v>74</v>
      </c>
      <c r="J1197" s="56" t="s">
        <v>74</v>
      </c>
      <c r="K1197" s="56" t="s">
        <v>74</v>
      </c>
      <c r="L1197" s="56" t="s">
        <v>74</v>
      </c>
      <c r="M1197" s="56" t="s">
        <v>74</v>
      </c>
      <c r="N1197" s="56" t="s">
        <v>74</v>
      </c>
      <c r="O1197" s="56" t="s">
        <v>74</v>
      </c>
      <c r="P1197" s="56" t="s">
        <v>74</v>
      </c>
      <c r="Q1197" s="56" t="s">
        <v>74</v>
      </c>
      <c r="R1197" s="56" t="s">
        <v>74</v>
      </c>
      <c r="S1197" s="56" t="s">
        <v>74</v>
      </c>
      <c r="T1197" s="56" t="s">
        <v>74</v>
      </c>
      <c r="U1197" s="56" t="s">
        <v>74</v>
      </c>
      <c r="V1197" s="56" t="s">
        <v>74</v>
      </c>
      <c r="W1197" s="56" t="s">
        <v>74</v>
      </c>
      <c r="AB1197" s="50">
        <f>IFERROR(VLOOKUP(K1197,'Վարկանիշային չափորոշիչներ'!$G$6:$GE$68,4,FALSE),0)</f>
        <v>0</v>
      </c>
      <c r="AC1197" s="50">
        <f>IFERROR(VLOOKUP(L1197,'Վարկանիշային չափորոշիչներ'!$G$6:$GE$68,4,FALSE),0)</f>
        <v>0</v>
      </c>
      <c r="AD1197" s="50">
        <f>IFERROR(VLOOKUP(M1197,'Վարկանիշային չափորոշիչներ'!$G$6:$GE$68,4,FALSE),0)</f>
        <v>0</v>
      </c>
      <c r="AE1197" s="50">
        <f>IFERROR(VLOOKUP(N1197,'Վարկանիշային չափորոշիչներ'!$G$6:$GE$68,4,FALSE),0)</f>
        <v>0</v>
      </c>
      <c r="AF1197" s="50">
        <f>IFERROR(VLOOKUP(O1197,'Վարկանիշային չափորոշիչներ'!$G$6:$GE$68,4,FALSE),0)</f>
        <v>0</v>
      </c>
      <c r="AG1197" s="50">
        <f>IFERROR(VLOOKUP(P1197,'Վարկանիշային չափորոշիչներ'!$G$6:$GE$68,4,FALSE),0)</f>
        <v>0</v>
      </c>
      <c r="AH1197" s="50">
        <f>IFERROR(VLOOKUP(Q1197,'Վարկանիշային չափորոշիչներ'!$G$6:$GE$68,4,FALSE),0)</f>
        <v>0</v>
      </c>
      <c r="AI1197" s="50">
        <f>IFERROR(VLOOKUP(R1197,'Վարկանիշային չափորոշիչներ'!$G$6:$GE$68,4,FALSE),0)</f>
        <v>0</v>
      </c>
      <c r="AJ1197" s="50">
        <f>IFERROR(VLOOKUP(S1197,'Վարկանիշային չափորոշիչներ'!$G$6:$GE$68,4,FALSE),0)</f>
        <v>0</v>
      </c>
      <c r="AK1197" s="50">
        <f>IFERROR(VLOOKUP(T1197,'Վարկանիշային չափորոշիչներ'!$G$6:$GE$68,4,FALSE),0)</f>
        <v>0</v>
      </c>
      <c r="AL1197" s="50">
        <f>IFERROR(VLOOKUP(U1197,'Վարկանիշային չափորոշիչներ'!$G$6:$GE$68,4,FALSE),0)</f>
        <v>0</v>
      </c>
      <c r="AM1197" s="50">
        <f>IFERROR(VLOOKUP(V1197,'Վարկանիշային չափորոշիչներ'!$G$6:$GE$68,4,FALSE),0)</f>
        <v>0</v>
      </c>
      <c r="AN1197" s="50">
        <f t="shared" si="302"/>
        <v>0</v>
      </c>
    </row>
    <row r="1198" spans="1:40" s="39" customFormat="1" hidden="1" outlineLevel="1">
      <c r="A1198" s="184">
        <v>1237</v>
      </c>
      <c r="B1198" s="130"/>
      <c r="C1198" s="58" t="s">
        <v>1243</v>
      </c>
      <c r="D1198" s="59">
        <f>+D1199+D1200+D1201+D1202</f>
        <v>0</v>
      </c>
      <c r="E1198" s="59">
        <f>+E1199+E1200+E1201+E1202</f>
        <v>0</v>
      </c>
      <c r="F1198" s="60">
        <f t="shared" ref="F1198:H1198" si="308">+F1199+F1200+F1201+F1202</f>
        <v>0</v>
      </c>
      <c r="G1198" s="60">
        <f t="shared" si="308"/>
        <v>0</v>
      </c>
      <c r="H1198" s="60">
        <f t="shared" si="308"/>
        <v>0</v>
      </c>
      <c r="I1198" s="61" t="s">
        <v>74</v>
      </c>
      <c r="J1198" s="61" t="s">
        <v>74</v>
      </c>
      <c r="K1198" s="61" t="s">
        <v>74</v>
      </c>
      <c r="L1198" s="61" t="s">
        <v>74</v>
      </c>
      <c r="M1198" s="61" t="s">
        <v>74</v>
      </c>
      <c r="N1198" s="61" t="s">
        <v>74</v>
      </c>
      <c r="O1198" s="61" t="s">
        <v>74</v>
      </c>
      <c r="P1198" s="61" t="s">
        <v>74</v>
      </c>
      <c r="Q1198" s="61" t="s">
        <v>74</v>
      </c>
      <c r="R1198" s="61" t="s">
        <v>74</v>
      </c>
      <c r="S1198" s="61" t="s">
        <v>74</v>
      </c>
      <c r="T1198" s="61" t="s">
        <v>74</v>
      </c>
      <c r="U1198" s="61" t="s">
        <v>74</v>
      </c>
      <c r="V1198" s="61" t="s">
        <v>74</v>
      </c>
      <c r="W1198" s="61" t="s">
        <v>74</v>
      </c>
      <c r="AB1198" s="50">
        <f>IFERROR(VLOOKUP(K1198,'Վարկանիշային չափորոշիչներ'!$G$6:$GE$68,4,FALSE),0)</f>
        <v>0</v>
      </c>
      <c r="AC1198" s="50">
        <f>IFERROR(VLOOKUP(L1198,'Վարկանիշային չափորոշիչներ'!$G$6:$GE$68,4,FALSE),0)</f>
        <v>0</v>
      </c>
      <c r="AD1198" s="50">
        <f>IFERROR(VLOOKUP(M1198,'Վարկանիշային չափորոշիչներ'!$G$6:$GE$68,4,FALSE),0)</f>
        <v>0</v>
      </c>
      <c r="AE1198" s="50">
        <f>IFERROR(VLOOKUP(N1198,'Վարկանիշային չափորոշիչներ'!$G$6:$GE$68,4,FALSE),0)</f>
        <v>0</v>
      </c>
      <c r="AF1198" s="50">
        <f>IFERROR(VLOOKUP(O1198,'Վարկանիշային չափորոշիչներ'!$G$6:$GE$68,4,FALSE),0)</f>
        <v>0</v>
      </c>
      <c r="AG1198" s="50">
        <f>IFERROR(VLOOKUP(P1198,'Վարկանիշային չափորոշիչներ'!$G$6:$GE$68,4,FALSE),0)</f>
        <v>0</v>
      </c>
      <c r="AH1198" s="50">
        <f>IFERROR(VLOOKUP(Q1198,'Վարկանիշային չափորոշիչներ'!$G$6:$GE$68,4,FALSE),0)</f>
        <v>0</v>
      </c>
      <c r="AI1198" s="50">
        <f>IFERROR(VLOOKUP(R1198,'Վարկանիշային չափորոշիչներ'!$G$6:$GE$68,4,FALSE),0)</f>
        <v>0</v>
      </c>
      <c r="AJ1198" s="50">
        <f>IFERROR(VLOOKUP(S1198,'Վարկանիշային չափորոշիչներ'!$G$6:$GE$68,4,FALSE),0)</f>
        <v>0</v>
      </c>
      <c r="AK1198" s="50">
        <f>IFERROR(VLOOKUP(T1198,'Վարկանիշային չափորոշիչներ'!$G$6:$GE$68,4,FALSE),0)</f>
        <v>0</v>
      </c>
      <c r="AL1198" s="50">
        <f>IFERROR(VLOOKUP(U1198,'Վարկանիշային չափորոշիչներ'!$G$6:$GE$68,4,FALSE),0)</f>
        <v>0</v>
      </c>
      <c r="AM1198" s="50">
        <f>IFERROR(VLOOKUP(V1198,'Վարկանիշային չափորոշիչներ'!$G$6:$GE$68,4,FALSE),0)</f>
        <v>0</v>
      </c>
      <c r="AN1198" s="50">
        <f t="shared" si="302"/>
        <v>0</v>
      </c>
    </row>
    <row r="1199" spans="1:40" s="39" customFormat="1" ht="34.5" hidden="1" outlineLevel="1">
      <c r="A1199" s="62">
        <v>1237</v>
      </c>
      <c r="B1199" s="62">
        <v>11001</v>
      </c>
      <c r="C1199" s="63" t="s">
        <v>1244</v>
      </c>
      <c r="D1199" s="64"/>
      <c r="E1199" s="64"/>
      <c r="F1199" s="66"/>
      <c r="G1199" s="66"/>
      <c r="H1199" s="66"/>
      <c r="I1199" s="64"/>
      <c r="J1199" s="64"/>
      <c r="K1199" s="49"/>
      <c r="L1199" s="49"/>
      <c r="M1199" s="49"/>
      <c r="N1199" s="49"/>
      <c r="O1199" s="49"/>
      <c r="P1199" s="49"/>
      <c r="Q1199" s="49"/>
      <c r="R1199" s="49"/>
      <c r="S1199" s="49"/>
      <c r="T1199" s="49"/>
      <c r="U1199" s="49"/>
      <c r="V1199" s="49"/>
      <c r="W1199" s="50">
        <f>AN1199</f>
        <v>0</v>
      </c>
      <c r="AB1199" s="50">
        <f>IFERROR(VLOOKUP(K1199,'Վարկանիշային չափորոշիչներ'!$G$6:$GE$68,4,FALSE),0)</f>
        <v>0</v>
      </c>
      <c r="AC1199" s="50">
        <f>IFERROR(VLOOKUP(L1199,'Վարկանիշային չափորոշիչներ'!$G$6:$GE$68,4,FALSE),0)</f>
        <v>0</v>
      </c>
      <c r="AD1199" s="50">
        <f>IFERROR(VLOOKUP(M1199,'Վարկանիշային չափորոշիչներ'!$G$6:$GE$68,4,FALSE),0)</f>
        <v>0</v>
      </c>
      <c r="AE1199" s="50">
        <f>IFERROR(VLOOKUP(N1199,'Վարկանիշային չափորոշիչներ'!$G$6:$GE$68,4,FALSE),0)</f>
        <v>0</v>
      </c>
      <c r="AF1199" s="50">
        <f>IFERROR(VLOOKUP(O1199,'Վարկանիշային չափորոշիչներ'!$G$6:$GE$68,4,FALSE),0)</f>
        <v>0</v>
      </c>
      <c r="AG1199" s="50">
        <f>IFERROR(VLOOKUP(P1199,'Վարկանիշային չափորոշիչներ'!$G$6:$GE$68,4,FALSE),0)</f>
        <v>0</v>
      </c>
      <c r="AH1199" s="50">
        <f>IFERROR(VLOOKUP(Q1199,'Վարկանիշային չափորոշիչներ'!$G$6:$GE$68,4,FALSE),0)</f>
        <v>0</v>
      </c>
      <c r="AI1199" s="50">
        <f>IFERROR(VLOOKUP(R1199,'Վարկանիշային չափորոշիչներ'!$G$6:$GE$68,4,FALSE),0)</f>
        <v>0</v>
      </c>
      <c r="AJ1199" s="50">
        <f>IFERROR(VLOOKUP(S1199,'Վարկանիշային չափորոշիչներ'!$G$6:$GE$68,4,FALSE),0)</f>
        <v>0</v>
      </c>
      <c r="AK1199" s="50">
        <f>IFERROR(VLOOKUP(T1199,'Վարկանիշային չափորոշիչներ'!$G$6:$GE$68,4,FALSE),0)</f>
        <v>0</v>
      </c>
      <c r="AL1199" s="50">
        <f>IFERROR(VLOOKUP(U1199,'Վարկանիշային չափորոշիչներ'!$G$6:$GE$68,4,FALSE),0)</f>
        <v>0</v>
      </c>
      <c r="AM1199" s="50">
        <f>IFERROR(VLOOKUP(V1199,'Վարկանիշային չափորոշիչներ'!$G$6:$GE$68,4,FALSE),0)</f>
        <v>0</v>
      </c>
      <c r="AN1199" s="50">
        <f t="shared" si="302"/>
        <v>0</v>
      </c>
    </row>
    <row r="1200" spans="1:40" s="39" customFormat="1" ht="51.75" hidden="1" outlineLevel="1">
      <c r="A1200" s="62">
        <v>1237</v>
      </c>
      <c r="B1200" s="62">
        <v>31001</v>
      </c>
      <c r="C1200" s="63" t="s">
        <v>1245</v>
      </c>
      <c r="D1200" s="64"/>
      <c r="E1200" s="64"/>
      <c r="F1200" s="66"/>
      <c r="G1200" s="66"/>
      <c r="H1200" s="66"/>
      <c r="I1200" s="64"/>
      <c r="J1200" s="64"/>
      <c r="K1200" s="49"/>
      <c r="L1200" s="49"/>
      <c r="M1200" s="49"/>
      <c r="N1200" s="49"/>
      <c r="O1200" s="49"/>
      <c r="P1200" s="49"/>
      <c r="Q1200" s="49"/>
      <c r="R1200" s="49"/>
      <c r="S1200" s="49"/>
      <c r="T1200" s="49"/>
      <c r="U1200" s="49"/>
      <c r="V1200" s="49"/>
      <c r="W1200" s="50">
        <f>AN1200</f>
        <v>0</v>
      </c>
      <c r="AB1200" s="50">
        <f>IFERROR(VLOOKUP(K1200,'Վարկանիշային չափորոշիչներ'!$G$6:$GE$68,4,FALSE),0)</f>
        <v>0</v>
      </c>
      <c r="AC1200" s="50">
        <f>IFERROR(VLOOKUP(L1200,'Վարկանիշային չափորոշիչներ'!$G$6:$GE$68,4,FALSE),0)</f>
        <v>0</v>
      </c>
      <c r="AD1200" s="50">
        <f>IFERROR(VLOOKUP(M1200,'Վարկանիշային չափորոշիչներ'!$G$6:$GE$68,4,FALSE),0)</f>
        <v>0</v>
      </c>
      <c r="AE1200" s="50">
        <f>IFERROR(VLOOKUP(N1200,'Վարկանիշային չափորոշիչներ'!$G$6:$GE$68,4,FALSE),0)</f>
        <v>0</v>
      </c>
      <c r="AF1200" s="50">
        <f>IFERROR(VLOOKUP(O1200,'Վարկանիշային չափորոշիչներ'!$G$6:$GE$68,4,FALSE),0)</f>
        <v>0</v>
      </c>
      <c r="AG1200" s="50">
        <f>IFERROR(VLOOKUP(P1200,'Վարկանիշային չափորոշիչներ'!$G$6:$GE$68,4,FALSE),0)</f>
        <v>0</v>
      </c>
      <c r="AH1200" s="50">
        <f>IFERROR(VLOOKUP(Q1200,'Վարկանիշային չափորոշիչներ'!$G$6:$GE$68,4,FALSE),0)</f>
        <v>0</v>
      </c>
      <c r="AI1200" s="50">
        <f>IFERROR(VLOOKUP(R1200,'Վարկանիշային չափորոշիչներ'!$G$6:$GE$68,4,FALSE),0)</f>
        <v>0</v>
      </c>
      <c r="AJ1200" s="50">
        <f>IFERROR(VLOOKUP(S1200,'Վարկանիշային չափորոշիչներ'!$G$6:$GE$68,4,FALSE),0)</f>
        <v>0</v>
      </c>
      <c r="AK1200" s="50">
        <f>IFERROR(VLOOKUP(T1200,'Վարկանիշային չափորոշիչներ'!$G$6:$GE$68,4,FALSE),0)</f>
        <v>0</v>
      </c>
      <c r="AL1200" s="50">
        <f>IFERROR(VLOOKUP(U1200,'Վարկանիշային չափորոշիչներ'!$G$6:$GE$68,4,FALSE),0)</f>
        <v>0</v>
      </c>
      <c r="AM1200" s="50">
        <f>IFERROR(VLOOKUP(V1200,'Վարկանիշային չափորոշիչներ'!$G$6:$GE$68,4,FALSE),0)</f>
        <v>0</v>
      </c>
      <c r="AN1200" s="50">
        <f t="shared" si="302"/>
        <v>0</v>
      </c>
    </row>
    <row r="1201" spans="1:40" s="39" customFormat="1" ht="51.75" hidden="1" outlineLevel="1">
      <c r="A1201" s="62">
        <v>1237</v>
      </c>
      <c r="B1201" s="62">
        <v>31002</v>
      </c>
      <c r="C1201" s="63" t="s">
        <v>1246</v>
      </c>
      <c r="D1201" s="64"/>
      <c r="E1201" s="64"/>
      <c r="F1201" s="66"/>
      <c r="G1201" s="66"/>
      <c r="H1201" s="66"/>
      <c r="I1201" s="64"/>
      <c r="J1201" s="64"/>
      <c r="K1201" s="49"/>
      <c r="L1201" s="49"/>
      <c r="M1201" s="49"/>
      <c r="N1201" s="49"/>
      <c r="O1201" s="49"/>
      <c r="P1201" s="49"/>
      <c r="Q1201" s="49"/>
      <c r="R1201" s="49"/>
      <c r="S1201" s="49"/>
      <c r="T1201" s="49"/>
      <c r="U1201" s="49"/>
      <c r="V1201" s="49"/>
      <c r="W1201" s="50">
        <f>AN1201</f>
        <v>0</v>
      </c>
      <c r="AB1201" s="50">
        <f>IFERROR(VLOOKUP(K1201,'Վարկանիշային չափորոշիչներ'!$G$6:$GE$68,4,FALSE),0)</f>
        <v>0</v>
      </c>
      <c r="AC1201" s="50">
        <f>IFERROR(VLOOKUP(L1201,'Վարկանիշային չափորոշիչներ'!$G$6:$GE$68,4,FALSE),0)</f>
        <v>0</v>
      </c>
      <c r="AD1201" s="50">
        <f>IFERROR(VLOOKUP(M1201,'Վարկանիշային չափորոշիչներ'!$G$6:$GE$68,4,FALSE),0)</f>
        <v>0</v>
      </c>
      <c r="AE1201" s="50">
        <f>IFERROR(VLOOKUP(N1201,'Վարկանիշային չափորոշիչներ'!$G$6:$GE$68,4,FALSE),0)</f>
        <v>0</v>
      </c>
      <c r="AF1201" s="50">
        <f>IFERROR(VLOOKUP(O1201,'Վարկանիշային չափորոշիչներ'!$G$6:$GE$68,4,FALSE),0)</f>
        <v>0</v>
      </c>
      <c r="AG1201" s="50">
        <f>IFERROR(VLOOKUP(P1201,'Վարկանիշային չափորոշիչներ'!$G$6:$GE$68,4,FALSE),0)</f>
        <v>0</v>
      </c>
      <c r="AH1201" s="50">
        <f>IFERROR(VLOOKUP(Q1201,'Վարկանիշային չափորոշիչներ'!$G$6:$GE$68,4,FALSE),0)</f>
        <v>0</v>
      </c>
      <c r="AI1201" s="50">
        <f>IFERROR(VLOOKUP(R1201,'Վարկանիշային չափորոշիչներ'!$G$6:$GE$68,4,FALSE),0)</f>
        <v>0</v>
      </c>
      <c r="AJ1201" s="50">
        <f>IFERROR(VLOOKUP(S1201,'Վարկանիշային չափորոշիչներ'!$G$6:$GE$68,4,FALSE),0)</f>
        <v>0</v>
      </c>
      <c r="AK1201" s="50">
        <f>IFERROR(VLOOKUP(T1201,'Վարկանիշային չափորոշիչներ'!$G$6:$GE$68,4,FALSE),0)</f>
        <v>0</v>
      </c>
      <c r="AL1201" s="50">
        <f>IFERROR(VLOOKUP(U1201,'Վարկանիշային չափորոշիչներ'!$G$6:$GE$68,4,FALSE),0)</f>
        <v>0</v>
      </c>
      <c r="AM1201" s="50">
        <f>IFERROR(VLOOKUP(V1201,'Վարկանիշային չափորոշիչներ'!$G$6:$GE$68,4,FALSE),0)</f>
        <v>0</v>
      </c>
      <c r="AN1201" s="50">
        <f t="shared" si="302"/>
        <v>0</v>
      </c>
    </row>
    <row r="1202" spans="1:40" s="39" customFormat="1" ht="69" hidden="1" outlineLevel="1">
      <c r="A1202" s="62">
        <v>1237</v>
      </c>
      <c r="B1202" s="62">
        <v>31003</v>
      </c>
      <c r="C1202" s="63" t="s">
        <v>1247</v>
      </c>
      <c r="D1202" s="64"/>
      <c r="E1202" s="64"/>
      <c r="F1202" s="66"/>
      <c r="G1202" s="66"/>
      <c r="H1202" s="66"/>
      <c r="I1202" s="64"/>
      <c r="J1202" s="64"/>
      <c r="K1202" s="49"/>
      <c r="L1202" s="49"/>
      <c r="M1202" s="49"/>
      <c r="N1202" s="49"/>
      <c r="O1202" s="49"/>
      <c r="P1202" s="49"/>
      <c r="Q1202" s="49"/>
      <c r="R1202" s="49"/>
      <c r="S1202" s="49"/>
      <c r="T1202" s="49"/>
      <c r="U1202" s="49"/>
      <c r="V1202" s="49"/>
      <c r="W1202" s="50">
        <f>AN1202</f>
        <v>0</v>
      </c>
      <c r="AB1202" s="50">
        <f>IFERROR(VLOOKUP(K1202,'Վարկանիշային չափորոշիչներ'!$G$6:$GE$68,4,FALSE),0)</f>
        <v>0</v>
      </c>
      <c r="AC1202" s="50">
        <f>IFERROR(VLOOKUP(L1202,'Վարկանիշային չափորոշիչներ'!$G$6:$GE$68,4,FALSE),0)</f>
        <v>0</v>
      </c>
      <c r="AD1202" s="50">
        <f>IFERROR(VLOOKUP(M1202,'Վարկանիշային չափորոշիչներ'!$G$6:$GE$68,4,FALSE),0)</f>
        <v>0</v>
      </c>
      <c r="AE1202" s="50">
        <f>IFERROR(VLOOKUP(N1202,'Վարկանիշային չափորոշիչներ'!$G$6:$GE$68,4,FALSE),0)</f>
        <v>0</v>
      </c>
      <c r="AF1202" s="50">
        <f>IFERROR(VLOOKUP(O1202,'Վարկանիշային չափորոշիչներ'!$G$6:$GE$68,4,FALSE),0)</f>
        <v>0</v>
      </c>
      <c r="AG1202" s="50">
        <f>IFERROR(VLOOKUP(P1202,'Վարկանիշային չափորոշիչներ'!$G$6:$GE$68,4,FALSE),0)</f>
        <v>0</v>
      </c>
      <c r="AH1202" s="50">
        <f>IFERROR(VLOOKUP(Q1202,'Վարկանիշային չափորոշիչներ'!$G$6:$GE$68,4,FALSE),0)</f>
        <v>0</v>
      </c>
      <c r="AI1202" s="50">
        <f>IFERROR(VLOOKUP(R1202,'Վարկանիշային չափորոշիչներ'!$G$6:$GE$68,4,FALSE),0)</f>
        <v>0</v>
      </c>
      <c r="AJ1202" s="50">
        <f>IFERROR(VLOOKUP(S1202,'Վարկանիշային չափորոշիչներ'!$G$6:$GE$68,4,FALSE),0)</f>
        <v>0</v>
      </c>
      <c r="AK1202" s="50">
        <f>IFERROR(VLOOKUP(T1202,'Վարկանիշային չափորոշիչներ'!$G$6:$GE$68,4,FALSE),0)</f>
        <v>0</v>
      </c>
      <c r="AL1202" s="50">
        <f>IFERROR(VLOOKUP(U1202,'Վարկանիշային չափորոշիչներ'!$G$6:$GE$68,4,FALSE),0)</f>
        <v>0</v>
      </c>
      <c r="AM1202" s="50">
        <f>IFERROR(VLOOKUP(V1202,'Վարկանիշային չափորոշիչներ'!$G$6:$GE$68,4,FALSE),0)</f>
        <v>0</v>
      </c>
      <c r="AN1202" s="50">
        <f t="shared" si="302"/>
        <v>0</v>
      </c>
    </row>
    <row r="1203" spans="1:40" s="39" customFormat="1" ht="34.5" hidden="1" collapsed="1">
      <c r="A1203" s="68" t="s">
        <v>0</v>
      </c>
      <c r="B1203" s="130"/>
      <c r="C1203" s="69" t="s">
        <v>1248</v>
      </c>
      <c r="D1203" s="70">
        <f>D1204</f>
        <v>0</v>
      </c>
      <c r="E1203" s="70">
        <f t="shared" ref="E1203:H1203" si="309">E1204</f>
        <v>0</v>
      </c>
      <c r="F1203" s="71">
        <f t="shared" si="309"/>
        <v>0</v>
      </c>
      <c r="G1203" s="71">
        <f t="shared" si="309"/>
        <v>0</v>
      </c>
      <c r="H1203" s="71">
        <f t="shared" si="309"/>
        <v>0</v>
      </c>
      <c r="I1203" s="56" t="s">
        <v>74</v>
      </c>
      <c r="J1203" s="56" t="s">
        <v>74</v>
      </c>
      <c r="K1203" s="56" t="s">
        <v>74</v>
      </c>
      <c r="L1203" s="56" t="s">
        <v>74</v>
      </c>
      <c r="M1203" s="56" t="s">
        <v>74</v>
      </c>
      <c r="N1203" s="56" t="s">
        <v>74</v>
      </c>
      <c r="O1203" s="56" t="s">
        <v>74</v>
      </c>
      <c r="P1203" s="56" t="s">
        <v>74</v>
      </c>
      <c r="Q1203" s="56" t="s">
        <v>74</v>
      </c>
      <c r="R1203" s="56" t="s">
        <v>74</v>
      </c>
      <c r="S1203" s="56" t="s">
        <v>74</v>
      </c>
      <c r="T1203" s="56" t="s">
        <v>74</v>
      </c>
      <c r="U1203" s="56" t="s">
        <v>74</v>
      </c>
      <c r="V1203" s="56" t="s">
        <v>74</v>
      </c>
      <c r="W1203" s="56" t="s">
        <v>74</v>
      </c>
      <c r="AB1203" s="50">
        <f>IFERROR(VLOOKUP(K1203,'Վարկանիշային չափորոշիչներ'!$G$6:$GE$68,4,FALSE),0)</f>
        <v>0</v>
      </c>
      <c r="AC1203" s="50">
        <f>IFERROR(VLOOKUP(L1203,'Վարկանիշային չափորոշիչներ'!$G$6:$GE$68,4,FALSE),0)</f>
        <v>0</v>
      </c>
      <c r="AD1203" s="50">
        <f>IFERROR(VLOOKUP(M1203,'Վարկանիշային չափորոշիչներ'!$G$6:$GE$68,4,FALSE),0)</f>
        <v>0</v>
      </c>
      <c r="AE1203" s="50">
        <f>IFERROR(VLOOKUP(N1203,'Վարկանիշային չափորոշիչներ'!$G$6:$GE$68,4,FALSE),0)</f>
        <v>0</v>
      </c>
      <c r="AF1203" s="50">
        <f>IFERROR(VLOOKUP(O1203,'Վարկանիշային չափորոշիչներ'!$G$6:$GE$68,4,FALSE),0)</f>
        <v>0</v>
      </c>
      <c r="AG1203" s="50">
        <f>IFERROR(VLOOKUP(P1203,'Վարկանիշային չափորոշիչներ'!$G$6:$GE$68,4,FALSE),0)</f>
        <v>0</v>
      </c>
      <c r="AH1203" s="50">
        <f>IFERROR(VLOOKUP(Q1203,'Վարկանիշային չափորոշիչներ'!$G$6:$GE$68,4,FALSE),0)</f>
        <v>0</v>
      </c>
      <c r="AI1203" s="50">
        <f>IFERROR(VLOOKUP(R1203,'Վարկանիշային չափորոշիչներ'!$G$6:$GE$68,4,FALSE),0)</f>
        <v>0</v>
      </c>
      <c r="AJ1203" s="50">
        <f>IFERROR(VLOOKUP(S1203,'Վարկանիշային չափորոշիչներ'!$G$6:$GE$68,4,FALSE),0)</f>
        <v>0</v>
      </c>
      <c r="AK1203" s="50">
        <f>IFERROR(VLOOKUP(T1203,'Վարկանիշային չափորոշիչներ'!$G$6:$GE$68,4,FALSE),0)</f>
        <v>0</v>
      </c>
      <c r="AL1203" s="50">
        <f>IFERROR(VLOOKUP(U1203,'Վարկանիշային չափորոշիչներ'!$G$6:$GE$68,4,FALSE),0)</f>
        <v>0</v>
      </c>
      <c r="AM1203" s="50">
        <f>IFERROR(VLOOKUP(V1203,'Վարկանիշային չափորոշիչներ'!$G$6:$GE$68,4,FALSE),0)</f>
        <v>0</v>
      </c>
      <c r="AN1203" s="50">
        <f t="shared" si="302"/>
        <v>0</v>
      </c>
    </row>
    <row r="1204" spans="1:40" s="39" customFormat="1" ht="51.75" hidden="1" outlineLevel="1">
      <c r="A1204" s="57">
        <v>1042</v>
      </c>
      <c r="B1204" s="130"/>
      <c r="C1204" s="121" t="s">
        <v>1249</v>
      </c>
      <c r="D1204" s="122">
        <f>SUM(D1205:D1212)</f>
        <v>0</v>
      </c>
      <c r="E1204" s="122">
        <f>SUM(E1205:E1212)</f>
        <v>0</v>
      </c>
      <c r="F1204" s="123">
        <f t="shared" ref="F1204:H1204" si="310">SUM(F1205:F1212)</f>
        <v>0</v>
      </c>
      <c r="G1204" s="123">
        <f t="shared" si="310"/>
        <v>0</v>
      </c>
      <c r="H1204" s="123">
        <f t="shared" si="310"/>
        <v>0</v>
      </c>
      <c r="I1204" s="124" t="s">
        <v>74</v>
      </c>
      <c r="J1204" s="124" t="s">
        <v>74</v>
      </c>
      <c r="K1204" s="124" t="s">
        <v>74</v>
      </c>
      <c r="L1204" s="124" t="s">
        <v>74</v>
      </c>
      <c r="M1204" s="124" t="s">
        <v>74</v>
      </c>
      <c r="N1204" s="124" t="s">
        <v>74</v>
      </c>
      <c r="O1204" s="124" t="s">
        <v>74</v>
      </c>
      <c r="P1204" s="124" t="s">
        <v>74</v>
      </c>
      <c r="Q1204" s="124" t="s">
        <v>74</v>
      </c>
      <c r="R1204" s="124" t="s">
        <v>74</v>
      </c>
      <c r="S1204" s="124" t="s">
        <v>74</v>
      </c>
      <c r="T1204" s="124" t="s">
        <v>74</v>
      </c>
      <c r="U1204" s="124" t="s">
        <v>74</v>
      </c>
      <c r="V1204" s="124" t="s">
        <v>74</v>
      </c>
      <c r="W1204" s="61" t="s">
        <v>74</v>
      </c>
      <c r="AB1204" s="50">
        <f>IFERROR(VLOOKUP(K1204,'Վարկանիշային չափորոշիչներ'!$G$6:$GE$68,4,FALSE),0)</f>
        <v>0</v>
      </c>
      <c r="AC1204" s="50">
        <f>IFERROR(VLOOKUP(L1204,'Վարկանիշային չափորոշիչներ'!$G$6:$GE$68,4,FALSE),0)</f>
        <v>0</v>
      </c>
      <c r="AD1204" s="50">
        <f>IFERROR(VLOOKUP(M1204,'Վարկանիշային չափորոշիչներ'!$G$6:$GE$68,4,FALSE),0)</f>
        <v>0</v>
      </c>
      <c r="AE1204" s="50">
        <f>IFERROR(VLOOKUP(N1204,'Վարկանիշային չափորոշիչներ'!$G$6:$GE$68,4,FALSE),0)</f>
        <v>0</v>
      </c>
      <c r="AF1204" s="50">
        <f>IFERROR(VLOOKUP(O1204,'Վարկանիշային չափորոշիչներ'!$G$6:$GE$68,4,FALSE),0)</f>
        <v>0</v>
      </c>
      <c r="AG1204" s="50">
        <f>IFERROR(VLOOKUP(P1204,'Վարկանիշային չափորոշիչներ'!$G$6:$GE$68,4,FALSE),0)</f>
        <v>0</v>
      </c>
      <c r="AH1204" s="50">
        <f>IFERROR(VLOOKUP(Q1204,'Վարկանիշային չափորոշիչներ'!$G$6:$GE$68,4,FALSE),0)</f>
        <v>0</v>
      </c>
      <c r="AI1204" s="50">
        <f>IFERROR(VLOOKUP(R1204,'Վարկանիշային չափորոշիչներ'!$G$6:$GE$68,4,FALSE),0)</f>
        <v>0</v>
      </c>
      <c r="AJ1204" s="50">
        <f>IFERROR(VLOOKUP(S1204,'Վարկանիշային չափորոշիչներ'!$G$6:$GE$68,4,FALSE),0)</f>
        <v>0</v>
      </c>
      <c r="AK1204" s="50">
        <f>IFERROR(VLOOKUP(T1204,'Վարկանիշային չափորոշիչներ'!$G$6:$GE$68,4,FALSE),0)</f>
        <v>0</v>
      </c>
      <c r="AL1204" s="50">
        <f>IFERROR(VLOOKUP(U1204,'Վարկանիշային չափորոշիչներ'!$G$6:$GE$68,4,FALSE),0)</f>
        <v>0</v>
      </c>
      <c r="AM1204" s="50">
        <f>IFERROR(VLOOKUP(V1204,'Վարկանիշային չափորոշիչներ'!$G$6:$GE$68,4,FALSE),0)</f>
        <v>0</v>
      </c>
      <c r="AN1204" s="50">
        <f t="shared" si="302"/>
        <v>0</v>
      </c>
    </row>
    <row r="1205" spans="1:40" s="39" customFormat="1" ht="51.75" hidden="1" outlineLevel="2">
      <c r="A1205" s="62">
        <v>1042</v>
      </c>
      <c r="B1205" s="62">
        <v>11001</v>
      </c>
      <c r="C1205" s="63" t="s">
        <v>1250</v>
      </c>
      <c r="D1205" s="64"/>
      <c r="E1205" s="64"/>
      <c r="F1205" s="66"/>
      <c r="G1205" s="66"/>
      <c r="H1205" s="66"/>
      <c r="I1205" s="64"/>
      <c r="J1205" s="64"/>
      <c r="K1205" s="49"/>
      <c r="L1205" s="49"/>
      <c r="M1205" s="49"/>
      <c r="N1205" s="49"/>
      <c r="O1205" s="49"/>
      <c r="P1205" s="49"/>
      <c r="Q1205" s="49"/>
      <c r="R1205" s="49"/>
      <c r="S1205" s="49"/>
      <c r="T1205" s="49"/>
      <c r="U1205" s="49"/>
      <c r="V1205" s="49"/>
      <c r="W1205" s="50">
        <f t="shared" ref="W1205:W1212" si="311">AN1205</f>
        <v>0</v>
      </c>
      <c r="AB1205" s="50">
        <f>IFERROR(VLOOKUP(K1205,'Վարկանիշային չափորոշիչներ'!$G$6:$GE$68,4,FALSE),0)</f>
        <v>0</v>
      </c>
      <c r="AC1205" s="50">
        <f>IFERROR(VLOOKUP(L1205,'Վարկանիշային չափորոշիչներ'!$G$6:$GE$68,4,FALSE),0)</f>
        <v>0</v>
      </c>
      <c r="AD1205" s="50">
        <f>IFERROR(VLOOKUP(M1205,'Վարկանիշային չափորոշիչներ'!$G$6:$GE$68,4,FALSE),0)</f>
        <v>0</v>
      </c>
      <c r="AE1205" s="50">
        <f>IFERROR(VLOOKUP(N1205,'Վարկանիշային չափորոշիչներ'!$G$6:$GE$68,4,FALSE),0)</f>
        <v>0</v>
      </c>
      <c r="AF1205" s="50">
        <f>IFERROR(VLOOKUP(O1205,'Վարկանիշային չափորոշիչներ'!$G$6:$GE$68,4,FALSE),0)</f>
        <v>0</v>
      </c>
      <c r="AG1205" s="50">
        <f>IFERROR(VLOOKUP(P1205,'Վարկանիշային չափորոշիչներ'!$G$6:$GE$68,4,FALSE),0)</f>
        <v>0</v>
      </c>
      <c r="AH1205" s="50">
        <f>IFERROR(VLOOKUP(Q1205,'Վարկանիշային չափորոշիչներ'!$G$6:$GE$68,4,FALSE),0)</f>
        <v>0</v>
      </c>
      <c r="AI1205" s="50">
        <f>IFERROR(VLOOKUP(R1205,'Վարկանիշային չափորոշիչներ'!$G$6:$GE$68,4,FALSE),0)</f>
        <v>0</v>
      </c>
      <c r="AJ1205" s="50">
        <f>IFERROR(VLOOKUP(S1205,'Վարկանիշային չափորոշիչներ'!$G$6:$GE$68,4,FALSE),0)</f>
        <v>0</v>
      </c>
      <c r="AK1205" s="50">
        <f>IFERROR(VLOOKUP(T1205,'Վարկանիշային չափորոշիչներ'!$G$6:$GE$68,4,FALSE),0)</f>
        <v>0</v>
      </c>
      <c r="AL1205" s="50">
        <f>IFERROR(VLOOKUP(U1205,'Վարկանիշային չափորոշիչներ'!$G$6:$GE$68,4,FALSE),0)</f>
        <v>0</v>
      </c>
      <c r="AM1205" s="50">
        <f>IFERROR(VLOOKUP(V1205,'Վարկանիշային չափորոշիչներ'!$G$6:$GE$68,4,FALSE),0)</f>
        <v>0</v>
      </c>
      <c r="AN1205" s="50">
        <f t="shared" si="302"/>
        <v>0</v>
      </c>
    </row>
    <row r="1206" spans="1:40" s="39" customFormat="1" ht="69" hidden="1" outlineLevel="2">
      <c r="A1206" s="62">
        <v>1042</v>
      </c>
      <c r="B1206" s="62">
        <v>11002</v>
      </c>
      <c r="C1206" s="63" t="s">
        <v>1251</v>
      </c>
      <c r="D1206" s="64"/>
      <c r="E1206" s="64"/>
      <c r="F1206" s="66"/>
      <c r="G1206" s="66"/>
      <c r="H1206" s="66"/>
      <c r="I1206" s="64"/>
      <c r="J1206" s="64"/>
      <c r="K1206" s="49"/>
      <c r="L1206" s="49"/>
      <c r="M1206" s="49"/>
      <c r="N1206" s="49"/>
      <c r="O1206" s="49"/>
      <c r="P1206" s="49"/>
      <c r="Q1206" s="49"/>
      <c r="R1206" s="49"/>
      <c r="S1206" s="49"/>
      <c r="T1206" s="49"/>
      <c r="U1206" s="49"/>
      <c r="V1206" s="49"/>
      <c r="W1206" s="50">
        <f t="shared" si="311"/>
        <v>0</v>
      </c>
      <c r="AB1206" s="50">
        <f>IFERROR(VLOOKUP(K1206,'Վարկանիշային չափորոշիչներ'!$G$6:$GE$68,4,FALSE),0)</f>
        <v>0</v>
      </c>
      <c r="AC1206" s="50">
        <f>IFERROR(VLOOKUP(L1206,'Վարկանիշային չափորոշիչներ'!$G$6:$GE$68,4,FALSE),0)</f>
        <v>0</v>
      </c>
      <c r="AD1206" s="50">
        <f>IFERROR(VLOOKUP(M1206,'Վարկանիշային չափորոշիչներ'!$G$6:$GE$68,4,FALSE),0)</f>
        <v>0</v>
      </c>
      <c r="AE1206" s="50">
        <f>IFERROR(VLOOKUP(N1206,'Վարկանիշային չափորոշիչներ'!$G$6:$GE$68,4,FALSE),0)</f>
        <v>0</v>
      </c>
      <c r="AF1206" s="50">
        <f>IFERROR(VLOOKUP(O1206,'Վարկանիշային չափորոշիչներ'!$G$6:$GE$68,4,FALSE),0)</f>
        <v>0</v>
      </c>
      <c r="AG1206" s="50">
        <f>IFERROR(VLOOKUP(P1206,'Վարկանիշային չափորոշիչներ'!$G$6:$GE$68,4,FALSE),0)</f>
        <v>0</v>
      </c>
      <c r="AH1206" s="50">
        <f>IFERROR(VLOOKUP(Q1206,'Վարկանիշային չափորոշիչներ'!$G$6:$GE$68,4,FALSE),0)</f>
        <v>0</v>
      </c>
      <c r="AI1206" s="50">
        <f>IFERROR(VLOOKUP(R1206,'Վարկանիշային չափորոշիչներ'!$G$6:$GE$68,4,FALSE),0)</f>
        <v>0</v>
      </c>
      <c r="AJ1206" s="50">
        <f>IFERROR(VLOOKUP(S1206,'Վարկանիշային չափորոշիչներ'!$G$6:$GE$68,4,FALSE),0)</f>
        <v>0</v>
      </c>
      <c r="AK1206" s="50">
        <f>IFERROR(VLOOKUP(T1206,'Վարկանիշային չափորոշիչներ'!$G$6:$GE$68,4,FALSE),0)</f>
        <v>0</v>
      </c>
      <c r="AL1206" s="50">
        <f>IFERROR(VLOOKUP(U1206,'Վարկանիշային չափորոշիչներ'!$G$6:$GE$68,4,FALSE),0)</f>
        <v>0</v>
      </c>
      <c r="AM1206" s="50">
        <f>IFERROR(VLOOKUP(V1206,'Վարկանիշային չափորոշիչներ'!$G$6:$GE$68,4,FALSE),0)</f>
        <v>0</v>
      </c>
      <c r="AN1206" s="50">
        <f t="shared" si="302"/>
        <v>0</v>
      </c>
    </row>
    <row r="1207" spans="1:40" s="39" customFormat="1" hidden="1" outlineLevel="2">
      <c r="A1207" s="62">
        <v>1042</v>
      </c>
      <c r="B1207" s="62">
        <v>11003</v>
      </c>
      <c r="C1207" s="63" t="s">
        <v>1252</v>
      </c>
      <c r="D1207" s="64"/>
      <c r="E1207" s="64"/>
      <c r="F1207" s="66"/>
      <c r="G1207" s="66"/>
      <c r="H1207" s="66"/>
      <c r="I1207" s="64"/>
      <c r="J1207" s="64"/>
      <c r="K1207" s="49"/>
      <c r="L1207" s="49"/>
      <c r="M1207" s="49"/>
      <c r="N1207" s="49"/>
      <c r="O1207" s="49"/>
      <c r="P1207" s="49"/>
      <c r="Q1207" s="49"/>
      <c r="R1207" s="49"/>
      <c r="S1207" s="49"/>
      <c r="T1207" s="49"/>
      <c r="U1207" s="49"/>
      <c r="V1207" s="49"/>
      <c r="W1207" s="50">
        <f t="shared" si="311"/>
        <v>0</v>
      </c>
      <c r="AB1207" s="50">
        <f>IFERROR(VLOOKUP(K1207,'Վարկանիշային չափորոշիչներ'!$G$6:$GE$68,4,FALSE),0)</f>
        <v>0</v>
      </c>
      <c r="AC1207" s="50">
        <f>IFERROR(VLOOKUP(L1207,'Վարկանիշային չափորոշիչներ'!$G$6:$GE$68,4,FALSE),0)</f>
        <v>0</v>
      </c>
      <c r="AD1207" s="50">
        <f>IFERROR(VLOOKUP(M1207,'Վարկանիշային չափորոշիչներ'!$G$6:$GE$68,4,FALSE),0)</f>
        <v>0</v>
      </c>
      <c r="AE1207" s="50">
        <f>IFERROR(VLOOKUP(N1207,'Վարկանիշային չափորոշիչներ'!$G$6:$GE$68,4,FALSE),0)</f>
        <v>0</v>
      </c>
      <c r="AF1207" s="50">
        <f>IFERROR(VLOOKUP(O1207,'Վարկանիշային չափորոշիչներ'!$G$6:$GE$68,4,FALSE),0)</f>
        <v>0</v>
      </c>
      <c r="AG1207" s="50">
        <f>IFERROR(VLOOKUP(P1207,'Վարկանիշային չափորոշիչներ'!$G$6:$GE$68,4,FALSE),0)</f>
        <v>0</v>
      </c>
      <c r="AH1207" s="50">
        <f>IFERROR(VLOOKUP(Q1207,'Վարկանիշային չափորոշիչներ'!$G$6:$GE$68,4,FALSE),0)</f>
        <v>0</v>
      </c>
      <c r="AI1207" s="50">
        <f>IFERROR(VLOOKUP(R1207,'Վարկանիշային չափորոշիչներ'!$G$6:$GE$68,4,FALSE),0)</f>
        <v>0</v>
      </c>
      <c r="AJ1207" s="50">
        <f>IFERROR(VLOOKUP(S1207,'Վարկանիշային չափորոշիչներ'!$G$6:$GE$68,4,FALSE),0)</f>
        <v>0</v>
      </c>
      <c r="AK1207" s="50">
        <f>IFERROR(VLOOKUP(T1207,'Վարկանիշային չափորոշիչներ'!$G$6:$GE$68,4,FALSE),0)</f>
        <v>0</v>
      </c>
      <c r="AL1207" s="50">
        <f>IFERROR(VLOOKUP(U1207,'Վարկանիշային չափորոշիչներ'!$G$6:$GE$68,4,FALSE),0)</f>
        <v>0</v>
      </c>
      <c r="AM1207" s="50">
        <f>IFERROR(VLOOKUP(V1207,'Վարկանիշային չափորոշիչներ'!$G$6:$GE$68,4,FALSE),0)</f>
        <v>0</v>
      </c>
      <c r="AN1207" s="50">
        <f t="shared" si="302"/>
        <v>0</v>
      </c>
    </row>
    <row r="1208" spans="1:40" s="39" customFormat="1" ht="69" hidden="1" outlineLevel="2">
      <c r="A1208" s="62">
        <v>1042</v>
      </c>
      <c r="B1208" s="62">
        <v>11005</v>
      </c>
      <c r="C1208" s="63" t="s">
        <v>1253</v>
      </c>
      <c r="D1208" s="64"/>
      <c r="E1208" s="64"/>
      <c r="F1208" s="66"/>
      <c r="G1208" s="66"/>
      <c r="H1208" s="66"/>
      <c r="I1208" s="64"/>
      <c r="J1208" s="64"/>
      <c r="K1208" s="49"/>
      <c r="L1208" s="49"/>
      <c r="M1208" s="49"/>
      <c r="N1208" s="49"/>
      <c r="O1208" s="49"/>
      <c r="P1208" s="49"/>
      <c r="Q1208" s="49"/>
      <c r="R1208" s="49"/>
      <c r="S1208" s="49"/>
      <c r="T1208" s="49"/>
      <c r="U1208" s="49"/>
      <c r="V1208" s="49"/>
      <c r="W1208" s="50">
        <f t="shared" si="311"/>
        <v>0</v>
      </c>
      <c r="AB1208" s="50">
        <f>IFERROR(VLOOKUP(K1208,'Վարկանիշային չափորոշիչներ'!$G$6:$GE$68,4,FALSE),0)</f>
        <v>0</v>
      </c>
      <c r="AC1208" s="50">
        <f>IFERROR(VLOOKUP(L1208,'Վարկանիշային չափորոշիչներ'!$G$6:$GE$68,4,FALSE),0)</f>
        <v>0</v>
      </c>
      <c r="AD1208" s="50">
        <f>IFERROR(VLOOKUP(M1208,'Վարկանիշային չափորոշիչներ'!$G$6:$GE$68,4,FALSE),0)</f>
        <v>0</v>
      </c>
      <c r="AE1208" s="50">
        <f>IFERROR(VLOOKUP(N1208,'Վարկանիշային չափորոշիչներ'!$G$6:$GE$68,4,FALSE),0)</f>
        <v>0</v>
      </c>
      <c r="AF1208" s="50">
        <f>IFERROR(VLOOKUP(O1208,'Վարկանիշային չափորոշիչներ'!$G$6:$GE$68,4,FALSE),0)</f>
        <v>0</v>
      </c>
      <c r="AG1208" s="50">
        <f>IFERROR(VLOOKUP(P1208,'Վարկանիշային չափորոշիչներ'!$G$6:$GE$68,4,FALSE),0)</f>
        <v>0</v>
      </c>
      <c r="AH1208" s="50">
        <f>IFERROR(VLOOKUP(Q1208,'Վարկանիշային չափորոշիչներ'!$G$6:$GE$68,4,FALSE),0)</f>
        <v>0</v>
      </c>
      <c r="AI1208" s="50">
        <f>IFERROR(VLOOKUP(R1208,'Վարկանիշային չափորոշիչներ'!$G$6:$GE$68,4,FALSE),0)</f>
        <v>0</v>
      </c>
      <c r="AJ1208" s="50">
        <f>IFERROR(VLOOKUP(S1208,'Վարկանիշային չափորոշիչներ'!$G$6:$GE$68,4,FALSE),0)</f>
        <v>0</v>
      </c>
      <c r="AK1208" s="50">
        <f>IFERROR(VLOOKUP(T1208,'Վարկանիշային չափորոշիչներ'!$G$6:$GE$68,4,FALSE),0)</f>
        <v>0</v>
      </c>
      <c r="AL1208" s="50">
        <f>IFERROR(VLOOKUP(U1208,'Վարկանիշային չափորոշիչներ'!$G$6:$GE$68,4,FALSE),0)</f>
        <v>0</v>
      </c>
      <c r="AM1208" s="50">
        <f>IFERROR(VLOOKUP(V1208,'Վարկանիշային չափորոշիչներ'!$G$6:$GE$68,4,FALSE),0)</f>
        <v>0</v>
      </c>
      <c r="AN1208" s="50">
        <f t="shared" si="302"/>
        <v>0</v>
      </c>
    </row>
    <row r="1209" spans="1:40" s="39" customFormat="1" ht="51.75" hidden="1" outlineLevel="2">
      <c r="A1209" s="62">
        <v>1042</v>
      </c>
      <c r="B1209" s="62">
        <v>11007</v>
      </c>
      <c r="C1209" s="63" t="s">
        <v>1254</v>
      </c>
      <c r="D1209" s="64"/>
      <c r="E1209" s="64"/>
      <c r="F1209" s="66"/>
      <c r="G1209" s="66"/>
      <c r="H1209" s="66"/>
      <c r="I1209" s="64"/>
      <c r="J1209" s="64"/>
      <c r="K1209" s="49"/>
      <c r="L1209" s="49"/>
      <c r="M1209" s="49"/>
      <c r="N1209" s="49"/>
      <c r="O1209" s="49"/>
      <c r="P1209" s="49"/>
      <c r="Q1209" s="49"/>
      <c r="R1209" s="49"/>
      <c r="S1209" s="49"/>
      <c r="T1209" s="49"/>
      <c r="U1209" s="49"/>
      <c r="V1209" s="49"/>
      <c r="W1209" s="50">
        <f t="shared" si="311"/>
        <v>0</v>
      </c>
      <c r="AB1209" s="50">
        <f>IFERROR(VLOOKUP(K1209,'Վարկանիշային չափորոշիչներ'!$G$6:$GE$68,4,FALSE),0)</f>
        <v>0</v>
      </c>
      <c r="AC1209" s="50">
        <f>IFERROR(VLOOKUP(L1209,'Վարկանիշային չափորոշիչներ'!$G$6:$GE$68,4,FALSE),0)</f>
        <v>0</v>
      </c>
      <c r="AD1209" s="50">
        <f>IFERROR(VLOOKUP(M1209,'Վարկանիշային չափորոշիչներ'!$G$6:$GE$68,4,FALSE),0)</f>
        <v>0</v>
      </c>
      <c r="AE1209" s="50">
        <f>IFERROR(VLOOKUP(N1209,'Վարկանիշային չափորոշիչներ'!$G$6:$GE$68,4,FALSE),0)</f>
        <v>0</v>
      </c>
      <c r="AF1209" s="50">
        <f>IFERROR(VLOOKUP(O1209,'Վարկանիշային չափորոշիչներ'!$G$6:$GE$68,4,FALSE),0)</f>
        <v>0</v>
      </c>
      <c r="AG1209" s="50">
        <f>IFERROR(VLOOKUP(P1209,'Վարկանիշային չափորոշիչներ'!$G$6:$GE$68,4,FALSE),0)</f>
        <v>0</v>
      </c>
      <c r="AH1209" s="50">
        <f>IFERROR(VLOOKUP(Q1209,'Վարկանիշային չափորոշիչներ'!$G$6:$GE$68,4,FALSE),0)</f>
        <v>0</v>
      </c>
      <c r="AI1209" s="50">
        <f>IFERROR(VLOOKUP(R1209,'Վարկանիշային չափորոշիչներ'!$G$6:$GE$68,4,FALSE),0)</f>
        <v>0</v>
      </c>
      <c r="AJ1209" s="50">
        <f>IFERROR(VLOOKUP(S1209,'Վարկանիշային չափորոշիչներ'!$G$6:$GE$68,4,FALSE),0)</f>
        <v>0</v>
      </c>
      <c r="AK1209" s="50">
        <f>IFERROR(VLOOKUP(T1209,'Վարկանիշային չափորոշիչներ'!$G$6:$GE$68,4,FALSE),0)</f>
        <v>0</v>
      </c>
      <c r="AL1209" s="50">
        <f>IFERROR(VLOOKUP(U1209,'Վարկանիշային չափորոշիչներ'!$G$6:$GE$68,4,FALSE),0)</f>
        <v>0</v>
      </c>
      <c r="AM1209" s="50">
        <f>IFERROR(VLOOKUP(V1209,'Վարկանիշային չափորոշիչներ'!$G$6:$GE$68,4,FALSE),0)</f>
        <v>0</v>
      </c>
      <c r="AN1209" s="50">
        <f t="shared" si="302"/>
        <v>0</v>
      </c>
    </row>
    <row r="1210" spans="1:40" s="39" customFormat="1" ht="86.25" hidden="1" outlineLevel="2">
      <c r="A1210" s="62">
        <v>1042</v>
      </c>
      <c r="B1210" s="62">
        <v>32004</v>
      </c>
      <c r="C1210" s="149" t="s">
        <v>1255</v>
      </c>
      <c r="D1210" s="64"/>
      <c r="E1210" s="64"/>
      <c r="F1210" s="66"/>
      <c r="G1210" s="66"/>
      <c r="H1210" s="66"/>
      <c r="I1210" s="64"/>
      <c r="J1210" s="64"/>
      <c r="K1210" s="49"/>
      <c r="L1210" s="49"/>
      <c r="M1210" s="49"/>
      <c r="N1210" s="49"/>
      <c r="O1210" s="49"/>
      <c r="P1210" s="49"/>
      <c r="Q1210" s="49"/>
      <c r="R1210" s="49"/>
      <c r="S1210" s="49"/>
      <c r="T1210" s="49"/>
      <c r="U1210" s="49"/>
      <c r="V1210" s="49"/>
      <c r="W1210" s="50">
        <f t="shared" si="311"/>
        <v>0</v>
      </c>
      <c r="AB1210" s="50">
        <f>IFERROR(VLOOKUP(K1210,'Վարկանիշային չափորոշիչներ'!$G$6:$GE$68,4,FALSE),0)</f>
        <v>0</v>
      </c>
      <c r="AC1210" s="50">
        <f>IFERROR(VLOOKUP(L1210,'Վարկանիշային չափորոշիչներ'!$G$6:$GE$68,4,FALSE),0)</f>
        <v>0</v>
      </c>
      <c r="AD1210" s="50">
        <f>IFERROR(VLOOKUP(M1210,'Վարկանիշային չափորոշիչներ'!$G$6:$GE$68,4,FALSE),0)</f>
        <v>0</v>
      </c>
      <c r="AE1210" s="50">
        <f>IFERROR(VLOOKUP(N1210,'Վարկանիշային չափորոշիչներ'!$G$6:$GE$68,4,FALSE),0)</f>
        <v>0</v>
      </c>
      <c r="AF1210" s="50">
        <f>IFERROR(VLOOKUP(O1210,'Վարկանիշային չափորոշիչներ'!$G$6:$GE$68,4,FALSE),0)</f>
        <v>0</v>
      </c>
      <c r="AG1210" s="50">
        <f>IFERROR(VLOOKUP(P1210,'Վարկանիշային չափորոշիչներ'!$G$6:$GE$68,4,FALSE),0)</f>
        <v>0</v>
      </c>
      <c r="AH1210" s="50">
        <f>IFERROR(VLOOKUP(Q1210,'Վարկանիշային չափորոշիչներ'!$G$6:$GE$68,4,FALSE),0)</f>
        <v>0</v>
      </c>
      <c r="AI1210" s="50">
        <f>IFERROR(VLOOKUP(R1210,'Վարկանիշային չափորոշիչներ'!$G$6:$GE$68,4,FALSE),0)</f>
        <v>0</v>
      </c>
      <c r="AJ1210" s="50">
        <f>IFERROR(VLOOKUP(S1210,'Վարկանիշային չափորոշիչներ'!$G$6:$GE$68,4,FALSE),0)</f>
        <v>0</v>
      </c>
      <c r="AK1210" s="50">
        <f>IFERROR(VLOOKUP(T1210,'Վարկանիշային չափորոշիչներ'!$G$6:$GE$68,4,FALSE),0)</f>
        <v>0</v>
      </c>
      <c r="AL1210" s="50">
        <f>IFERROR(VLOOKUP(U1210,'Վարկանիշային չափորոշիչներ'!$G$6:$GE$68,4,FALSE),0)</f>
        <v>0</v>
      </c>
      <c r="AM1210" s="50">
        <f>IFERROR(VLOOKUP(V1210,'Վարկանիշային չափորոշիչներ'!$G$6:$GE$68,4,FALSE),0)</f>
        <v>0</v>
      </c>
      <c r="AN1210" s="50">
        <f t="shared" si="302"/>
        <v>0</v>
      </c>
    </row>
    <row r="1211" spans="1:40" s="39" customFormat="1" ht="69" hidden="1" outlineLevel="2">
      <c r="A1211" s="62">
        <v>1042</v>
      </c>
      <c r="B1211" s="62">
        <v>31001</v>
      </c>
      <c r="C1211" s="63" t="s">
        <v>1256</v>
      </c>
      <c r="D1211" s="64"/>
      <c r="E1211" s="64"/>
      <c r="F1211" s="66"/>
      <c r="G1211" s="66"/>
      <c r="H1211" s="66"/>
      <c r="I1211" s="64"/>
      <c r="J1211" s="64"/>
      <c r="K1211" s="49"/>
      <c r="L1211" s="49"/>
      <c r="M1211" s="49"/>
      <c r="N1211" s="49"/>
      <c r="O1211" s="49"/>
      <c r="P1211" s="49"/>
      <c r="Q1211" s="49"/>
      <c r="R1211" s="49"/>
      <c r="S1211" s="49"/>
      <c r="T1211" s="49"/>
      <c r="U1211" s="49"/>
      <c r="V1211" s="49"/>
      <c r="W1211" s="50">
        <f t="shared" si="311"/>
        <v>0</v>
      </c>
      <c r="AB1211" s="50">
        <f>IFERROR(VLOOKUP(K1211,'Վարկանիշային չափորոշիչներ'!$G$6:$GE$68,4,FALSE),0)</f>
        <v>0</v>
      </c>
      <c r="AC1211" s="50">
        <f>IFERROR(VLOOKUP(L1211,'Վարկանիշային չափորոշիչներ'!$G$6:$GE$68,4,FALSE),0)</f>
        <v>0</v>
      </c>
      <c r="AD1211" s="50">
        <f>IFERROR(VLOOKUP(M1211,'Վարկանիշային չափորոշիչներ'!$G$6:$GE$68,4,FALSE),0)</f>
        <v>0</v>
      </c>
      <c r="AE1211" s="50">
        <f>IFERROR(VLOOKUP(N1211,'Վարկանիշային չափորոշիչներ'!$G$6:$GE$68,4,FALSE),0)</f>
        <v>0</v>
      </c>
      <c r="AF1211" s="50">
        <f>IFERROR(VLOOKUP(O1211,'Վարկանիշային չափորոշիչներ'!$G$6:$GE$68,4,FALSE),0)</f>
        <v>0</v>
      </c>
      <c r="AG1211" s="50">
        <f>IFERROR(VLOOKUP(P1211,'Վարկանիշային չափորոշիչներ'!$G$6:$GE$68,4,FALSE),0)</f>
        <v>0</v>
      </c>
      <c r="AH1211" s="50">
        <f>IFERROR(VLOOKUP(Q1211,'Վարկանիշային չափորոշիչներ'!$G$6:$GE$68,4,FALSE),0)</f>
        <v>0</v>
      </c>
      <c r="AI1211" s="50">
        <f>IFERROR(VLOOKUP(R1211,'Վարկանիշային չափորոշիչներ'!$G$6:$GE$68,4,FALSE),0)</f>
        <v>0</v>
      </c>
      <c r="AJ1211" s="50">
        <f>IFERROR(VLOOKUP(S1211,'Վարկանիշային չափորոշիչներ'!$G$6:$GE$68,4,FALSE),0)</f>
        <v>0</v>
      </c>
      <c r="AK1211" s="50">
        <f>IFERROR(VLOOKUP(T1211,'Վարկանիշային չափորոշիչներ'!$G$6:$GE$68,4,FALSE),0)</f>
        <v>0</v>
      </c>
      <c r="AL1211" s="50">
        <f>IFERROR(VLOOKUP(U1211,'Վարկանիշային չափորոշիչներ'!$G$6:$GE$68,4,FALSE),0)</f>
        <v>0</v>
      </c>
      <c r="AM1211" s="50">
        <f>IFERROR(VLOOKUP(V1211,'Վարկանիշային չափորոշիչներ'!$G$6:$GE$68,4,FALSE),0)</f>
        <v>0</v>
      </c>
      <c r="AN1211" s="50">
        <f t="shared" si="302"/>
        <v>0</v>
      </c>
    </row>
    <row r="1212" spans="1:40" s="39" customFormat="1" ht="86.25" hidden="1" outlineLevel="2">
      <c r="A1212" s="62">
        <v>1042</v>
      </c>
      <c r="B1212" s="62">
        <v>32003</v>
      </c>
      <c r="C1212" s="63" t="s">
        <v>1257</v>
      </c>
      <c r="D1212" s="64"/>
      <c r="E1212" s="64"/>
      <c r="F1212" s="65"/>
      <c r="G1212" s="66"/>
      <c r="H1212" s="66"/>
      <c r="I1212" s="64"/>
      <c r="J1212" s="64"/>
      <c r="K1212" s="49"/>
      <c r="L1212" s="49"/>
      <c r="M1212" s="49"/>
      <c r="N1212" s="49"/>
      <c r="O1212" s="49"/>
      <c r="P1212" s="49"/>
      <c r="Q1212" s="49"/>
      <c r="R1212" s="49"/>
      <c r="S1212" s="49"/>
      <c r="T1212" s="49"/>
      <c r="U1212" s="49"/>
      <c r="V1212" s="49"/>
      <c r="W1212" s="50">
        <f t="shared" si="311"/>
        <v>0</v>
      </c>
      <c r="AB1212" s="50">
        <f>IFERROR(VLOOKUP(K1212,'Վարկանիշային չափորոշիչներ'!$G$6:$GE$68,4,FALSE),0)</f>
        <v>0</v>
      </c>
      <c r="AC1212" s="50">
        <f>IFERROR(VLOOKUP(L1212,'Վարկանիշային չափորոշիչներ'!$G$6:$GE$68,4,FALSE),0)</f>
        <v>0</v>
      </c>
      <c r="AD1212" s="50">
        <f>IFERROR(VLOOKUP(M1212,'Վարկանիշային չափորոշիչներ'!$G$6:$GE$68,4,FALSE),0)</f>
        <v>0</v>
      </c>
      <c r="AE1212" s="50">
        <f>IFERROR(VLOOKUP(N1212,'Վարկանիշային չափորոշիչներ'!$G$6:$GE$68,4,FALSE),0)</f>
        <v>0</v>
      </c>
      <c r="AF1212" s="50">
        <f>IFERROR(VLOOKUP(O1212,'Վարկանիշային չափորոշիչներ'!$G$6:$GE$68,4,FALSE),0)</f>
        <v>0</v>
      </c>
      <c r="AG1212" s="50">
        <f>IFERROR(VLOOKUP(P1212,'Վարկանիշային չափորոշիչներ'!$G$6:$GE$68,4,FALSE),0)</f>
        <v>0</v>
      </c>
      <c r="AH1212" s="50">
        <f>IFERROR(VLOOKUP(Q1212,'Վարկանիշային չափորոշիչներ'!$G$6:$GE$68,4,FALSE),0)</f>
        <v>0</v>
      </c>
      <c r="AI1212" s="50">
        <f>IFERROR(VLOOKUP(R1212,'Վարկանիշային չափորոշիչներ'!$G$6:$GE$68,4,FALSE),0)</f>
        <v>0</v>
      </c>
      <c r="AJ1212" s="50">
        <f>IFERROR(VLOOKUP(S1212,'Վարկանիշային չափորոշիչներ'!$G$6:$GE$68,4,FALSE),0)</f>
        <v>0</v>
      </c>
      <c r="AK1212" s="50">
        <f>IFERROR(VLOOKUP(T1212,'Վարկանիշային չափորոշիչներ'!$G$6:$GE$68,4,FALSE),0)</f>
        <v>0</v>
      </c>
      <c r="AL1212" s="50">
        <f>IFERROR(VLOOKUP(U1212,'Վարկանիշային չափորոշիչներ'!$G$6:$GE$68,4,FALSE),0)</f>
        <v>0</v>
      </c>
      <c r="AM1212" s="50">
        <f>IFERROR(VLOOKUP(V1212,'Վարկանիշային չափորոշիչներ'!$G$6:$GE$68,4,FALSE),0)</f>
        <v>0</v>
      </c>
      <c r="AN1212" s="50">
        <f t="shared" si="302"/>
        <v>0</v>
      </c>
    </row>
    <row r="1213" spans="1:40" ht="18" customHeight="1">
      <c r="A1213" s="214" t="s">
        <v>0</v>
      </c>
      <c r="B1213" s="215"/>
      <c r="C1213" s="216" t="s">
        <v>1258</v>
      </c>
      <c r="D1213" s="217">
        <f>D1214</f>
        <v>1049449.32</v>
      </c>
      <c r="E1213" s="217">
        <f>E1214</f>
        <v>1005530.4</v>
      </c>
      <c r="F1213" s="218">
        <f t="shared" ref="F1213:H1213" si="312">F1214</f>
        <v>1069587.3</v>
      </c>
      <c r="G1213" s="218">
        <f t="shared" si="312"/>
        <v>1106079.6359999999</v>
      </c>
      <c r="H1213" s="218">
        <f t="shared" si="312"/>
        <v>1243304.7239999999</v>
      </c>
      <c r="I1213" s="219" t="s">
        <v>74</v>
      </c>
      <c r="J1213" s="219" t="s">
        <v>74</v>
      </c>
      <c r="K1213" s="219" t="s">
        <v>74</v>
      </c>
      <c r="L1213" s="219" t="s">
        <v>74</v>
      </c>
      <c r="M1213" s="219" t="s">
        <v>74</v>
      </c>
      <c r="N1213" s="219" t="s">
        <v>74</v>
      </c>
      <c r="O1213" s="219" t="s">
        <v>74</v>
      </c>
      <c r="P1213" s="219" t="s">
        <v>74</v>
      </c>
      <c r="Q1213" s="219" t="s">
        <v>74</v>
      </c>
      <c r="R1213" s="219" t="s">
        <v>74</v>
      </c>
      <c r="S1213" s="219" t="s">
        <v>74</v>
      </c>
      <c r="T1213" s="219" t="s">
        <v>74</v>
      </c>
      <c r="U1213" s="219" t="s">
        <v>74</v>
      </c>
      <c r="V1213" s="219" t="s">
        <v>74</v>
      </c>
      <c r="W1213" s="219" t="s">
        <v>74</v>
      </c>
      <c r="AB1213" s="50">
        <f>IFERROR(VLOOKUP(K1213,'Վարկանիշային չափորոշիչներ'!$G$6:$GE$68,4,FALSE),0)</f>
        <v>0</v>
      </c>
      <c r="AC1213" s="50">
        <f>IFERROR(VLOOKUP(L1213,'Վարկանիշային չափորոշիչներ'!$G$6:$GE$68,4,FALSE),0)</f>
        <v>0</v>
      </c>
      <c r="AD1213" s="50">
        <f>IFERROR(VLOOKUP(M1213,'Վարկանիշային չափորոշիչներ'!$G$6:$GE$68,4,FALSE),0)</f>
        <v>0</v>
      </c>
      <c r="AE1213" s="50">
        <f>IFERROR(VLOOKUP(N1213,'Վարկանիշային չափորոշիչներ'!$G$6:$GE$68,4,FALSE),0)</f>
        <v>0</v>
      </c>
      <c r="AF1213" s="50">
        <f>IFERROR(VLOOKUP(O1213,'Վարկանիշային չափորոշիչներ'!$G$6:$GE$68,4,FALSE),0)</f>
        <v>0</v>
      </c>
      <c r="AG1213" s="50">
        <f>IFERROR(VLOOKUP(P1213,'Վարկանիշային չափորոշիչներ'!$G$6:$GE$68,4,FALSE),0)</f>
        <v>0</v>
      </c>
      <c r="AH1213" s="50">
        <f>IFERROR(VLOOKUP(Q1213,'Վարկանիշային չափորոշիչներ'!$G$6:$GE$68,4,FALSE),0)</f>
        <v>0</v>
      </c>
      <c r="AI1213" s="50">
        <f>IFERROR(VLOOKUP(R1213,'Վարկանիշային չափորոշիչներ'!$G$6:$GE$68,4,FALSE),0)</f>
        <v>0</v>
      </c>
      <c r="AJ1213" s="50">
        <f>IFERROR(VLOOKUP(S1213,'Վարկանիշային չափորոշիչներ'!$G$6:$GE$68,4,FALSE),0)</f>
        <v>0</v>
      </c>
      <c r="AK1213" s="50">
        <f>IFERROR(VLOOKUP(T1213,'Վարկանիշային չափորոշիչներ'!$G$6:$GE$68,4,FALSE),0)</f>
        <v>0</v>
      </c>
      <c r="AL1213" s="50">
        <f>IFERROR(VLOOKUP(U1213,'Վարկանիշային չափորոշիչներ'!$G$6:$GE$68,4,FALSE),0)</f>
        <v>0</v>
      </c>
      <c r="AM1213" s="50">
        <f>IFERROR(VLOOKUP(V1213,'Վարկանիշային չափորոշիչներ'!$G$6:$GE$68,4,FALSE),0)</f>
        <v>0</v>
      </c>
      <c r="AN1213" s="50">
        <f t="shared" si="302"/>
        <v>0</v>
      </c>
    </row>
    <row r="1214" spans="1:40" ht="40.5" outlineLevel="1">
      <c r="A1214" s="220">
        <v>1161</v>
      </c>
      <c r="B1214" s="215"/>
      <c r="C1214" s="221" t="s">
        <v>1259</v>
      </c>
      <c r="D1214" s="222">
        <f>SUM(D1215:D1218)</f>
        <v>1049449.32</v>
      </c>
      <c r="E1214" s="222">
        <f>SUM(E1215:E1218)</f>
        <v>1005530.4</v>
      </c>
      <c r="F1214" s="223">
        <f t="shared" ref="F1214:H1214" si="313">SUM(F1215:F1218)</f>
        <v>1069587.3</v>
      </c>
      <c r="G1214" s="223">
        <f t="shared" si="313"/>
        <v>1106079.6359999999</v>
      </c>
      <c r="H1214" s="223">
        <f t="shared" si="313"/>
        <v>1243304.7239999999</v>
      </c>
      <c r="I1214" s="224" t="s">
        <v>74</v>
      </c>
      <c r="J1214" s="224" t="s">
        <v>74</v>
      </c>
      <c r="K1214" s="224" t="s">
        <v>74</v>
      </c>
      <c r="L1214" s="224" t="s">
        <v>74</v>
      </c>
      <c r="M1214" s="224" t="s">
        <v>74</v>
      </c>
      <c r="N1214" s="224" t="s">
        <v>74</v>
      </c>
      <c r="O1214" s="224" t="s">
        <v>74</v>
      </c>
      <c r="P1214" s="224" t="s">
        <v>74</v>
      </c>
      <c r="Q1214" s="224" t="s">
        <v>74</v>
      </c>
      <c r="R1214" s="224" t="s">
        <v>74</v>
      </c>
      <c r="S1214" s="224" t="s">
        <v>74</v>
      </c>
      <c r="T1214" s="224" t="s">
        <v>74</v>
      </c>
      <c r="U1214" s="224" t="s">
        <v>74</v>
      </c>
      <c r="V1214" s="224" t="s">
        <v>74</v>
      </c>
      <c r="W1214" s="224" t="s">
        <v>74</v>
      </c>
      <c r="AB1214" s="50">
        <f>IFERROR(VLOOKUP(K1214,'Վարկանիշային չափորոշիչներ'!$G$6:$GE$68,4,FALSE),0)</f>
        <v>0</v>
      </c>
      <c r="AC1214" s="50">
        <f>IFERROR(VLOOKUP(L1214,'Վարկանիշային չափորոշիչներ'!$G$6:$GE$68,4,FALSE),0)</f>
        <v>0</v>
      </c>
      <c r="AD1214" s="50">
        <f>IFERROR(VLOOKUP(M1214,'Վարկանիշային չափորոշիչներ'!$G$6:$GE$68,4,FALSE),0)</f>
        <v>0</v>
      </c>
      <c r="AE1214" s="50">
        <f>IFERROR(VLOOKUP(N1214,'Վարկանիշային չափորոշիչներ'!$G$6:$GE$68,4,FALSE),0)</f>
        <v>0</v>
      </c>
      <c r="AF1214" s="50">
        <f>IFERROR(VLOOKUP(O1214,'Վարկանիշային չափորոշիչներ'!$G$6:$GE$68,4,FALSE),0)</f>
        <v>0</v>
      </c>
      <c r="AG1214" s="50">
        <f>IFERROR(VLOOKUP(P1214,'Վարկանիշային չափորոշիչներ'!$G$6:$GE$68,4,FALSE),0)</f>
        <v>0</v>
      </c>
      <c r="AH1214" s="50">
        <f>IFERROR(VLOOKUP(Q1214,'Վարկանիշային չափորոշիչներ'!$G$6:$GE$68,4,FALSE),0)</f>
        <v>0</v>
      </c>
      <c r="AI1214" s="50">
        <f>IFERROR(VLOOKUP(R1214,'Վարկանիշային չափորոշիչներ'!$G$6:$GE$68,4,FALSE),0)</f>
        <v>0</v>
      </c>
      <c r="AJ1214" s="50">
        <f>IFERROR(VLOOKUP(S1214,'Վարկանիշային չափորոշիչներ'!$G$6:$GE$68,4,FALSE),0)</f>
        <v>0</v>
      </c>
      <c r="AK1214" s="50">
        <f>IFERROR(VLOOKUP(T1214,'Վարկանիշային չափորոշիչներ'!$G$6:$GE$68,4,FALSE),0)</f>
        <v>0</v>
      </c>
      <c r="AL1214" s="50">
        <f>IFERROR(VLOOKUP(U1214,'Վարկանիշային չափորոշիչներ'!$G$6:$GE$68,4,FALSE),0)</f>
        <v>0</v>
      </c>
      <c r="AM1214" s="50">
        <f>IFERROR(VLOOKUP(V1214,'Վարկանիշային չափորոշիչներ'!$G$6:$GE$68,4,FALSE),0)</f>
        <v>0</v>
      </c>
      <c r="AN1214" s="50">
        <f t="shared" si="302"/>
        <v>0</v>
      </c>
    </row>
    <row r="1215" spans="1:40" ht="69.599999999999994" customHeight="1" outlineLevel="2">
      <c r="A1215" s="225">
        <v>1161</v>
      </c>
      <c r="B1215" s="225">
        <v>11001</v>
      </c>
      <c r="C1215" s="226" t="s">
        <v>1502</v>
      </c>
      <c r="D1215" s="240">
        <v>952965.8</v>
      </c>
      <c r="E1215" s="227">
        <v>983699.1</v>
      </c>
      <c r="F1215" s="228">
        <v>1017365</v>
      </c>
      <c r="G1215" s="229">
        <v>1084391.8</v>
      </c>
      <c r="H1215" s="229">
        <v>1218926.2</v>
      </c>
      <c r="I1215" s="230" t="s">
        <v>1494</v>
      </c>
      <c r="J1215" s="230" t="s">
        <v>1493</v>
      </c>
      <c r="K1215" s="231"/>
      <c r="L1215" s="231" t="s">
        <v>25</v>
      </c>
      <c r="M1215" s="231" t="s">
        <v>25</v>
      </c>
      <c r="N1215" s="231" t="s">
        <v>25</v>
      </c>
      <c r="O1215" s="231" t="s">
        <v>58</v>
      </c>
      <c r="P1215" s="232" t="s">
        <v>88</v>
      </c>
      <c r="Q1215" s="231" t="s">
        <v>56</v>
      </c>
      <c r="R1215" s="232" t="s">
        <v>54</v>
      </c>
      <c r="S1215" s="232" t="s">
        <v>47</v>
      </c>
      <c r="T1215" s="232" t="s">
        <v>1488</v>
      </c>
      <c r="U1215" s="232" t="s">
        <v>1491</v>
      </c>
      <c r="V1215" s="232" t="s">
        <v>78</v>
      </c>
      <c r="W1215" s="233">
        <f>AN1215</f>
        <v>38.1</v>
      </c>
      <c r="AB1215" s="50">
        <f>IFERROR(VLOOKUP(K1215,'Վարկանիշային չափորոշիչներ'!$G$6:$GE$68,4,FALSE),0)</f>
        <v>0</v>
      </c>
      <c r="AC1215" s="50">
        <f>IFERROR(VLOOKUP(L1215,'Վարկանիշային չափորոշիչներ'!$G$6:$GE$68,4,FALSE),0)</f>
        <v>0</v>
      </c>
      <c r="AD1215" s="50">
        <f>IFERROR(VLOOKUP(M1215,'Վարկանիշային չափորոշիչներ'!$G$6:$GE$68,4,FALSE),0)</f>
        <v>0</v>
      </c>
      <c r="AE1215" s="50">
        <f>IFERROR(VLOOKUP(N1215,'Վարկանիշային չափորոշիչներ'!$G$6:$GE$68,4,FALSE),0)</f>
        <v>0</v>
      </c>
      <c r="AF1215" s="50">
        <f>IFERROR(VLOOKUP(O1215,'Վարկանիշային չափորոշիչներ'!$G$6:$GE$68,4,FALSE),0)</f>
        <v>8</v>
      </c>
      <c r="AG1215" s="50">
        <f>IFERROR(VLOOKUP(P1215,'Վարկանիշային չափորոշիչներ'!$G$6:$GE$68,4,FALSE),0)</f>
        <v>5.6</v>
      </c>
      <c r="AH1215" s="50">
        <f>IFERROR(VLOOKUP(Q1215,'Վարկանիշային չափորոշիչներ'!$G$6:$GE$68,4,FALSE),0)</f>
        <v>0</v>
      </c>
      <c r="AI1215" s="50">
        <f>IFERROR(VLOOKUP(R1215,'Վարկանիշային չափորոշիչներ'!$G$6:$GE$68,4,FALSE),0)</f>
        <v>10</v>
      </c>
      <c r="AJ1215" s="50">
        <f>IFERROR(VLOOKUP(S1215,'Վարկանիշային չափորոշիչներ'!$G$6:$GE$68,4,FALSE),0)</f>
        <v>10.5</v>
      </c>
      <c r="AK1215" s="50">
        <f>IFERROR(VLOOKUP(T1215,'Վարկանիշային չափորոշիչներ'!$G$6:$GE$68,4,FALSE),0)</f>
        <v>4</v>
      </c>
      <c r="AL1215" s="50">
        <f>IFERROR(VLOOKUP(U1215,'Վարկանիշային չափորոշիչներ'!$G$6:$GE$68,4,FALSE),0)</f>
        <v>0</v>
      </c>
      <c r="AM1215" s="50">
        <f>IFERROR(VLOOKUP(V1215,'Վարկանիշային չափորոշիչներ'!$G$6:$GE$68,4,FALSE),0)</f>
        <v>0</v>
      </c>
      <c r="AN1215" s="50">
        <f t="shared" si="302"/>
        <v>38.1</v>
      </c>
    </row>
    <row r="1216" spans="1:40" ht="48.6" customHeight="1" outlineLevel="2">
      <c r="A1216" s="225">
        <v>1161</v>
      </c>
      <c r="B1216" s="225">
        <v>11002</v>
      </c>
      <c r="C1216" s="234" t="s">
        <v>1260</v>
      </c>
      <c r="D1216" s="235">
        <v>4106.8</v>
      </c>
      <c r="E1216" s="227">
        <v>19716.3</v>
      </c>
      <c r="F1216" s="229">
        <f>+(F1215+F1217)/100*2</f>
        <v>20972.3</v>
      </c>
      <c r="G1216" s="229">
        <f t="shared" ref="G1216:H1216" si="314">+(G1215+G1217)/100*2</f>
        <v>21687.835999999999</v>
      </c>
      <c r="H1216" s="229">
        <f t="shared" si="314"/>
        <v>24378.523999999998</v>
      </c>
      <c r="I1216" s="230" t="s">
        <v>1494</v>
      </c>
      <c r="J1216" s="230" t="s">
        <v>1493</v>
      </c>
      <c r="K1216" s="231"/>
      <c r="L1216" s="231" t="s">
        <v>25</v>
      </c>
      <c r="M1216" s="231" t="s">
        <v>25</v>
      </c>
      <c r="N1216" s="231" t="s">
        <v>25</v>
      </c>
      <c r="O1216" s="231" t="s">
        <v>58</v>
      </c>
      <c r="P1216" s="232" t="s">
        <v>88</v>
      </c>
      <c r="Q1216" s="231" t="s">
        <v>56</v>
      </c>
      <c r="R1216" s="232" t="s">
        <v>54</v>
      </c>
      <c r="S1216" s="232" t="s">
        <v>47</v>
      </c>
      <c r="T1216" s="232" t="s">
        <v>1487</v>
      </c>
      <c r="U1216" s="232" t="s">
        <v>1491</v>
      </c>
      <c r="V1216" s="231" t="s">
        <v>78</v>
      </c>
      <c r="W1216" s="233">
        <f>AN1216</f>
        <v>34.1</v>
      </c>
      <c r="AB1216" s="50">
        <f>IFERROR(VLOOKUP(K1216,'Վարկանիշային չափորոշիչներ'!$G$6:$GE$68,4,FALSE),0)</f>
        <v>0</v>
      </c>
      <c r="AC1216" s="50">
        <f>IFERROR(VLOOKUP(L1216,'Վարկանիշային չափորոշիչներ'!$G$6:$GE$68,4,FALSE),0)</f>
        <v>0</v>
      </c>
      <c r="AD1216" s="50">
        <f>IFERROR(VLOOKUP(M1216,'Վարկանիշային չափորոշիչներ'!$G$6:$GE$68,4,FALSE),0)</f>
        <v>0</v>
      </c>
      <c r="AE1216" s="50">
        <f>IFERROR(VLOOKUP(N1216,'Վարկանիշային չափորոշիչներ'!$G$6:$GE$68,4,FALSE),0)</f>
        <v>0</v>
      </c>
      <c r="AF1216" s="50">
        <f>IFERROR(VLOOKUP(O1216,'Վարկանիշային չափորոշիչներ'!$G$6:$GE$68,4,FALSE),0)</f>
        <v>8</v>
      </c>
      <c r="AG1216" s="50">
        <f>IFERROR(VLOOKUP(P1216,'Վարկանիշային չափորոշիչներ'!$G$6:$GE$68,4,FALSE),0)</f>
        <v>5.6</v>
      </c>
      <c r="AH1216" s="50">
        <f>IFERROR(VLOOKUP(Q1216,'Վարկանիշային չափորոշիչներ'!$G$6:$GE$68,4,FALSE),0)</f>
        <v>0</v>
      </c>
      <c r="AI1216" s="50">
        <f>IFERROR(VLOOKUP(R1216,'Վարկանիշային չափորոշիչներ'!$G$6:$GE$68,4,FALSE),0)</f>
        <v>10</v>
      </c>
      <c r="AJ1216" s="50">
        <f>IFERROR(VLOOKUP(S1216,'Վարկանիշային չափորոշիչներ'!$G$6:$GE$68,4,FALSE),0)</f>
        <v>10.5</v>
      </c>
      <c r="AK1216" s="50">
        <f>IFERROR(VLOOKUP(T1216,'Վարկանիշային չափորոշիչներ'!$G$6:$GE$68,4,FALSE),0)</f>
        <v>0</v>
      </c>
      <c r="AL1216" s="50">
        <f>IFERROR(VLOOKUP(U1216,'Վարկանիշային չափորոշիչներ'!$G$6:$GE$68,4,FALSE),0)</f>
        <v>0</v>
      </c>
      <c r="AM1216" s="50">
        <f>IFERROR(VLOOKUP(V1216,'Վարկանիշային չափորոշիչներ'!$G$6:$GE$68,4,FALSE),0)</f>
        <v>0</v>
      </c>
      <c r="AN1216" s="50">
        <f t="shared" si="302"/>
        <v>34.1</v>
      </c>
    </row>
    <row r="1217" spans="1:40" ht="64.900000000000006" customHeight="1" outlineLevel="2">
      <c r="A1217" s="225">
        <v>1161</v>
      </c>
      <c r="B1217" s="225">
        <v>31001</v>
      </c>
      <c r="C1217" s="234" t="s">
        <v>1261</v>
      </c>
      <c r="D1217" s="235">
        <v>20490.5</v>
      </c>
      <c r="E1217" s="227">
        <v>2115</v>
      </c>
      <c r="F1217" s="228">
        <v>31250</v>
      </c>
      <c r="G1217" s="229"/>
      <c r="H1217" s="229"/>
      <c r="I1217" s="230" t="s">
        <v>1495</v>
      </c>
      <c r="J1217" s="230" t="s">
        <v>1493</v>
      </c>
      <c r="K1217" s="231"/>
      <c r="L1217" s="231" t="s">
        <v>25</v>
      </c>
      <c r="M1217" s="231" t="s">
        <v>25</v>
      </c>
      <c r="N1217" s="231" t="s">
        <v>25</v>
      </c>
      <c r="O1217" s="231" t="s">
        <v>59</v>
      </c>
      <c r="P1217" s="231" t="s">
        <v>25</v>
      </c>
      <c r="Q1217" s="231" t="s">
        <v>56</v>
      </c>
      <c r="R1217" s="232" t="s">
        <v>54</v>
      </c>
      <c r="S1217" s="232" t="s">
        <v>1486</v>
      </c>
      <c r="T1217" s="232" t="s">
        <v>1487</v>
      </c>
      <c r="U1217" s="232" t="s">
        <v>1490</v>
      </c>
      <c r="V1217" s="231" t="s">
        <v>78</v>
      </c>
      <c r="W1217" s="233">
        <f>AN1217</f>
        <v>33</v>
      </c>
      <c r="AB1217" s="50">
        <f>IFERROR(VLOOKUP(K1217,'Վարկանիշային չափորոշիչներ'!$G$6:$GE$68,4,FALSE),0)</f>
        <v>0</v>
      </c>
      <c r="AC1217" s="50">
        <f>IFERROR(VLOOKUP(L1217,'Վարկանիշային չափորոշիչներ'!$G$6:$GE$68,4,FALSE),0)</f>
        <v>0</v>
      </c>
      <c r="AD1217" s="50">
        <f>IFERROR(VLOOKUP(M1217,'Վարկանիշային չափորոշիչներ'!$G$6:$GE$68,4,FALSE),0)</f>
        <v>0</v>
      </c>
      <c r="AE1217" s="50">
        <f>IFERROR(VLOOKUP(N1217,'Վարկանիշային չափորոշիչներ'!$G$6:$GE$68,4,FALSE),0)</f>
        <v>0</v>
      </c>
      <c r="AF1217" s="50">
        <f>IFERROR(VLOOKUP(O1217,'Վարկանիշային չափորոշիչներ'!$G$6:$GE$68,4,FALSE),0)</f>
        <v>0</v>
      </c>
      <c r="AG1217" s="50">
        <f>IFERROR(VLOOKUP(P1217,'Վարկանիշային չափորոշիչներ'!$G$6:$GE$68,4,FALSE),0)</f>
        <v>0</v>
      </c>
      <c r="AH1217" s="50">
        <f>IFERROR(VLOOKUP(Q1217,'Վարկանիշային չափորոշիչներ'!$G$6:$GE$68,4,FALSE),0)</f>
        <v>0</v>
      </c>
      <c r="AI1217" s="50">
        <f>IFERROR(VLOOKUP(R1217,'Վարկանիշային չափորոշիչներ'!$G$6:$GE$68,4,FALSE),0)</f>
        <v>10</v>
      </c>
      <c r="AJ1217" s="50">
        <f>IFERROR(VLOOKUP(S1217,'Վարկանիշային չափորոշիչներ'!$G$6:$GE$68,4,FALSE),0)</f>
        <v>15</v>
      </c>
      <c r="AK1217" s="50">
        <f>IFERROR(VLOOKUP(T1217,'Վարկանիշային չափորոշիչներ'!$G$6:$GE$68,4,FALSE),0)</f>
        <v>0</v>
      </c>
      <c r="AL1217" s="50">
        <f>IFERROR(VLOOKUP(U1217,'Վարկանիշային չափորոշիչներ'!$G$6:$GE$68,4,FALSE),0)</f>
        <v>8</v>
      </c>
      <c r="AM1217" s="50">
        <f>IFERROR(VLOOKUP(V1217,'Վարկանիշային չափորոշիչներ'!$G$6:$GE$68,4,FALSE),0)</f>
        <v>0</v>
      </c>
      <c r="AN1217" s="50">
        <f t="shared" si="302"/>
        <v>33</v>
      </c>
    </row>
    <row r="1218" spans="1:40" ht="54.6" customHeight="1" outlineLevel="2">
      <c r="A1218" s="225">
        <v>1161</v>
      </c>
      <c r="B1218" s="225">
        <v>31002</v>
      </c>
      <c r="C1218" s="234" t="s">
        <v>1262</v>
      </c>
      <c r="D1218" s="236">
        <v>71886.22</v>
      </c>
      <c r="E1218" s="237"/>
      <c r="F1218" s="228"/>
      <c r="G1218" s="229"/>
      <c r="H1218" s="229"/>
      <c r="I1218" s="230" t="s">
        <v>1495</v>
      </c>
      <c r="J1218" s="230" t="s">
        <v>1493</v>
      </c>
      <c r="K1218" s="231"/>
      <c r="L1218" s="231" t="s">
        <v>25</v>
      </c>
      <c r="M1218" s="231" t="s">
        <v>25</v>
      </c>
      <c r="N1218" s="231" t="s">
        <v>25</v>
      </c>
      <c r="O1218" s="231" t="s">
        <v>59</v>
      </c>
      <c r="P1218" s="231" t="s">
        <v>25</v>
      </c>
      <c r="Q1218" s="231" t="s">
        <v>56</v>
      </c>
      <c r="R1218" s="232" t="s">
        <v>54</v>
      </c>
      <c r="S1218" s="232" t="s">
        <v>1486</v>
      </c>
      <c r="T1218" s="232" t="s">
        <v>1488</v>
      </c>
      <c r="U1218" s="232" t="s">
        <v>1490</v>
      </c>
      <c r="V1218" s="231" t="s">
        <v>78</v>
      </c>
      <c r="W1218" s="233">
        <f>AN1218</f>
        <v>37</v>
      </c>
      <c r="AB1218" s="50">
        <f>IFERROR(VLOOKUP(K1218,'Վարկանիշային չափորոշիչներ'!$G$6:$GE$68,4,FALSE),0)</f>
        <v>0</v>
      </c>
      <c r="AC1218" s="50">
        <f>IFERROR(VLOOKUP(L1218,'Վարկանիշային չափորոշիչներ'!$G$6:$GE$68,4,FALSE),0)</f>
        <v>0</v>
      </c>
      <c r="AD1218" s="50">
        <f>IFERROR(VLOOKUP(M1218,'Վարկանիշային չափորոշիչներ'!$G$6:$GE$68,4,FALSE),0)</f>
        <v>0</v>
      </c>
      <c r="AE1218" s="50">
        <f>IFERROR(VLOOKUP(N1218,'Վարկանիշային չափորոշիչներ'!$G$6:$GE$68,4,FALSE),0)</f>
        <v>0</v>
      </c>
      <c r="AF1218" s="50">
        <f>IFERROR(VLOOKUP(O1218,'Վարկանիշային չափորոշիչներ'!$G$6:$GE$68,4,FALSE),0)</f>
        <v>0</v>
      </c>
      <c r="AG1218" s="50">
        <f>IFERROR(VLOOKUP(P1218,'Վարկանիշային չափորոշիչներ'!$G$6:$GE$68,4,FALSE),0)</f>
        <v>0</v>
      </c>
      <c r="AH1218" s="50">
        <f>IFERROR(VLOOKUP(Q1218,'Վարկանիշային չափորոշիչներ'!$G$6:$GE$68,4,FALSE),0)</f>
        <v>0</v>
      </c>
      <c r="AI1218" s="50">
        <f>IFERROR(VLOOKUP(R1218,'Վարկանիշային չափորոշիչներ'!$G$6:$GE$68,4,FALSE),0)</f>
        <v>10</v>
      </c>
      <c r="AJ1218" s="50">
        <f>IFERROR(VLOOKUP(S1218,'Վարկանիշային չափորոշիչներ'!$G$6:$GE$68,4,FALSE),0)</f>
        <v>15</v>
      </c>
      <c r="AK1218" s="50">
        <f>IFERROR(VLOOKUP(T1218,'Վարկանիշային չափորոշիչներ'!$G$6:$GE$68,4,FALSE),0)</f>
        <v>4</v>
      </c>
      <c r="AL1218" s="50">
        <f>IFERROR(VLOOKUP(U1218,'Վարկանիշային չափորոշիչներ'!$G$6:$GE$68,4,FALSE),0)</f>
        <v>8</v>
      </c>
      <c r="AM1218" s="50">
        <f>IFERROR(VLOOKUP(V1218,'Վարկանիշային չափորոշիչներ'!$G$6:$GE$68,4,FALSE),0)</f>
        <v>0</v>
      </c>
      <c r="AN1218" s="50">
        <f t="shared" si="302"/>
        <v>37</v>
      </c>
    </row>
    <row r="1219" spans="1:40" s="39" customFormat="1" ht="34.5" hidden="1" collapsed="1">
      <c r="A1219" s="68" t="s">
        <v>0</v>
      </c>
      <c r="B1219" s="130"/>
      <c r="C1219" s="69" t="s">
        <v>1263</v>
      </c>
      <c r="D1219" s="70">
        <f>D1220+D1225</f>
        <v>0</v>
      </c>
      <c r="E1219" s="70">
        <f>E1220+E1225</f>
        <v>0</v>
      </c>
      <c r="F1219" s="71">
        <f t="shared" ref="F1219:H1219" si="315">F1220+F1225</f>
        <v>0</v>
      </c>
      <c r="G1219" s="71">
        <f t="shared" si="315"/>
        <v>0</v>
      </c>
      <c r="H1219" s="71">
        <f t="shared" si="315"/>
        <v>0</v>
      </c>
      <c r="I1219" s="56" t="s">
        <v>74</v>
      </c>
      <c r="J1219" s="56" t="s">
        <v>74</v>
      </c>
      <c r="K1219" s="56" t="s">
        <v>74</v>
      </c>
      <c r="L1219" s="56" t="s">
        <v>74</v>
      </c>
      <c r="M1219" s="56" t="s">
        <v>74</v>
      </c>
      <c r="N1219" s="56" t="s">
        <v>74</v>
      </c>
      <c r="O1219" s="56" t="s">
        <v>74</v>
      </c>
      <c r="P1219" s="56" t="s">
        <v>74</v>
      </c>
      <c r="Q1219" s="56" t="s">
        <v>74</v>
      </c>
      <c r="R1219" s="56" t="s">
        <v>74</v>
      </c>
      <c r="S1219" s="56" t="s">
        <v>74</v>
      </c>
      <c r="T1219" s="56" t="s">
        <v>74</v>
      </c>
      <c r="U1219" s="56" t="s">
        <v>74</v>
      </c>
      <c r="V1219" s="56" t="s">
        <v>74</v>
      </c>
      <c r="W1219" s="56" t="s">
        <v>74</v>
      </c>
      <c r="AB1219" s="50">
        <f>IFERROR(VLOOKUP(K1219,'Վարկանիշային չափորոշիչներ'!$G$6:$GE$68,4,FALSE),0)</f>
        <v>0</v>
      </c>
      <c r="AC1219" s="50">
        <f>IFERROR(VLOOKUP(L1219,'Վարկանիշային չափորոշիչներ'!$G$6:$GE$68,4,FALSE),0)</f>
        <v>0</v>
      </c>
      <c r="AD1219" s="50">
        <f>IFERROR(VLOOKUP(M1219,'Վարկանիշային չափորոշիչներ'!$G$6:$GE$68,4,FALSE),0)</f>
        <v>0</v>
      </c>
      <c r="AE1219" s="50">
        <f>IFERROR(VLOOKUP(N1219,'Վարկանիշային չափորոշիչներ'!$G$6:$GE$68,4,FALSE),0)</f>
        <v>0</v>
      </c>
      <c r="AF1219" s="50">
        <f>IFERROR(VLOOKUP(O1219,'Վարկանիշային չափորոշիչներ'!$G$6:$GE$68,4,FALSE),0)</f>
        <v>0</v>
      </c>
      <c r="AG1219" s="50">
        <f>IFERROR(VLOOKUP(P1219,'Վարկանիշային չափորոշիչներ'!$G$6:$GE$68,4,FALSE),0)</f>
        <v>0</v>
      </c>
      <c r="AH1219" s="50">
        <f>IFERROR(VLOOKUP(Q1219,'Վարկանիշային չափորոշիչներ'!$G$6:$GE$68,4,FALSE),0)</f>
        <v>0</v>
      </c>
      <c r="AI1219" s="50">
        <f>IFERROR(VLOOKUP(R1219,'Վարկանիշային չափորոշիչներ'!$G$6:$GE$68,4,FALSE),0)</f>
        <v>0</v>
      </c>
      <c r="AJ1219" s="50">
        <f>IFERROR(VLOOKUP(S1219,'Վարկանիշային չափորոշիչներ'!$G$6:$GE$68,4,FALSE),0)</f>
        <v>0</v>
      </c>
      <c r="AK1219" s="50">
        <f>IFERROR(VLOOKUP(T1219,'Վարկանիշային չափորոշիչներ'!$G$6:$GE$68,4,FALSE),0)</f>
        <v>0</v>
      </c>
      <c r="AL1219" s="50">
        <f>IFERROR(VLOOKUP(U1219,'Վարկանիշային չափորոշիչներ'!$G$6:$GE$68,4,FALSE),0)</f>
        <v>0</v>
      </c>
      <c r="AM1219" s="50">
        <f>IFERROR(VLOOKUP(V1219,'Վարկանիշային չափորոշիչներ'!$G$6:$GE$68,4,FALSE),0)</f>
        <v>0</v>
      </c>
      <c r="AN1219" s="50">
        <f t="shared" si="302"/>
        <v>0</v>
      </c>
    </row>
    <row r="1220" spans="1:40" s="39" customFormat="1" ht="34.5" hidden="1" outlineLevel="1">
      <c r="A1220" s="57">
        <v>1060</v>
      </c>
      <c r="B1220" s="130"/>
      <c r="C1220" s="58" t="s">
        <v>1264</v>
      </c>
      <c r="D1220" s="59">
        <f>SUM(D1221:D1224)</f>
        <v>0</v>
      </c>
      <c r="E1220" s="59">
        <f>SUM(E1221:E1224)</f>
        <v>0</v>
      </c>
      <c r="F1220" s="60">
        <f t="shared" ref="F1220:H1220" si="316">SUM(F1221:F1224)</f>
        <v>0</v>
      </c>
      <c r="G1220" s="60">
        <f t="shared" si="316"/>
        <v>0</v>
      </c>
      <c r="H1220" s="60">
        <f t="shared" si="316"/>
        <v>0</v>
      </c>
      <c r="I1220" s="61" t="s">
        <v>74</v>
      </c>
      <c r="J1220" s="61" t="s">
        <v>74</v>
      </c>
      <c r="K1220" s="61" t="s">
        <v>74</v>
      </c>
      <c r="L1220" s="61" t="s">
        <v>74</v>
      </c>
      <c r="M1220" s="61" t="s">
        <v>74</v>
      </c>
      <c r="N1220" s="61" t="s">
        <v>74</v>
      </c>
      <c r="O1220" s="61" t="s">
        <v>74</v>
      </c>
      <c r="P1220" s="61" t="s">
        <v>74</v>
      </c>
      <c r="Q1220" s="61" t="s">
        <v>74</v>
      </c>
      <c r="R1220" s="61" t="s">
        <v>74</v>
      </c>
      <c r="S1220" s="61" t="s">
        <v>74</v>
      </c>
      <c r="T1220" s="61" t="s">
        <v>74</v>
      </c>
      <c r="U1220" s="61" t="s">
        <v>74</v>
      </c>
      <c r="V1220" s="61" t="s">
        <v>74</v>
      </c>
      <c r="W1220" s="61" t="s">
        <v>74</v>
      </c>
      <c r="AB1220" s="50">
        <f>IFERROR(VLOOKUP(K1220,'Վարկանիշային չափորոշիչներ'!$G$6:$GE$68,4,FALSE),0)</f>
        <v>0</v>
      </c>
      <c r="AC1220" s="50">
        <f>IFERROR(VLOOKUP(L1220,'Վարկանիշային չափորոշիչներ'!$G$6:$GE$68,4,FALSE),0)</f>
        <v>0</v>
      </c>
      <c r="AD1220" s="50">
        <f>IFERROR(VLOOKUP(M1220,'Վարկանիշային չափորոշիչներ'!$G$6:$GE$68,4,FALSE),0)</f>
        <v>0</v>
      </c>
      <c r="AE1220" s="50">
        <f>IFERROR(VLOOKUP(N1220,'Վարկանիշային չափորոշիչներ'!$G$6:$GE$68,4,FALSE),0)</f>
        <v>0</v>
      </c>
      <c r="AF1220" s="50">
        <f>IFERROR(VLOOKUP(O1220,'Վարկանիշային չափորոշիչներ'!$G$6:$GE$68,4,FALSE),0)</f>
        <v>0</v>
      </c>
      <c r="AG1220" s="50">
        <f>IFERROR(VLOOKUP(P1220,'Վարկանիշային չափորոշիչներ'!$G$6:$GE$68,4,FALSE),0)</f>
        <v>0</v>
      </c>
      <c r="AH1220" s="50">
        <f>IFERROR(VLOOKUP(Q1220,'Վարկանիշային չափորոշիչներ'!$G$6:$GE$68,4,FALSE),0)</f>
        <v>0</v>
      </c>
      <c r="AI1220" s="50">
        <f>IFERROR(VLOOKUP(R1220,'Վարկանիշային չափորոշիչներ'!$G$6:$GE$68,4,FALSE),0)</f>
        <v>0</v>
      </c>
      <c r="AJ1220" s="50">
        <f>IFERROR(VLOOKUP(S1220,'Վարկանիշային չափորոշիչներ'!$G$6:$GE$68,4,FALSE),0)</f>
        <v>0</v>
      </c>
      <c r="AK1220" s="50">
        <f>IFERROR(VLOOKUP(T1220,'Վարկանիշային չափորոշիչներ'!$G$6:$GE$68,4,FALSE),0)</f>
        <v>0</v>
      </c>
      <c r="AL1220" s="50">
        <f>IFERROR(VLOOKUP(U1220,'Վարկանիշային չափորոշիչներ'!$G$6:$GE$68,4,FALSE),0)</f>
        <v>0</v>
      </c>
      <c r="AM1220" s="50">
        <f>IFERROR(VLOOKUP(V1220,'Վարկանիշային չափորոշիչներ'!$G$6:$GE$68,4,FALSE),0)</f>
        <v>0</v>
      </c>
      <c r="AN1220" s="50">
        <f t="shared" si="302"/>
        <v>0</v>
      </c>
    </row>
    <row r="1221" spans="1:40" s="39" customFormat="1" ht="69" hidden="1" outlineLevel="2">
      <c r="A1221" s="62">
        <v>1060</v>
      </c>
      <c r="B1221" s="62">
        <v>11001</v>
      </c>
      <c r="C1221" s="63" t="s">
        <v>1265</v>
      </c>
      <c r="D1221" s="64"/>
      <c r="E1221" s="64"/>
      <c r="F1221" s="65"/>
      <c r="G1221" s="66"/>
      <c r="H1221" s="66"/>
      <c r="I1221" s="64"/>
      <c r="J1221" s="64"/>
      <c r="K1221" s="49"/>
      <c r="L1221" s="49"/>
      <c r="M1221" s="49"/>
      <c r="N1221" s="49"/>
      <c r="O1221" s="49"/>
      <c r="P1221" s="49"/>
      <c r="Q1221" s="49"/>
      <c r="R1221" s="49"/>
      <c r="S1221" s="49"/>
      <c r="T1221" s="49"/>
      <c r="U1221" s="49"/>
      <c r="V1221" s="49"/>
      <c r="W1221" s="50">
        <f t="shared" ref="W1221:W1225" si="317">AN1221</f>
        <v>0</v>
      </c>
      <c r="AB1221" s="50">
        <f>IFERROR(VLOOKUP(K1221,'Վարկանիշային չափորոշիչներ'!$G$6:$GE$68,4,FALSE),0)</f>
        <v>0</v>
      </c>
      <c r="AC1221" s="50">
        <f>IFERROR(VLOOKUP(L1221,'Վարկանիշային չափորոշիչներ'!$G$6:$GE$68,4,FALSE),0)</f>
        <v>0</v>
      </c>
      <c r="AD1221" s="50">
        <f>IFERROR(VLOOKUP(M1221,'Վարկանիշային չափորոշիչներ'!$G$6:$GE$68,4,FALSE),0)</f>
        <v>0</v>
      </c>
      <c r="AE1221" s="50">
        <f>IFERROR(VLOOKUP(N1221,'Վարկանիշային չափորոշիչներ'!$G$6:$GE$68,4,FALSE),0)</f>
        <v>0</v>
      </c>
      <c r="AF1221" s="50">
        <f>IFERROR(VLOOKUP(O1221,'Վարկանիշային չափորոշիչներ'!$G$6:$GE$68,4,FALSE),0)</f>
        <v>0</v>
      </c>
      <c r="AG1221" s="50">
        <f>IFERROR(VLOOKUP(P1221,'Վարկանիշային չափորոշիչներ'!$G$6:$GE$68,4,FALSE),0)</f>
        <v>0</v>
      </c>
      <c r="AH1221" s="50">
        <f>IFERROR(VLOOKUP(Q1221,'Վարկանիշային չափորոշիչներ'!$G$6:$GE$68,4,FALSE),0)</f>
        <v>0</v>
      </c>
      <c r="AI1221" s="50">
        <f>IFERROR(VLOOKUP(R1221,'Վարկանիշային չափորոշիչներ'!$G$6:$GE$68,4,FALSE),0)</f>
        <v>0</v>
      </c>
      <c r="AJ1221" s="50">
        <f>IFERROR(VLOOKUP(S1221,'Վարկանիշային չափորոշիչներ'!$G$6:$GE$68,4,FALSE),0)</f>
        <v>0</v>
      </c>
      <c r="AK1221" s="50">
        <f>IFERROR(VLOOKUP(T1221,'Վարկանիշային չափորոշիչներ'!$G$6:$GE$68,4,FALSE),0)</f>
        <v>0</v>
      </c>
      <c r="AL1221" s="50">
        <f>IFERROR(VLOOKUP(U1221,'Վարկանիշային չափորոշիչներ'!$G$6:$GE$68,4,FALSE),0)</f>
        <v>0</v>
      </c>
      <c r="AM1221" s="50">
        <f>IFERROR(VLOOKUP(V1221,'Վարկանիշային չափորոշիչներ'!$G$6:$GE$68,4,FALSE),0)</f>
        <v>0</v>
      </c>
      <c r="AN1221" s="50">
        <f t="shared" si="302"/>
        <v>0</v>
      </c>
    </row>
    <row r="1222" spans="1:40" s="39" customFormat="1" ht="51.75" hidden="1" outlineLevel="2">
      <c r="A1222" s="62">
        <v>1060</v>
      </c>
      <c r="B1222" s="62">
        <v>11005</v>
      </c>
      <c r="C1222" s="63" t="s">
        <v>1266</v>
      </c>
      <c r="D1222" s="64"/>
      <c r="E1222" s="64"/>
      <c r="F1222" s="65"/>
      <c r="G1222" s="66"/>
      <c r="H1222" s="66"/>
      <c r="I1222" s="64"/>
      <c r="J1222" s="64"/>
      <c r="K1222" s="49"/>
      <c r="L1222" s="49"/>
      <c r="M1222" s="49"/>
      <c r="N1222" s="49"/>
      <c r="O1222" s="49"/>
      <c r="P1222" s="49"/>
      <c r="Q1222" s="49"/>
      <c r="R1222" s="49"/>
      <c r="S1222" s="49"/>
      <c r="T1222" s="49"/>
      <c r="U1222" s="49"/>
      <c r="V1222" s="49"/>
      <c r="W1222" s="50">
        <f t="shared" si="317"/>
        <v>0</v>
      </c>
      <c r="AB1222" s="50">
        <f>IFERROR(VLOOKUP(K1222,'Վարկանիշային չափորոշիչներ'!$G$6:$GE$68,4,FALSE),0)</f>
        <v>0</v>
      </c>
      <c r="AC1222" s="50">
        <f>IFERROR(VLOOKUP(L1222,'Վարկանիշային չափորոշիչներ'!$G$6:$GE$68,4,FALSE),0)</f>
        <v>0</v>
      </c>
      <c r="AD1222" s="50">
        <f>IFERROR(VLOOKUP(M1222,'Վարկանիշային չափորոշիչներ'!$G$6:$GE$68,4,FALSE),0)</f>
        <v>0</v>
      </c>
      <c r="AE1222" s="50">
        <f>IFERROR(VLOOKUP(N1222,'Վարկանիշային չափորոշիչներ'!$G$6:$GE$68,4,FALSE),0)</f>
        <v>0</v>
      </c>
      <c r="AF1222" s="50">
        <f>IFERROR(VLOOKUP(O1222,'Վարկանիշային չափորոշիչներ'!$G$6:$GE$68,4,FALSE),0)</f>
        <v>0</v>
      </c>
      <c r="AG1222" s="50">
        <f>IFERROR(VLOOKUP(P1222,'Վարկանիշային չափորոշիչներ'!$G$6:$GE$68,4,FALSE),0)</f>
        <v>0</v>
      </c>
      <c r="AH1222" s="50">
        <f>IFERROR(VLOOKUP(Q1222,'Վարկանիշային չափորոշիչներ'!$G$6:$GE$68,4,FALSE),0)</f>
        <v>0</v>
      </c>
      <c r="AI1222" s="50">
        <f>IFERROR(VLOOKUP(R1222,'Վարկանիշային չափորոշիչներ'!$G$6:$GE$68,4,FALSE),0)</f>
        <v>0</v>
      </c>
      <c r="AJ1222" s="50">
        <f>IFERROR(VLOOKUP(S1222,'Վարկանիշային չափորոշիչներ'!$G$6:$GE$68,4,FALSE),0)</f>
        <v>0</v>
      </c>
      <c r="AK1222" s="50">
        <f>IFERROR(VLOOKUP(T1222,'Վարկանիշային չափորոշիչներ'!$G$6:$GE$68,4,FALSE),0)</f>
        <v>0</v>
      </c>
      <c r="AL1222" s="50">
        <f>IFERROR(VLOOKUP(U1222,'Վարկանիշային չափորոշիչներ'!$G$6:$GE$68,4,FALSE),0)</f>
        <v>0</v>
      </c>
      <c r="AM1222" s="50">
        <f>IFERROR(VLOOKUP(V1222,'Վարկանիշային չափորոշիչներ'!$G$6:$GE$68,4,FALSE),0)</f>
        <v>0</v>
      </c>
      <c r="AN1222" s="50">
        <f t="shared" si="302"/>
        <v>0</v>
      </c>
    </row>
    <row r="1223" spans="1:40" s="39" customFormat="1" ht="69" hidden="1" outlineLevel="2">
      <c r="A1223" s="62">
        <v>1060</v>
      </c>
      <c r="B1223" s="62">
        <v>31001</v>
      </c>
      <c r="C1223" s="63" t="s">
        <v>1267</v>
      </c>
      <c r="D1223" s="73"/>
      <c r="E1223" s="73"/>
      <c r="F1223" s="65"/>
      <c r="G1223" s="66"/>
      <c r="H1223" s="66"/>
      <c r="I1223" s="64"/>
      <c r="J1223" s="64"/>
      <c r="K1223" s="49"/>
      <c r="L1223" s="49"/>
      <c r="M1223" s="49"/>
      <c r="N1223" s="49"/>
      <c r="O1223" s="49"/>
      <c r="P1223" s="49"/>
      <c r="Q1223" s="49"/>
      <c r="R1223" s="49"/>
      <c r="S1223" s="49"/>
      <c r="T1223" s="49"/>
      <c r="U1223" s="49"/>
      <c r="V1223" s="49"/>
      <c r="W1223" s="50">
        <f t="shared" si="317"/>
        <v>0</v>
      </c>
      <c r="AB1223" s="50">
        <f>IFERROR(VLOOKUP(K1223,'Վարկանիշային չափորոշիչներ'!$G$6:$GE$68,4,FALSE),0)</f>
        <v>0</v>
      </c>
      <c r="AC1223" s="50">
        <f>IFERROR(VLOOKUP(L1223,'Վարկանիշային չափորոշիչներ'!$G$6:$GE$68,4,FALSE),0)</f>
        <v>0</v>
      </c>
      <c r="AD1223" s="50">
        <f>IFERROR(VLOOKUP(M1223,'Վարկանիշային չափորոշիչներ'!$G$6:$GE$68,4,FALSE),0)</f>
        <v>0</v>
      </c>
      <c r="AE1223" s="50">
        <f>IFERROR(VLOOKUP(N1223,'Վարկանիշային չափորոշիչներ'!$G$6:$GE$68,4,FALSE),0)</f>
        <v>0</v>
      </c>
      <c r="AF1223" s="50">
        <f>IFERROR(VLOOKUP(O1223,'Վարկանիշային չափորոշիչներ'!$G$6:$GE$68,4,FALSE),0)</f>
        <v>0</v>
      </c>
      <c r="AG1223" s="50">
        <f>IFERROR(VLOOKUP(P1223,'Վարկանիշային չափորոշիչներ'!$G$6:$GE$68,4,FALSE),0)</f>
        <v>0</v>
      </c>
      <c r="AH1223" s="50">
        <f>IFERROR(VLOOKUP(Q1223,'Վարկանիշային չափորոշիչներ'!$G$6:$GE$68,4,FALSE),0)</f>
        <v>0</v>
      </c>
      <c r="AI1223" s="50">
        <f>IFERROR(VLOOKUP(R1223,'Վարկանիշային չափորոշիչներ'!$G$6:$GE$68,4,FALSE),0)</f>
        <v>0</v>
      </c>
      <c r="AJ1223" s="50">
        <f>IFERROR(VLOOKUP(S1223,'Վարկանիշային չափորոշիչներ'!$G$6:$GE$68,4,FALSE),0)</f>
        <v>0</v>
      </c>
      <c r="AK1223" s="50">
        <f>IFERROR(VLOOKUP(T1223,'Վարկանիշային չափորոշիչներ'!$G$6:$GE$68,4,FALSE),0)</f>
        <v>0</v>
      </c>
      <c r="AL1223" s="50">
        <f>IFERROR(VLOOKUP(U1223,'Վարկանիշային չափորոշիչներ'!$G$6:$GE$68,4,FALSE),0)</f>
        <v>0</v>
      </c>
      <c r="AM1223" s="50">
        <f>IFERROR(VLOOKUP(V1223,'Վարկանիշային չափորոշիչներ'!$G$6:$GE$68,4,FALSE),0)</f>
        <v>0</v>
      </c>
      <c r="AN1223" s="50">
        <f t="shared" si="302"/>
        <v>0</v>
      </c>
    </row>
    <row r="1224" spans="1:40" s="39" customFormat="1" ht="69" hidden="1" outlineLevel="2">
      <c r="A1224" s="62">
        <v>1060</v>
      </c>
      <c r="B1224" s="62">
        <v>31004</v>
      </c>
      <c r="C1224" s="63" t="s">
        <v>1268</v>
      </c>
      <c r="D1224" s="73"/>
      <c r="E1224" s="73"/>
      <c r="F1224" s="65"/>
      <c r="G1224" s="66"/>
      <c r="H1224" s="66"/>
      <c r="I1224" s="64"/>
      <c r="J1224" s="64"/>
      <c r="K1224" s="49"/>
      <c r="L1224" s="49"/>
      <c r="M1224" s="49"/>
      <c r="N1224" s="49"/>
      <c r="O1224" s="49"/>
      <c r="P1224" s="49"/>
      <c r="Q1224" s="49"/>
      <c r="R1224" s="49"/>
      <c r="S1224" s="49"/>
      <c r="T1224" s="49"/>
      <c r="U1224" s="49"/>
      <c r="V1224" s="49"/>
      <c r="W1224" s="50">
        <f t="shared" si="317"/>
        <v>0</v>
      </c>
      <c r="AB1224" s="50">
        <f>IFERROR(VLOOKUP(K1224,'Վարկանիշային չափորոշիչներ'!$G$6:$GE$68,4,FALSE),0)</f>
        <v>0</v>
      </c>
      <c r="AC1224" s="50">
        <f>IFERROR(VLOOKUP(L1224,'Վարկանիշային չափորոշիչներ'!$G$6:$GE$68,4,FALSE),0)</f>
        <v>0</v>
      </c>
      <c r="AD1224" s="50">
        <f>IFERROR(VLOOKUP(M1224,'Վարկանիշային չափորոշիչներ'!$G$6:$GE$68,4,FALSE),0)</f>
        <v>0</v>
      </c>
      <c r="AE1224" s="50">
        <f>IFERROR(VLOOKUP(N1224,'Վարկանիշային չափորոշիչներ'!$G$6:$GE$68,4,FALSE),0)</f>
        <v>0</v>
      </c>
      <c r="AF1224" s="50">
        <f>IFERROR(VLOOKUP(O1224,'Վարկանիշային չափորոշիչներ'!$G$6:$GE$68,4,FALSE),0)</f>
        <v>0</v>
      </c>
      <c r="AG1224" s="50">
        <f>IFERROR(VLOOKUP(P1224,'Վարկանիշային չափորոշիչներ'!$G$6:$GE$68,4,FALSE),0)</f>
        <v>0</v>
      </c>
      <c r="AH1224" s="50">
        <f>IFERROR(VLOOKUP(Q1224,'Վարկանիշային չափորոշիչներ'!$G$6:$GE$68,4,FALSE),0)</f>
        <v>0</v>
      </c>
      <c r="AI1224" s="50">
        <f>IFERROR(VLOOKUP(R1224,'Վարկանիշային չափորոշիչներ'!$G$6:$GE$68,4,FALSE),0)</f>
        <v>0</v>
      </c>
      <c r="AJ1224" s="50">
        <f>IFERROR(VLOOKUP(S1224,'Վարկանիշային չափորոշիչներ'!$G$6:$GE$68,4,FALSE),0)</f>
        <v>0</v>
      </c>
      <c r="AK1224" s="50">
        <f>IFERROR(VLOOKUP(T1224,'Վարկանիշային չափորոշիչներ'!$G$6:$GE$68,4,FALSE),0)</f>
        <v>0</v>
      </c>
      <c r="AL1224" s="50">
        <f>IFERROR(VLOOKUP(U1224,'Վարկանիշային չափորոշիչներ'!$G$6:$GE$68,4,FALSE),0)</f>
        <v>0</v>
      </c>
      <c r="AM1224" s="50">
        <f>IFERROR(VLOOKUP(V1224,'Վարկանիշային չափորոշիչներ'!$G$6:$GE$68,4,FALSE),0)</f>
        <v>0</v>
      </c>
      <c r="AN1224" s="50">
        <f t="shared" si="302"/>
        <v>0</v>
      </c>
    </row>
    <row r="1225" spans="1:40" s="39" customFormat="1" hidden="1" outlineLevel="1">
      <c r="A1225" s="67">
        <v>9999</v>
      </c>
      <c r="B1225" s="62"/>
      <c r="C1225" s="63" t="s">
        <v>97</v>
      </c>
      <c r="D1225" s="64"/>
      <c r="E1225" s="64"/>
      <c r="F1225" s="65"/>
      <c r="G1225" s="66"/>
      <c r="H1225" s="66"/>
      <c r="I1225" s="64"/>
      <c r="J1225" s="64"/>
      <c r="K1225" s="49"/>
      <c r="L1225" s="49"/>
      <c r="M1225" s="49"/>
      <c r="N1225" s="49"/>
      <c r="O1225" s="49"/>
      <c r="P1225" s="49"/>
      <c r="Q1225" s="49"/>
      <c r="R1225" s="49"/>
      <c r="S1225" s="49"/>
      <c r="T1225" s="49"/>
      <c r="U1225" s="49"/>
      <c r="V1225" s="49"/>
      <c r="W1225" s="50">
        <f t="shared" si="317"/>
        <v>0</v>
      </c>
      <c r="AB1225" s="50">
        <f>IFERROR(VLOOKUP(K1225,'Վարկանիշային չափորոշիչներ'!$G$6:$GE$68,4,FALSE),0)</f>
        <v>0</v>
      </c>
      <c r="AC1225" s="50">
        <f>IFERROR(VLOOKUP(L1225,'Վարկանիշային չափորոշիչներ'!$G$6:$GE$68,4,FALSE),0)</f>
        <v>0</v>
      </c>
      <c r="AD1225" s="50">
        <f>IFERROR(VLOOKUP(M1225,'Վարկանիշային չափորոշիչներ'!$G$6:$GE$68,4,FALSE),0)</f>
        <v>0</v>
      </c>
      <c r="AE1225" s="50">
        <f>IFERROR(VLOOKUP(N1225,'Վարկանիշային չափորոշիչներ'!$G$6:$GE$68,4,FALSE),0)</f>
        <v>0</v>
      </c>
      <c r="AF1225" s="50">
        <f>IFERROR(VLOOKUP(O1225,'Վարկանիշային չափորոշիչներ'!$G$6:$GE$68,4,FALSE),0)</f>
        <v>0</v>
      </c>
      <c r="AG1225" s="50">
        <f>IFERROR(VLOOKUP(P1225,'Վարկանիշային չափորոշիչներ'!$G$6:$GE$68,4,FALSE),0)</f>
        <v>0</v>
      </c>
      <c r="AH1225" s="50">
        <f>IFERROR(VLOOKUP(Q1225,'Վարկանիշային չափորոշիչներ'!$G$6:$GE$68,4,FALSE),0)</f>
        <v>0</v>
      </c>
      <c r="AI1225" s="50">
        <f>IFERROR(VLOOKUP(R1225,'Վարկանիշային չափորոշիչներ'!$G$6:$GE$68,4,FALSE),0)</f>
        <v>0</v>
      </c>
      <c r="AJ1225" s="50">
        <f>IFERROR(VLOOKUP(S1225,'Վարկանիշային չափորոշիչներ'!$G$6:$GE$68,4,FALSE),0)</f>
        <v>0</v>
      </c>
      <c r="AK1225" s="50">
        <f>IFERROR(VLOOKUP(T1225,'Վարկանիշային չափորոշիչներ'!$G$6:$GE$68,4,FALSE),0)</f>
        <v>0</v>
      </c>
      <c r="AL1225" s="50">
        <f>IFERROR(VLOOKUP(U1225,'Վարկանիշային չափորոշիչներ'!$G$6:$GE$68,4,FALSE),0)</f>
        <v>0</v>
      </c>
      <c r="AM1225" s="50">
        <f>IFERROR(VLOOKUP(V1225,'Վարկանիշային չափորոշիչներ'!$G$6:$GE$68,4,FALSE),0)</f>
        <v>0</v>
      </c>
      <c r="AN1225" s="50">
        <f t="shared" ref="AN1225:AN1279" si="318">SUM(AB1225:AM1225)</f>
        <v>0</v>
      </c>
    </row>
    <row r="1226" spans="1:40" s="39" customFormat="1" ht="34.5" hidden="1" collapsed="1">
      <c r="A1226" s="68" t="s">
        <v>0</v>
      </c>
      <c r="B1226" s="130"/>
      <c r="C1226" s="69" t="s">
        <v>1269</v>
      </c>
      <c r="D1226" s="70">
        <f>D1227+D1230</f>
        <v>0</v>
      </c>
      <c r="E1226" s="70">
        <f>E1227+E1230</f>
        <v>0</v>
      </c>
      <c r="F1226" s="71">
        <f t="shared" ref="F1226:H1226" si="319">F1227+F1230</f>
        <v>0</v>
      </c>
      <c r="G1226" s="71">
        <f t="shared" si="319"/>
        <v>0</v>
      </c>
      <c r="H1226" s="71">
        <f t="shared" si="319"/>
        <v>0</v>
      </c>
      <c r="I1226" s="56" t="s">
        <v>74</v>
      </c>
      <c r="J1226" s="56" t="s">
        <v>74</v>
      </c>
      <c r="K1226" s="56" t="s">
        <v>74</v>
      </c>
      <c r="L1226" s="56" t="s">
        <v>74</v>
      </c>
      <c r="M1226" s="56" t="s">
        <v>74</v>
      </c>
      <c r="N1226" s="56" t="s">
        <v>74</v>
      </c>
      <c r="O1226" s="56" t="s">
        <v>74</v>
      </c>
      <c r="P1226" s="56" t="s">
        <v>74</v>
      </c>
      <c r="Q1226" s="56" t="s">
        <v>74</v>
      </c>
      <c r="R1226" s="56" t="s">
        <v>74</v>
      </c>
      <c r="S1226" s="56" t="s">
        <v>74</v>
      </c>
      <c r="T1226" s="56" t="s">
        <v>74</v>
      </c>
      <c r="U1226" s="56" t="s">
        <v>74</v>
      </c>
      <c r="V1226" s="56" t="s">
        <v>74</v>
      </c>
      <c r="W1226" s="56" t="s">
        <v>74</v>
      </c>
      <c r="AB1226" s="50">
        <f>IFERROR(VLOOKUP(K1226,'Վարկանիշային չափորոշիչներ'!$G$6:$GE$68,4,FALSE),0)</f>
        <v>0</v>
      </c>
      <c r="AC1226" s="50">
        <f>IFERROR(VLOOKUP(L1226,'Վարկանիշային չափորոշիչներ'!$G$6:$GE$68,4,FALSE),0)</f>
        <v>0</v>
      </c>
      <c r="AD1226" s="50">
        <f>IFERROR(VLOOKUP(M1226,'Վարկանիշային չափորոշիչներ'!$G$6:$GE$68,4,FALSE),0)</f>
        <v>0</v>
      </c>
      <c r="AE1226" s="50">
        <f>IFERROR(VLOOKUP(N1226,'Վարկանիշային չափորոշիչներ'!$G$6:$GE$68,4,FALSE),0)</f>
        <v>0</v>
      </c>
      <c r="AF1226" s="50">
        <f>IFERROR(VLOOKUP(O1226,'Վարկանիշային չափորոշիչներ'!$G$6:$GE$68,4,FALSE),0)</f>
        <v>0</v>
      </c>
      <c r="AG1226" s="50">
        <f>IFERROR(VLOOKUP(P1226,'Վարկանիշային չափորոշիչներ'!$G$6:$GE$68,4,FALSE),0)</f>
        <v>0</v>
      </c>
      <c r="AH1226" s="50">
        <f>IFERROR(VLOOKUP(Q1226,'Վարկանիշային չափորոշիչներ'!$G$6:$GE$68,4,FALSE),0)</f>
        <v>0</v>
      </c>
      <c r="AI1226" s="50">
        <f>IFERROR(VLOOKUP(R1226,'Վարկանիշային չափորոշիչներ'!$G$6:$GE$68,4,FALSE),0)</f>
        <v>0</v>
      </c>
      <c r="AJ1226" s="50">
        <f>IFERROR(VLOOKUP(S1226,'Վարկանիշային չափորոշիչներ'!$G$6:$GE$68,4,FALSE),0)</f>
        <v>0</v>
      </c>
      <c r="AK1226" s="50">
        <f>IFERROR(VLOOKUP(T1226,'Վարկանիշային չափորոշիչներ'!$G$6:$GE$68,4,FALSE),0)</f>
        <v>0</v>
      </c>
      <c r="AL1226" s="50">
        <f>IFERROR(VLOOKUP(U1226,'Վարկանիշային չափորոշիչներ'!$G$6:$GE$68,4,FALSE),0)</f>
        <v>0</v>
      </c>
      <c r="AM1226" s="50">
        <f>IFERROR(VLOOKUP(V1226,'Վարկանիշային չափորոշիչներ'!$G$6:$GE$68,4,FALSE),0)</f>
        <v>0</v>
      </c>
      <c r="AN1226" s="50">
        <f t="shared" si="318"/>
        <v>0</v>
      </c>
    </row>
    <row r="1227" spans="1:40" s="39" customFormat="1" ht="34.5" hidden="1" outlineLevel="1">
      <c r="A1227" s="57">
        <v>1054</v>
      </c>
      <c r="B1227" s="130"/>
      <c r="C1227" s="58" t="s">
        <v>1270</v>
      </c>
      <c r="D1227" s="59">
        <f>SUM(D1228:D1229)</f>
        <v>0</v>
      </c>
      <c r="E1227" s="59">
        <f>SUM(E1228:E1229)</f>
        <v>0</v>
      </c>
      <c r="F1227" s="60">
        <f t="shared" ref="F1227:H1227" si="320">SUM(F1228:F1229)</f>
        <v>0</v>
      </c>
      <c r="G1227" s="60">
        <f t="shared" si="320"/>
        <v>0</v>
      </c>
      <c r="H1227" s="60">
        <f t="shared" si="320"/>
        <v>0</v>
      </c>
      <c r="I1227" s="61" t="s">
        <v>74</v>
      </c>
      <c r="J1227" s="61" t="s">
        <v>74</v>
      </c>
      <c r="K1227" s="61" t="s">
        <v>74</v>
      </c>
      <c r="L1227" s="61" t="s">
        <v>74</v>
      </c>
      <c r="M1227" s="61" t="s">
        <v>74</v>
      </c>
      <c r="N1227" s="61" t="s">
        <v>74</v>
      </c>
      <c r="O1227" s="61" t="s">
        <v>74</v>
      </c>
      <c r="P1227" s="61" t="s">
        <v>74</v>
      </c>
      <c r="Q1227" s="61" t="s">
        <v>74</v>
      </c>
      <c r="R1227" s="61" t="s">
        <v>74</v>
      </c>
      <c r="S1227" s="61" t="s">
        <v>74</v>
      </c>
      <c r="T1227" s="61" t="s">
        <v>74</v>
      </c>
      <c r="U1227" s="61" t="s">
        <v>74</v>
      </c>
      <c r="V1227" s="61" t="s">
        <v>74</v>
      </c>
      <c r="W1227" s="61" t="s">
        <v>74</v>
      </c>
      <c r="AB1227" s="50">
        <f>IFERROR(VLOOKUP(K1227,'Վարկանիշային չափորոշիչներ'!$G$6:$GE$68,4,FALSE),0)</f>
        <v>0</v>
      </c>
      <c r="AC1227" s="50">
        <f>IFERROR(VLOOKUP(L1227,'Վարկանիշային չափորոշիչներ'!$G$6:$GE$68,4,FALSE),0)</f>
        <v>0</v>
      </c>
      <c r="AD1227" s="50">
        <f>IFERROR(VLOOKUP(M1227,'Վարկանիշային չափորոշիչներ'!$G$6:$GE$68,4,FALSE),0)</f>
        <v>0</v>
      </c>
      <c r="AE1227" s="50">
        <f>IFERROR(VLOOKUP(N1227,'Վարկանիշային չափորոշիչներ'!$G$6:$GE$68,4,FALSE),0)</f>
        <v>0</v>
      </c>
      <c r="AF1227" s="50">
        <f>IFERROR(VLOOKUP(O1227,'Վարկանիշային չափորոշիչներ'!$G$6:$GE$68,4,FALSE),0)</f>
        <v>0</v>
      </c>
      <c r="AG1227" s="50">
        <f>IFERROR(VLOOKUP(P1227,'Վարկանիշային չափորոշիչներ'!$G$6:$GE$68,4,FALSE),0)</f>
        <v>0</v>
      </c>
      <c r="AH1227" s="50">
        <f>IFERROR(VLOOKUP(Q1227,'Վարկանիշային չափորոշիչներ'!$G$6:$GE$68,4,FALSE),0)</f>
        <v>0</v>
      </c>
      <c r="AI1227" s="50">
        <f>IFERROR(VLOOKUP(R1227,'Վարկանիշային չափորոշիչներ'!$G$6:$GE$68,4,FALSE),0)</f>
        <v>0</v>
      </c>
      <c r="AJ1227" s="50">
        <f>IFERROR(VLOOKUP(S1227,'Վարկանիշային չափորոշիչներ'!$G$6:$GE$68,4,FALSE),0)</f>
        <v>0</v>
      </c>
      <c r="AK1227" s="50">
        <f>IFERROR(VLOOKUP(T1227,'Վարկանիշային չափորոշիչներ'!$G$6:$GE$68,4,FALSE),0)</f>
        <v>0</v>
      </c>
      <c r="AL1227" s="50">
        <f>IFERROR(VLOOKUP(U1227,'Վարկանիշային չափորոշիչներ'!$G$6:$GE$68,4,FALSE),0)</f>
        <v>0</v>
      </c>
      <c r="AM1227" s="50">
        <f>IFERROR(VLOOKUP(V1227,'Վարկանիշային չափորոշիչներ'!$G$6:$GE$68,4,FALSE),0)</f>
        <v>0</v>
      </c>
      <c r="AN1227" s="50">
        <f t="shared" si="318"/>
        <v>0</v>
      </c>
    </row>
    <row r="1228" spans="1:40" s="39" customFormat="1" ht="34.5" hidden="1" outlineLevel="2">
      <c r="A1228" s="62">
        <v>1054</v>
      </c>
      <c r="B1228" s="62">
        <v>11001</v>
      </c>
      <c r="C1228" s="63" t="s">
        <v>1270</v>
      </c>
      <c r="D1228" s="73"/>
      <c r="E1228" s="73"/>
      <c r="F1228" s="65"/>
      <c r="G1228" s="66"/>
      <c r="H1228" s="66"/>
      <c r="I1228" s="64"/>
      <c r="J1228" s="64"/>
      <c r="K1228" s="49"/>
      <c r="L1228" s="49"/>
      <c r="M1228" s="49"/>
      <c r="N1228" s="49"/>
      <c r="O1228" s="49"/>
      <c r="P1228" s="49"/>
      <c r="Q1228" s="49"/>
      <c r="R1228" s="49"/>
      <c r="S1228" s="49"/>
      <c r="T1228" s="49"/>
      <c r="U1228" s="49"/>
      <c r="V1228" s="49"/>
      <c r="W1228" s="50">
        <f>AN1228</f>
        <v>0</v>
      </c>
      <c r="AB1228" s="50">
        <f>IFERROR(VLOOKUP(K1228,'Վարկանիշային չափորոշիչներ'!$G$6:$GE$68,4,FALSE),0)</f>
        <v>0</v>
      </c>
      <c r="AC1228" s="50">
        <f>IFERROR(VLOOKUP(L1228,'Վարկանիշային չափորոշիչներ'!$G$6:$GE$68,4,FALSE),0)</f>
        <v>0</v>
      </c>
      <c r="AD1228" s="50">
        <f>IFERROR(VLOOKUP(M1228,'Վարկանիշային չափորոշիչներ'!$G$6:$GE$68,4,FALSE),0)</f>
        <v>0</v>
      </c>
      <c r="AE1228" s="50">
        <f>IFERROR(VLOOKUP(N1228,'Վարկանիշային չափորոշիչներ'!$G$6:$GE$68,4,FALSE),0)</f>
        <v>0</v>
      </c>
      <c r="AF1228" s="50">
        <f>IFERROR(VLOOKUP(O1228,'Վարկանիշային չափորոշիչներ'!$G$6:$GE$68,4,FALSE),0)</f>
        <v>0</v>
      </c>
      <c r="AG1228" s="50">
        <f>IFERROR(VLOOKUP(P1228,'Վարկանիշային չափորոշիչներ'!$G$6:$GE$68,4,FALSE),0)</f>
        <v>0</v>
      </c>
      <c r="AH1228" s="50">
        <f>IFERROR(VLOOKUP(Q1228,'Վարկանիշային չափորոշիչներ'!$G$6:$GE$68,4,FALSE),0)</f>
        <v>0</v>
      </c>
      <c r="AI1228" s="50">
        <f>IFERROR(VLOOKUP(R1228,'Վարկանիշային չափորոշիչներ'!$G$6:$GE$68,4,FALSE),0)</f>
        <v>0</v>
      </c>
      <c r="AJ1228" s="50">
        <f>IFERROR(VLOOKUP(S1228,'Վարկանիշային չափորոշիչներ'!$G$6:$GE$68,4,FALSE),0)</f>
        <v>0</v>
      </c>
      <c r="AK1228" s="50">
        <f>IFERROR(VLOOKUP(T1228,'Վարկանիշային չափորոշիչներ'!$G$6:$GE$68,4,FALSE),0)</f>
        <v>0</v>
      </c>
      <c r="AL1228" s="50">
        <f>IFERROR(VLOOKUP(U1228,'Վարկանիշային չափորոշիչներ'!$G$6:$GE$68,4,FALSE),0)</f>
        <v>0</v>
      </c>
      <c r="AM1228" s="50">
        <f>IFERROR(VLOOKUP(V1228,'Վարկանիշային չափորոշիչներ'!$G$6:$GE$68,4,FALSE),0)</f>
        <v>0</v>
      </c>
      <c r="AN1228" s="50">
        <f t="shared" si="318"/>
        <v>0</v>
      </c>
    </row>
    <row r="1229" spans="1:40" s="39" customFormat="1" ht="51.75" hidden="1" outlineLevel="2">
      <c r="A1229" s="62">
        <v>1054</v>
      </c>
      <c r="B1229" s="62">
        <v>31001</v>
      </c>
      <c r="C1229" s="63" t="s">
        <v>1271</v>
      </c>
      <c r="D1229" s="73"/>
      <c r="E1229" s="73"/>
      <c r="F1229" s="65"/>
      <c r="G1229" s="66"/>
      <c r="H1229" s="66"/>
      <c r="I1229" s="64"/>
      <c r="J1229" s="64"/>
      <c r="K1229" s="49"/>
      <c r="L1229" s="49"/>
      <c r="M1229" s="49"/>
      <c r="N1229" s="49"/>
      <c r="O1229" s="49"/>
      <c r="P1229" s="49"/>
      <c r="Q1229" s="49"/>
      <c r="R1229" s="49"/>
      <c r="S1229" s="49"/>
      <c r="T1229" s="49"/>
      <c r="U1229" s="49"/>
      <c r="V1229" s="49"/>
      <c r="W1229" s="50">
        <f>AN1229</f>
        <v>0</v>
      </c>
      <c r="AB1229" s="50">
        <f>IFERROR(VLOOKUP(K1229,'Վարկանիշային չափորոշիչներ'!$G$6:$GE$68,4,FALSE),0)</f>
        <v>0</v>
      </c>
      <c r="AC1229" s="50">
        <f>IFERROR(VLOOKUP(L1229,'Վարկանիշային չափորոշիչներ'!$G$6:$GE$68,4,FALSE),0)</f>
        <v>0</v>
      </c>
      <c r="AD1229" s="50">
        <f>IFERROR(VLOOKUP(M1229,'Վարկանիշային չափորոշիչներ'!$G$6:$GE$68,4,FALSE),0)</f>
        <v>0</v>
      </c>
      <c r="AE1229" s="50">
        <f>IFERROR(VLOOKUP(N1229,'Վարկանիշային չափորոշիչներ'!$G$6:$GE$68,4,FALSE),0)</f>
        <v>0</v>
      </c>
      <c r="AF1229" s="50">
        <f>IFERROR(VLOOKUP(O1229,'Վարկանիշային չափորոշիչներ'!$G$6:$GE$68,4,FALSE),0)</f>
        <v>0</v>
      </c>
      <c r="AG1229" s="50">
        <f>IFERROR(VLOOKUP(P1229,'Վարկանիշային չափորոշիչներ'!$G$6:$GE$68,4,FALSE),0)</f>
        <v>0</v>
      </c>
      <c r="AH1229" s="50">
        <f>IFERROR(VLOOKUP(Q1229,'Վարկանիշային չափորոշիչներ'!$G$6:$GE$68,4,FALSE),0)</f>
        <v>0</v>
      </c>
      <c r="AI1229" s="50">
        <f>IFERROR(VLOOKUP(R1229,'Վարկանիշային չափորոշիչներ'!$G$6:$GE$68,4,FALSE),0)</f>
        <v>0</v>
      </c>
      <c r="AJ1229" s="50">
        <f>IFERROR(VLOOKUP(S1229,'Վարկանիշային չափորոշիչներ'!$G$6:$GE$68,4,FALSE),0)</f>
        <v>0</v>
      </c>
      <c r="AK1229" s="50">
        <f>IFERROR(VLOOKUP(T1229,'Վարկանիշային չափորոշիչներ'!$G$6:$GE$68,4,FALSE),0)</f>
        <v>0</v>
      </c>
      <c r="AL1229" s="50">
        <f>IFERROR(VLOOKUP(U1229,'Վարկանիշային չափորոշիչներ'!$G$6:$GE$68,4,FALSE),0)</f>
        <v>0</v>
      </c>
      <c r="AM1229" s="50">
        <f>IFERROR(VLOOKUP(V1229,'Վարկանիշային չափորոշիչներ'!$G$6:$GE$68,4,FALSE),0)</f>
        <v>0</v>
      </c>
      <c r="AN1229" s="50">
        <f t="shared" si="318"/>
        <v>0</v>
      </c>
    </row>
    <row r="1230" spans="1:40" s="39" customFormat="1" hidden="1" outlineLevel="1">
      <c r="A1230" s="67">
        <v>9999</v>
      </c>
      <c r="B1230" s="62"/>
      <c r="C1230" s="63" t="s">
        <v>97</v>
      </c>
      <c r="D1230" s="64"/>
      <c r="E1230" s="64"/>
      <c r="F1230" s="65"/>
      <c r="G1230" s="66"/>
      <c r="H1230" s="66"/>
      <c r="I1230" s="64"/>
      <c r="J1230" s="64"/>
      <c r="K1230" s="49"/>
      <c r="L1230" s="49"/>
      <c r="M1230" s="49"/>
      <c r="N1230" s="49"/>
      <c r="O1230" s="49"/>
      <c r="P1230" s="49"/>
      <c r="Q1230" s="49"/>
      <c r="R1230" s="49"/>
      <c r="S1230" s="49"/>
      <c r="T1230" s="49"/>
      <c r="U1230" s="49"/>
      <c r="V1230" s="49"/>
      <c r="W1230" s="50">
        <f>AN1230</f>
        <v>0</v>
      </c>
      <c r="AB1230" s="50">
        <f>IFERROR(VLOOKUP(K1230,'Վարկանիշային չափորոշիչներ'!$G$6:$GE$68,4,FALSE),0)</f>
        <v>0</v>
      </c>
      <c r="AC1230" s="50">
        <f>IFERROR(VLOOKUP(L1230,'Վարկանիշային չափորոշիչներ'!$G$6:$GE$68,4,FALSE),0)</f>
        <v>0</v>
      </c>
      <c r="AD1230" s="50">
        <f>IFERROR(VLOOKUP(M1230,'Վարկանիշային չափորոշիչներ'!$G$6:$GE$68,4,FALSE),0)</f>
        <v>0</v>
      </c>
      <c r="AE1230" s="50">
        <f>IFERROR(VLOOKUP(N1230,'Վարկանիշային չափորոշիչներ'!$G$6:$GE$68,4,FALSE),0)</f>
        <v>0</v>
      </c>
      <c r="AF1230" s="50">
        <f>IFERROR(VLOOKUP(O1230,'Վարկանիշային չափորոշիչներ'!$G$6:$GE$68,4,FALSE),0)</f>
        <v>0</v>
      </c>
      <c r="AG1230" s="50">
        <f>IFERROR(VLOOKUP(P1230,'Վարկանիշային չափորոշիչներ'!$G$6:$GE$68,4,FALSE),0)</f>
        <v>0</v>
      </c>
      <c r="AH1230" s="50">
        <f>IFERROR(VLOOKUP(Q1230,'Վարկանիշային չափորոշիչներ'!$G$6:$GE$68,4,FALSE),0)</f>
        <v>0</v>
      </c>
      <c r="AI1230" s="50">
        <f>IFERROR(VLOOKUP(R1230,'Վարկանիշային չափորոշիչներ'!$G$6:$GE$68,4,FALSE),0)</f>
        <v>0</v>
      </c>
      <c r="AJ1230" s="50">
        <f>IFERROR(VLOOKUP(S1230,'Վարկանիշային չափորոշիչներ'!$G$6:$GE$68,4,FALSE),0)</f>
        <v>0</v>
      </c>
      <c r="AK1230" s="50">
        <f>IFERROR(VLOOKUP(T1230,'Վարկանիշային չափորոշիչներ'!$G$6:$GE$68,4,FALSE),0)</f>
        <v>0</v>
      </c>
      <c r="AL1230" s="50">
        <f>IFERROR(VLOOKUP(U1230,'Վարկանիշային չափորոշիչներ'!$G$6:$GE$68,4,FALSE),0)</f>
        <v>0</v>
      </c>
      <c r="AM1230" s="50">
        <f>IFERROR(VLOOKUP(V1230,'Վարկանիշային չափորոշիչներ'!$G$6:$GE$68,4,FALSE),0)</f>
        <v>0</v>
      </c>
      <c r="AN1230" s="50">
        <f t="shared" si="318"/>
        <v>0</v>
      </c>
    </row>
    <row r="1231" spans="1:40" s="39" customFormat="1" ht="34.5" hidden="1" collapsed="1">
      <c r="A1231" s="68" t="s">
        <v>0</v>
      </c>
      <c r="B1231" s="130"/>
      <c r="C1231" s="69" t="s">
        <v>1272</v>
      </c>
      <c r="D1231" s="70">
        <f>+D1232</f>
        <v>0</v>
      </c>
      <c r="E1231" s="70">
        <f>+E1232</f>
        <v>0</v>
      </c>
      <c r="F1231" s="71">
        <f t="shared" ref="F1231:H1231" si="321">+F1232</f>
        <v>0</v>
      </c>
      <c r="G1231" s="71">
        <f t="shared" si="321"/>
        <v>0</v>
      </c>
      <c r="H1231" s="71">
        <f t="shared" si="321"/>
        <v>0</v>
      </c>
      <c r="I1231" s="56" t="s">
        <v>74</v>
      </c>
      <c r="J1231" s="56" t="s">
        <v>74</v>
      </c>
      <c r="K1231" s="56" t="s">
        <v>74</v>
      </c>
      <c r="L1231" s="56" t="s">
        <v>74</v>
      </c>
      <c r="M1231" s="56" t="s">
        <v>74</v>
      </c>
      <c r="N1231" s="56" t="s">
        <v>74</v>
      </c>
      <c r="O1231" s="56" t="s">
        <v>74</v>
      </c>
      <c r="P1231" s="56" t="s">
        <v>74</v>
      </c>
      <c r="Q1231" s="56" t="s">
        <v>74</v>
      </c>
      <c r="R1231" s="56" t="s">
        <v>74</v>
      </c>
      <c r="S1231" s="56" t="s">
        <v>74</v>
      </c>
      <c r="T1231" s="56" t="s">
        <v>74</v>
      </c>
      <c r="U1231" s="56" t="s">
        <v>74</v>
      </c>
      <c r="V1231" s="56" t="s">
        <v>74</v>
      </c>
      <c r="W1231" s="56" t="s">
        <v>74</v>
      </c>
      <c r="AB1231" s="50">
        <f>IFERROR(VLOOKUP(K1231,'Վարկանիշային չափորոշիչներ'!$G$6:$GE$68,4,FALSE),0)</f>
        <v>0</v>
      </c>
      <c r="AC1231" s="50">
        <f>IFERROR(VLOOKUP(L1231,'Վարկանիշային չափորոշիչներ'!$G$6:$GE$68,4,FALSE),0)</f>
        <v>0</v>
      </c>
      <c r="AD1231" s="50">
        <f>IFERROR(VLOOKUP(M1231,'Վարկանիշային չափորոշիչներ'!$G$6:$GE$68,4,FALSE),0)</f>
        <v>0</v>
      </c>
      <c r="AE1231" s="50">
        <f>IFERROR(VLOOKUP(N1231,'Վարկանիշային չափորոշիչներ'!$G$6:$GE$68,4,FALSE),0)</f>
        <v>0</v>
      </c>
      <c r="AF1231" s="50">
        <f>IFERROR(VLOOKUP(O1231,'Վարկանիշային չափորոշիչներ'!$G$6:$GE$68,4,FALSE),0)</f>
        <v>0</v>
      </c>
      <c r="AG1231" s="50">
        <f>IFERROR(VLOOKUP(P1231,'Վարկանիշային չափորոշիչներ'!$G$6:$GE$68,4,FALSE),0)</f>
        <v>0</v>
      </c>
      <c r="AH1231" s="50">
        <f>IFERROR(VLOOKUP(Q1231,'Վարկանիշային չափորոշիչներ'!$G$6:$GE$68,4,FALSE),0)</f>
        <v>0</v>
      </c>
      <c r="AI1231" s="50">
        <f>IFERROR(VLOOKUP(R1231,'Վարկանիշային չափորոշիչներ'!$G$6:$GE$68,4,FALSE),0)</f>
        <v>0</v>
      </c>
      <c r="AJ1231" s="50">
        <f>IFERROR(VLOOKUP(S1231,'Վարկանիշային չափորոշիչներ'!$G$6:$GE$68,4,FALSE),0)</f>
        <v>0</v>
      </c>
      <c r="AK1231" s="50">
        <f>IFERROR(VLOOKUP(T1231,'Վարկանիշային չափորոշիչներ'!$G$6:$GE$68,4,FALSE),0)</f>
        <v>0</v>
      </c>
      <c r="AL1231" s="50">
        <f>IFERROR(VLOOKUP(U1231,'Վարկանիշային չափորոշիչներ'!$G$6:$GE$68,4,FALSE),0)</f>
        <v>0</v>
      </c>
      <c r="AM1231" s="50">
        <f>IFERROR(VLOOKUP(V1231,'Վարկանիշային չափորոշիչներ'!$G$6:$GE$68,4,FALSE),0)</f>
        <v>0</v>
      </c>
      <c r="AN1231" s="50">
        <f t="shared" si="318"/>
        <v>0</v>
      </c>
    </row>
    <row r="1232" spans="1:40" s="39" customFormat="1" ht="34.5" hidden="1" outlineLevel="1">
      <c r="A1232" s="57">
        <v>1036</v>
      </c>
      <c r="B1232" s="130"/>
      <c r="C1232" s="58" t="s">
        <v>1273</v>
      </c>
      <c r="D1232" s="59">
        <f>SUM(D1233:D1238)</f>
        <v>0</v>
      </c>
      <c r="E1232" s="59">
        <f>SUM(E1233:E1238)</f>
        <v>0</v>
      </c>
      <c r="F1232" s="60">
        <f t="shared" ref="F1232:H1232" si="322">SUM(F1233:F1238)</f>
        <v>0</v>
      </c>
      <c r="G1232" s="60">
        <f t="shared" si="322"/>
        <v>0</v>
      </c>
      <c r="H1232" s="60">
        <f t="shared" si="322"/>
        <v>0</v>
      </c>
      <c r="I1232" s="61" t="s">
        <v>74</v>
      </c>
      <c r="J1232" s="61" t="s">
        <v>74</v>
      </c>
      <c r="K1232" s="61" t="s">
        <v>74</v>
      </c>
      <c r="L1232" s="61" t="s">
        <v>74</v>
      </c>
      <c r="M1232" s="61" t="s">
        <v>74</v>
      </c>
      <c r="N1232" s="61" t="s">
        <v>74</v>
      </c>
      <c r="O1232" s="61" t="s">
        <v>74</v>
      </c>
      <c r="P1232" s="61" t="s">
        <v>74</v>
      </c>
      <c r="Q1232" s="61" t="s">
        <v>74</v>
      </c>
      <c r="R1232" s="61" t="s">
        <v>74</v>
      </c>
      <c r="S1232" s="61" t="s">
        <v>74</v>
      </c>
      <c r="T1232" s="61" t="s">
        <v>74</v>
      </c>
      <c r="U1232" s="61" t="s">
        <v>74</v>
      </c>
      <c r="V1232" s="61" t="s">
        <v>74</v>
      </c>
      <c r="W1232" s="61" t="s">
        <v>74</v>
      </c>
      <c r="AB1232" s="50">
        <f>IFERROR(VLOOKUP(K1232,'Վարկանիշային չափորոշիչներ'!$G$6:$GE$68,4,FALSE),0)</f>
        <v>0</v>
      </c>
      <c r="AC1232" s="50">
        <f>IFERROR(VLOOKUP(L1232,'Վարկանիշային չափորոշիչներ'!$G$6:$GE$68,4,FALSE),0)</f>
        <v>0</v>
      </c>
      <c r="AD1232" s="50">
        <f>IFERROR(VLOOKUP(M1232,'Վարկանիշային չափորոշիչներ'!$G$6:$GE$68,4,FALSE),0)</f>
        <v>0</v>
      </c>
      <c r="AE1232" s="50">
        <f>IFERROR(VLOOKUP(N1232,'Վարկանիշային չափորոշիչներ'!$G$6:$GE$68,4,FALSE),0)</f>
        <v>0</v>
      </c>
      <c r="AF1232" s="50">
        <f>IFERROR(VLOOKUP(O1232,'Վարկանիշային չափորոշիչներ'!$G$6:$GE$68,4,FALSE),0)</f>
        <v>0</v>
      </c>
      <c r="AG1232" s="50">
        <f>IFERROR(VLOOKUP(P1232,'Վարկանիշային չափորոշիչներ'!$G$6:$GE$68,4,FALSE),0)</f>
        <v>0</v>
      </c>
      <c r="AH1232" s="50">
        <f>IFERROR(VLOOKUP(Q1232,'Վարկանիշային չափորոշիչներ'!$G$6:$GE$68,4,FALSE),0)</f>
        <v>0</v>
      </c>
      <c r="AI1232" s="50">
        <f>IFERROR(VLOOKUP(R1232,'Վարկանիշային չափորոշիչներ'!$G$6:$GE$68,4,FALSE),0)</f>
        <v>0</v>
      </c>
      <c r="AJ1232" s="50">
        <f>IFERROR(VLOOKUP(S1232,'Վարկանիշային չափորոշիչներ'!$G$6:$GE$68,4,FALSE),0)</f>
        <v>0</v>
      </c>
      <c r="AK1232" s="50">
        <f>IFERROR(VLOOKUP(T1232,'Վարկանիշային չափորոշիչներ'!$G$6:$GE$68,4,FALSE),0)</f>
        <v>0</v>
      </c>
      <c r="AL1232" s="50">
        <f>IFERROR(VLOOKUP(U1232,'Վարկանիշային չափորոշիչներ'!$G$6:$GE$68,4,FALSE),0)</f>
        <v>0</v>
      </c>
      <c r="AM1232" s="50">
        <f>IFERROR(VLOOKUP(V1232,'Վարկանիշային չափորոշիչներ'!$G$6:$GE$68,4,FALSE),0)</f>
        <v>0</v>
      </c>
      <c r="AN1232" s="50">
        <f t="shared" si="318"/>
        <v>0</v>
      </c>
    </row>
    <row r="1233" spans="1:40" s="131" customFormat="1" ht="34.5" hidden="1" outlineLevel="2">
      <c r="A1233" s="62">
        <v>1036</v>
      </c>
      <c r="B1233" s="62">
        <v>11001</v>
      </c>
      <c r="C1233" s="63" t="s">
        <v>1274</v>
      </c>
      <c r="D1233" s="64"/>
      <c r="E1233" s="64"/>
      <c r="F1233" s="66"/>
      <c r="G1233" s="66"/>
      <c r="H1233" s="66"/>
      <c r="I1233" s="64"/>
      <c r="J1233" s="64"/>
      <c r="K1233" s="49"/>
      <c r="L1233" s="49"/>
      <c r="M1233" s="49"/>
      <c r="N1233" s="49"/>
      <c r="O1233" s="49"/>
      <c r="P1233" s="49"/>
      <c r="Q1233" s="49"/>
      <c r="R1233" s="49"/>
      <c r="S1233" s="49"/>
      <c r="T1233" s="49"/>
      <c r="U1233" s="49"/>
      <c r="V1233" s="49"/>
      <c r="W1233" s="50">
        <f t="shared" ref="W1233:W1238" si="323">AN1233</f>
        <v>0</v>
      </c>
      <c r="AB1233" s="50">
        <f>IFERROR(VLOOKUP(K1233,'Վարկանիշային չափորոշիչներ'!$G$6:$GE$68,4,FALSE),0)</f>
        <v>0</v>
      </c>
      <c r="AC1233" s="50">
        <f>IFERROR(VLOOKUP(L1233,'Վարկանիշային չափորոշիչներ'!$G$6:$GE$68,4,FALSE),0)</f>
        <v>0</v>
      </c>
      <c r="AD1233" s="50">
        <f>IFERROR(VLOOKUP(M1233,'Վարկանիշային չափորոշիչներ'!$G$6:$GE$68,4,FALSE),0)</f>
        <v>0</v>
      </c>
      <c r="AE1233" s="50">
        <f>IFERROR(VLOOKUP(N1233,'Վարկանիշային չափորոշիչներ'!$G$6:$GE$68,4,FALSE),0)</f>
        <v>0</v>
      </c>
      <c r="AF1233" s="50">
        <f>IFERROR(VLOOKUP(O1233,'Վարկանիշային չափորոշիչներ'!$G$6:$GE$68,4,FALSE),0)</f>
        <v>0</v>
      </c>
      <c r="AG1233" s="50">
        <f>IFERROR(VLOOKUP(P1233,'Վարկանիշային չափորոշիչներ'!$G$6:$GE$68,4,FALSE),0)</f>
        <v>0</v>
      </c>
      <c r="AH1233" s="50">
        <f>IFERROR(VLOOKUP(Q1233,'Վարկանիշային չափորոշիչներ'!$G$6:$GE$68,4,FALSE),0)</f>
        <v>0</v>
      </c>
      <c r="AI1233" s="50">
        <f>IFERROR(VLOOKUP(R1233,'Վարկանիշային չափորոշիչներ'!$G$6:$GE$68,4,FALSE),0)</f>
        <v>0</v>
      </c>
      <c r="AJ1233" s="50">
        <f>IFERROR(VLOOKUP(S1233,'Վարկանիշային չափորոշիչներ'!$G$6:$GE$68,4,FALSE),0)</f>
        <v>0</v>
      </c>
      <c r="AK1233" s="50">
        <f>IFERROR(VLOOKUP(T1233,'Վարկանիշային չափորոշիչներ'!$G$6:$GE$68,4,FALSE),0)</f>
        <v>0</v>
      </c>
      <c r="AL1233" s="50">
        <f>IFERROR(VLOOKUP(U1233,'Վարկանիշային չափորոշիչներ'!$G$6:$GE$68,4,FALSE),0)</f>
        <v>0</v>
      </c>
      <c r="AM1233" s="50">
        <f>IFERROR(VLOOKUP(V1233,'Վարկանիշային չափորոշիչներ'!$G$6:$GE$68,4,FALSE),0)</f>
        <v>0</v>
      </c>
      <c r="AN1233" s="50">
        <f t="shared" si="318"/>
        <v>0</v>
      </c>
    </row>
    <row r="1234" spans="1:40" s="131" customFormat="1" ht="51.75" hidden="1" outlineLevel="2">
      <c r="A1234" s="62">
        <v>1036</v>
      </c>
      <c r="B1234" s="62">
        <v>11002</v>
      </c>
      <c r="C1234" s="63" t="s">
        <v>1275</v>
      </c>
      <c r="D1234" s="64"/>
      <c r="E1234" s="64"/>
      <c r="F1234" s="65"/>
      <c r="G1234" s="66"/>
      <c r="H1234" s="66"/>
      <c r="I1234" s="64"/>
      <c r="J1234" s="64"/>
      <c r="K1234" s="49"/>
      <c r="L1234" s="49"/>
      <c r="M1234" s="49"/>
      <c r="N1234" s="49"/>
      <c r="O1234" s="49"/>
      <c r="P1234" s="49"/>
      <c r="Q1234" s="49"/>
      <c r="R1234" s="49"/>
      <c r="S1234" s="49"/>
      <c r="T1234" s="49"/>
      <c r="U1234" s="49"/>
      <c r="V1234" s="49"/>
      <c r="W1234" s="50">
        <f t="shared" si="323"/>
        <v>0</v>
      </c>
      <c r="AB1234" s="50">
        <f>IFERROR(VLOOKUP(K1234,'Վարկանիշային չափորոշիչներ'!$G$6:$GE$68,4,FALSE),0)</f>
        <v>0</v>
      </c>
      <c r="AC1234" s="50">
        <f>IFERROR(VLOOKUP(L1234,'Վարկանիշային չափորոշիչներ'!$G$6:$GE$68,4,FALSE),0)</f>
        <v>0</v>
      </c>
      <c r="AD1234" s="50">
        <f>IFERROR(VLOOKUP(M1234,'Վարկանիշային չափորոշիչներ'!$G$6:$GE$68,4,FALSE),0)</f>
        <v>0</v>
      </c>
      <c r="AE1234" s="50">
        <f>IFERROR(VLOOKUP(N1234,'Վարկանիշային չափորոշիչներ'!$G$6:$GE$68,4,FALSE),0)</f>
        <v>0</v>
      </c>
      <c r="AF1234" s="50">
        <f>IFERROR(VLOOKUP(O1234,'Վարկանիշային չափորոշիչներ'!$G$6:$GE$68,4,FALSE),0)</f>
        <v>0</v>
      </c>
      <c r="AG1234" s="50">
        <f>IFERROR(VLOOKUP(P1234,'Վարկանիշային չափորոշիչներ'!$G$6:$GE$68,4,FALSE),0)</f>
        <v>0</v>
      </c>
      <c r="AH1234" s="50">
        <f>IFERROR(VLOOKUP(Q1234,'Վարկանիշային չափորոշիչներ'!$G$6:$GE$68,4,FALSE),0)</f>
        <v>0</v>
      </c>
      <c r="AI1234" s="50">
        <f>IFERROR(VLOOKUP(R1234,'Վարկանիշային չափորոշիչներ'!$G$6:$GE$68,4,FALSE),0)</f>
        <v>0</v>
      </c>
      <c r="AJ1234" s="50">
        <f>IFERROR(VLOOKUP(S1234,'Վարկանիշային չափորոշիչներ'!$G$6:$GE$68,4,FALSE),0)</f>
        <v>0</v>
      </c>
      <c r="AK1234" s="50">
        <f>IFERROR(VLOOKUP(T1234,'Վարկանիշային չափորոշիչներ'!$G$6:$GE$68,4,FALSE),0)</f>
        <v>0</v>
      </c>
      <c r="AL1234" s="50">
        <f>IFERROR(VLOOKUP(U1234,'Վարկանիշային չափորոշիչներ'!$G$6:$GE$68,4,FALSE),0)</f>
        <v>0</v>
      </c>
      <c r="AM1234" s="50">
        <f>IFERROR(VLOOKUP(V1234,'Վարկանիշային չափորոշիչներ'!$G$6:$GE$68,4,FALSE),0)</f>
        <v>0</v>
      </c>
      <c r="AN1234" s="50">
        <f t="shared" si="318"/>
        <v>0</v>
      </c>
    </row>
    <row r="1235" spans="1:40" s="131" customFormat="1" ht="51.75" hidden="1" outlineLevel="2">
      <c r="A1235" s="62">
        <v>1036</v>
      </c>
      <c r="B1235" s="62">
        <v>31001</v>
      </c>
      <c r="C1235" s="63" t="s">
        <v>1276</v>
      </c>
      <c r="D1235" s="64"/>
      <c r="E1235" s="64"/>
      <c r="F1235" s="66"/>
      <c r="G1235" s="66"/>
      <c r="H1235" s="66"/>
      <c r="I1235" s="64"/>
      <c r="J1235" s="64"/>
      <c r="K1235" s="49"/>
      <c r="L1235" s="49"/>
      <c r="M1235" s="49"/>
      <c r="N1235" s="49"/>
      <c r="O1235" s="49"/>
      <c r="P1235" s="49"/>
      <c r="Q1235" s="49"/>
      <c r="R1235" s="49"/>
      <c r="S1235" s="49"/>
      <c r="T1235" s="49"/>
      <c r="U1235" s="49"/>
      <c r="V1235" s="49"/>
      <c r="W1235" s="50">
        <f t="shared" si="323"/>
        <v>0</v>
      </c>
      <c r="AB1235" s="50">
        <f>IFERROR(VLOOKUP(K1235,'Վարկանիշային չափորոշիչներ'!$G$6:$GE$68,4,FALSE),0)</f>
        <v>0</v>
      </c>
      <c r="AC1235" s="50">
        <f>IFERROR(VLOOKUP(L1235,'Վարկանիշային չափորոշիչներ'!$G$6:$GE$68,4,FALSE),0)</f>
        <v>0</v>
      </c>
      <c r="AD1235" s="50">
        <f>IFERROR(VLOOKUP(M1235,'Վարկանիշային չափորոշիչներ'!$G$6:$GE$68,4,FALSE),0)</f>
        <v>0</v>
      </c>
      <c r="AE1235" s="50">
        <f>IFERROR(VLOOKUP(N1235,'Վարկանիշային չափորոշիչներ'!$G$6:$GE$68,4,FALSE),0)</f>
        <v>0</v>
      </c>
      <c r="AF1235" s="50">
        <f>IFERROR(VLOOKUP(O1235,'Վարկանիշային չափորոշիչներ'!$G$6:$GE$68,4,FALSE),0)</f>
        <v>0</v>
      </c>
      <c r="AG1235" s="50">
        <f>IFERROR(VLOOKUP(P1235,'Վարկանիշային չափորոշիչներ'!$G$6:$GE$68,4,FALSE),0)</f>
        <v>0</v>
      </c>
      <c r="AH1235" s="50">
        <f>IFERROR(VLOOKUP(Q1235,'Վարկանիշային չափորոշիչներ'!$G$6:$GE$68,4,FALSE),0)</f>
        <v>0</v>
      </c>
      <c r="AI1235" s="50">
        <f>IFERROR(VLOOKUP(R1235,'Վարկանիշային չափորոշիչներ'!$G$6:$GE$68,4,FALSE),0)</f>
        <v>0</v>
      </c>
      <c r="AJ1235" s="50">
        <f>IFERROR(VLOOKUP(S1235,'Վարկանիշային չափորոշիչներ'!$G$6:$GE$68,4,FALSE),0)</f>
        <v>0</v>
      </c>
      <c r="AK1235" s="50">
        <f>IFERROR(VLOOKUP(T1235,'Վարկանիշային չափորոշիչներ'!$G$6:$GE$68,4,FALSE),0)</f>
        <v>0</v>
      </c>
      <c r="AL1235" s="50">
        <f>IFERROR(VLOOKUP(U1235,'Վարկանիշային չափորոշիչներ'!$G$6:$GE$68,4,FALSE),0)</f>
        <v>0</v>
      </c>
      <c r="AM1235" s="50">
        <f>IFERROR(VLOOKUP(V1235,'Վարկանիշային չափորոշիչներ'!$G$6:$GE$68,4,FALSE),0)</f>
        <v>0</v>
      </c>
      <c r="AN1235" s="50">
        <f t="shared" si="318"/>
        <v>0</v>
      </c>
    </row>
    <row r="1236" spans="1:40" s="131" customFormat="1" ht="34.5" hidden="1" outlineLevel="2">
      <c r="A1236" s="62">
        <v>1036</v>
      </c>
      <c r="B1236" s="62">
        <v>31002</v>
      </c>
      <c r="C1236" s="63" t="s">
        <v>1277</v>
      </c>
      <c r="D1236" s="64"/>
      <c r="E1236" s="64"/>
      <c r="F1236" s="66"/>
      <c r="G1236" s="66"/>
      <c r="H1236" s="66"/>
      <c r="I1236" s="64"/>
      <c r="J1236" s="64"/>
      <c r="K1236" s="49"/>
      <c r="L1236" s="49"/>
      <c r="M1236" s="49"/>
      <c r="N1236" s="49"/>
      <c r="O1236" s="49"/>
      <c r="P1236" s="49"/>
      <c r="Q1236" s="49"/>
      <c r="R1236" s="49"/>
      <c r="S1236" s="49"/>
      <c r="T1236" s="49"/>
      <c r="U1236" s="49"/>
      <c r="V1236" s="49"/>
      <c r="W1236" s="50">
        <f t="shared" si="323"/>
        <v>0</v>
      </c>
      <c r="AB1236" s="50">
        <f>IFERROR(VLOOKUP(K1236,'Վարկանիշային չափորոշիչներ'!$G$6:$GE$68,4,FALSE),0)</f>
        <v>0</v>
      </c>
      <c r="AC1236" s="50">
        <f>IFERROR(VLOOKUP(L1236,'Վարկանիշային չափորոշիչներ'!$G$6:$GE$68,4,FALSE),0)</f>
        <v>0</v>
      </c>
      <c r="AD1236" s="50">
        <f>IFERROR(VLOOKUP(M1236,'Վարկանիշային չափորոշիչներ'!$G$6:$GE$68,4,FALSE),0)</f>
        <v>0</v>
      </c>
      <c r="AE1236" s="50">
        <f>IFERROR(VLOOKUP(N1236,'Վարկանիշային չափորոշիչներ'!$G$6:$GE$68,4,FALSE),0)</f>
        <v>0</v>
      </c>
      <c r="AF1236" s="50">
        <f>IFERROR(VLOOKUP(O1236,'Վարկանիշային չափորոշիչներ'!$G$6:$GE$68,4,FALSE),0)</f>
        <v>0</v>
      </c>
      <c r="AG1236" s="50">
        <f>IFERROR(VLOOKUP(P1236,'Վարկանիշային չափորոշիչներ'!$G$6:$GE$68,4,FALSE),0)</f>
        <v>0</v>
      </c>
      <c r="AH1236" s="50">
        <f>IFERROR(VLOOKUP(Q1236,'Վարկանիշային չափորոշիչներ'!$G$6:$GE$68,4,FALSE),0)</f>
        <v>0</v>
      </c>
      <c r="AI1236" s="50">
        <f>IFERROR(VLOOKUP(R1236,'Վարկանիշային չափորոշիչներ'!$G$6:$GE$68,4,FALSE),0)</f>
        <v>0</v>
      </c>
      <c r="AJ1236" s="50">
        <f>IFERROR(VLOOKUP(S1236,'Վարկանիշային չափորոշիչներ'!$G$6:$GE$68,4,FALSE),0)</f>
        <v>0</v>
      </c>
      <c r="AK1236" s="50">
        <f>IFERROR(VLOOKUP(T1236,'Վարկանիշային չափորոշիչներ'!$G$6:$GE$68,4,FALSE),0)</f>
        <v>0</v>
      </c>
      <c r="AL1236" s="50">
        <f>IFERROR(VLOOKUP(U1236,'Վարկանիշային չափորոշիչներ'!$G$6:$GE$68,4,FALSE),0)</f>
        <v>0</v>
      </c>
      <c r="AM1236" s="50">
        <f>IFERROR(VLOOKUP(V1236,'Վարկանիշային չափորոշիչներ'!$G$6:$GE$68,4,FALSE),0)</f>
        <v>0</v>
      </c>
      <c r="AN1236" s="50">
        <f t="shared" si="318"/>
        <v>0</v>
      </c>
    </row>
    <row r="1237" spans="1:40" s="131" customFormat="1" ht="51.75" hidden="1" outlineLevel="2">
      <c r="A1237" s="62">
        <v>1036</v>
      </c>
      <c r="B1237" s="62">
        <v>31003</v>
      </c>
      <c r="C1237" s="63" t="s">
        <v>1278</v>
      </c>
      <c r="D1237" s="64"/>
      <c r="E1237" s="64"/>
      <c r="F1237" s="65"/>
      <c r="G1237" s="66"/>
      <c r="H1237" s="66"/>
      <c r="I1237" s="64"/>
      <c r="J1237" s="64"/>
      <c r="K1237" s="49"/>
      <c r="L1237" s="49"/>
      <c r="M1237" s="49"/>
      <c r="N1237" s="49"/>
      <c r="O1237" s="49"/>
      <c r="P1237" s="49"/>
      <c r="Q1237" s="49"/>
      <c r="R1237" s="49"/>
      <c r="S1237" s="49"/>
      <c r="T1237" s="49"/>
      <c r="U1237" s="49"/>
      <c r="V1237" s="49"/>
      <c r="W1237" s="50">
        <f t="shared" si="323"/>
        <v>0</v>
      </c>
      <c r="AB1237" s="50">
        <f>IFERROR(VLOOKUP(K1237,'Վարկանիշային չափորոշիչներ'!$G$6:$GE$68,4,FALSE),0)</f>
        <v>0</v>
      </c>
      <c r="AC1237" s="50">
        <f>IFERROR(VLOOKUP(L1237,'Վարկանիշային չափորոշիչներ'!$G$6:$GE$68,4,FALSE),0)</f>
        <v>0</v>
      </c>
      <c r="AD1237" s="50">
        <f>IFERROR(VLOOKUP(M1237,'Վարկանիշային չափորոշիչներ'!$G$6:$GE$68,4,FALSE),0)</f>
        <v>0</v>
      </c>
      <c r="AE1237" s="50">
        <f>IFERROR(VLOOKUP(N1237,'Վարկանիշային չափորոշիչներ'!$G$6:$GE$68,4,FALSE),0)</f>
        <v>0</v>
      </c>
      <c r="AF1237" s="50">
        <f>IFERROR(VLOOKUP(O1237,'Վարկանիշային չափորոշիչներ'!$G$6:$GE$68,4,FALSE),0)</f>
        <v>0</v>
      </c>
      <c r="AG1237" s="50">
        <f>IFERROR(VLOOKUP(P1237,'Վարկանիշային չափորոշիչներ'!$G$6:$GE$68,4,FALSE),0)</f>
        <v>0</v>
      </c>
      <c r="AH1237" s="50">
        <f>IFERROR(VLOOKUP(Q1237,'Վարկանիշային չափորոշիչներ'!$G$6:$GE$68,4,FALSE),0)</f>
        <v>0</v>
      </c>
      <c r="AI1237" s="50">
        <f>IFERROR(VLOOKUP(R1237,'Վարկանիշային չափորոշիչներ'!$G$6:$GE$68,4,FALSE),0)</f>
        <v>0</v>
      </c>
      <c r="AJ1237" s="50">
        <f>IFERROR(VLOOKUP(S1237,'Վարկանիշային չափորոշիչներ'!$G$6:$GE$68,4,FALSE),0)</f>
        <v>0</v>
      </c>
      <c r="AK1237" s="50">
        <f>IFERROR(VLOOKUP(T1237,'Վարկանիշային չափորոշիչներ'!$G$6:$GE$68,4,FALSE),0)</f>
        <v>0</v>
      </c>
      <c r="AL1237" s="50">
        <f>IFERROR(VLOOKUP(U1237,'Վարկանիշային չափորոշիչներ'!$G$6:$GE$68,4,FALSE),0)</f>
        <v>0</v>
      </c>
      <c r="AM1237" s="50">
        <f>IFERROR(VLOOKUP(V1237,'Վարկանիշային չափորոշիչներ'!$G$6:$GE$68,4,FALSE),0)</f>
        <v>0</v>
      </c>
      <c r="AN1237" s="50">
        <f t="shared" si="318"/>
        <v>0</v>
      </c>
    </row>
    <row r="1238" spans="1:40" s="131" customFormat="1" ht="51.75" hidden="1" outlineLevel="2">
      <c r="A1238" s="62">
        <v>1036</v>
      </c>
      <c r="B1238" s="62">
        <v>31004</v>
      </c>
      <c r="C1238" s="63" t="s">
        <v>1279</v>
      </c>
      <c r="D1238" s="64"/>
      <c r="E1238" s="64"/>
      <c r="F1238" s="66"/>
      <c r="G1238" s="66"/>
      <c r="H1238" s="66"/>
      <c r="I1238" s="64"/>
      <c r="J1238" s="64"/>
      <c r="K1238" s="49"/>
      <c r="L1238" s="49"/>
      <c r="M1238" s="49"/>
      <c r="N1238" s="49"/>
      <c r="O1238" s="49"/>
      <c r="P1238" s="49"/>
      <c r="Q1238" s="49"/>
      <c r="R1238" s="49"/>
      <c r="S1238" s="49"/>
      <c r="T1238" s="49"/>
      <c r="U1238" s="49"/>
      <c r="V1238" s="49"/>
      <c r="W1238" s="50">
        <f t="shared" si="323"/>
        <v>0</v>
      </c>
      <c r="AB1238" s="50">
        <f>IFERROR(VLOOKUP(K1238,'Վարկանիշային չափորոշիչներ'!$G$6:$GE$68,4,FALSE),0)</f>
        <v>0</v>
      </c>
      <c r="AC1238" s="50">
        <f>IFERROR(VLOOKUP(L1238,'Վարկանիշային չափորոշիչներ'!$G$6:$GE$68,4,FALSE),0)</f>
        <v>0</v>
      </c>
      <c r="AD1238" s="50">
        <f>IFERROR(VLOOKUP(M1238,'Վարկանիշային չափորոշիչներ'!$G$6:$GE$68,4,FALSE),0)</f>
        <v>0</v>
      </c>
      <c r="AE1238" s="50">
        <f>IFERROR(VLOOKUP(N1238,'Վարկանիշային չափորոշիչներ'!$G$6:$GE$68,4,FALSE),0)</f>
        <v>0</v>
      </c>
      <c r="AF1238" s="50">
        <f>IFERROR(VLOOKUP(O1238,'Վարկանիշային չափորոշիչներ'!$G$6:$GE$68,4,FALSE),0)</f>
        <v>0</v>
      </c>
      <c r="AG1238" s="50">
        <f>IFERROR(VLOOKUP(P1238,'Վարկանիշային չափորոշիչներ'!$G$6:$GE$68,4,FALSE),0)</f>
        <v>0</v>
      </c>
      <c r="AH1238" s="50">
        <f>IFERROR(VLOOKUP(Q1238,'Վարկանիշային չափորոշիչներ'!$G$6:$GE$68,4,FALSE),0)</f>
        <v>0</v>
      </c>
      <c r="AI1238" s="50">
        <f>IFERROR(VLOOKUP(R1238,'Վարկանիշային չափորոշիչներ'!$G$6:$GE$68,4,FALSE),0)</f>
        <v>0</v>
      </c>
      <c r="AJ1238" s="50">
        <f>IFERROR(VLOOKUP(S1238,'Վարկանիշային չափորոշիչներ'!$G$6:$GE$68,4,FALSE),0)</f>
        <v>0</v>
      </c>
      <c r="AK1238" s="50">
        <f>IFERROR(VLOOKUP(T1238,'Վարկանիշային չափորոշիչներ'!$G$6:$GE$68,4,FALSE),0)</f>
        <v>0</v>
      </c>
      <c r="AL1238" s="50">
        <f>IFERROR(VLOOKUP(U1238,'Վարկանիշային չափորոշիչներ'!$G$6:$GE$68,4,FALSE),0)</f>
        <v>0</v>
      </c>
      <c r="AM1238" s="50">
        <f>IFERROR(VLOOKUP(V1238,'Վարկանիշային չափորոշիչներ'!$G$6:$GE$68,4,FALSE),0)</f>
        <v>0</v>
      </c>
      <c r="AN1238" s="50">
        <f t="shared" si="318"/>
        <v>0</v>
      </c>
    </row>
    <row r="1239" spans="1:40" s="39" customFormat="1" hidden="1" collapsed="1">
      <c r="A1239" s="68" t="s">
        <v>0</v>
      </c>
      <c r="B1239" s="130"/>
      <c r="C1239" s="69" t="s">
        <v>1280</v>
      </c>
      <c r="D1239" s="70">
        <f>D1240+D1248</f>
        <v>0</v>
      </c>
      <c r="E1239" s="70">
        <f>E1240+E1248</f>
        <v>0</v>
      </c>
      <c r="F1239" s="71">
        <f t="shared" ref="F1239:H1239" si="324">F1240+F1248</f>
        <v>0</v>
      </c>
      <c r="G1239" s="71">
        <f t="shared" si="324"/>
        <v>0</v>
      </c>
      <c r="H1239" s="71">
        <f t="shared" si="324"/>
        <v>0</v>
      </c>
      <c r="I1239" s="56" t="s">
        <v>74</v>
      </c>
      <c r="J1239" s="56" t="s">
        <v>74</v>
      </c>
      <c r="K1239" s="56" t="s">
        <v>74</v>
      </c>
      <c r="L1239" s="56" t="s">
        <v>74</v>
      </c>
      <c r="M1239" s="56" t="s">
        <v>74</v>
      </c>
      <c r="N1239" s="56" t="s">
        <v>74</v>
      </c>
      <c r="O1239" s="56" t="s">
        <v>74</v>
      </c>
      <c r="P1239" s="56" t="s">
        <v>74</v>
      </c>
      <c r="Q1239" s="56" t="s">
        <v>74</v>
      </c>
      <c r="R1239" s="56" t="s">
        <v>74</v>
      </c>
      <c r="S1239" s="56" t="s">
        <v>74</v>
      </c>
      <c r="T1239" s="56" t="s">
        <v>74</v>
      </c>
      <c r="U1239" s="56" t="s">
        <v>74</v>
      </c>
      <c r="V1239" s="56" t="s">
        <v>74</v>
      </c>
      <c r="W1239" s="56" t="s">
        <v>74</v>
      </c>
      <c r="AB1239" s="50">
        <f>IFERROR(VLOOKUP(K1239,'Վարկանիշային չափորոշիչներ'!$G$6:$GE$68,4,FALSE),0)</f>
        <v>0</v>
      </c>
      <c r="AC1239" s="50">
        <f>IFERROR(VLOOKUP(L1239,'Վարկանիշային չափորոշիչներ'!$G$6:$GE$68,4,FALSE),0)</f>
        <v>0</v>
      </c>
      <c r="AD1239" s="50">
        <f>IFERROR(VLOOKUP(M1239,'Վարկանիշային չափորոշիչներ'!$G$6:$GE$68,4,FALSE),0)</f>
        <v>0</v>
      </c>
      <c r="AE1239" s="50">
        <f>IFERROR(VLOOKUP(N1239,'Վարկանիշային չափորոշիչներ'!$G$6:$GE$68,4,FALSE),0)</f>
        <v>0</v>
      </c>
      <c r="AF1239" s="50">
        <f>IFERROR(VLOOKUP(O1239,'Վարկանիշային չափորոշիչներ'!$G$6:$GE$68,4,FALSE),0)</f>
        <v>0</v>
      </c>
      <c r="AG1239" s="50">
        <f>IFERROR(VLOOKUP(P1239,'Վարկանիշային չափորոշիչներ'!$G$6:$GE$68,4,FALSE),0)</f>
        <v>0</v>
      </c>
      <c r="AH1239" s="50">
        <f>IFERROR(VLOOKUP(Q1239,'Վարկանիշային չափորոշիչներ'!$G$6:$GE$68,4,FALSE),0)</f>
        <v>0</v>
      </c>
      <c r="AI1239" s="50">
        <f>IFERROR(VLOOKUP(R1239,'Վարկանիշային չափորոշիչներ'!$G$6:$GE$68,4,FALSE),0)</f>
        <v>0</v>
      </c>
      <c r="AJ1239" s="50">
        <f>IFERROR(VLOOKUP(S1239,'Վարկանիշային չափորոշիչներ'!$G$6:$GE$68,4,FALSE),0)</f>
        <v>0</v>
      </c>
      <c r="AK1239" s="50">
        <f>IFERROR(VLOOKUP(T1239,'Վարկանիշային չափորոշիչներ'!$G$6:$GE$68,4,FALSE),0)</f>
        <v>0</v>
      </c>
      <c r="AL1239" s="50">
        <f>IFERROR(VLOOKUP(U1239,'Վարկանիշային չափորոշիչներ'!$G$6:$GE$68,4,FALSE),0)</f>
        <v>0</v>
      </c>
      <c r="AM1239" s="50">
        <f>IFERROR(VLOOKUP(V1239,'Վարկանիշային չափորոշիչներ'!$G$6:$GE$68,4,FALSE),0)</f>
        <v>0</v>
      </c>
      <c r="AN1239" s="50">
        <f t="shared" si="318"/>
        <v>0</v>
      </c>
    </row>
    <row r="1240" spans="1:40" s="39" customFormat="1" hidden="1" outlineLevel="1">
      <c r="A1240" s="57">
        <v>1180</v>
      </c>
      <c r="B1240" s="130"/>
      <c r="C1240" s="58" t="s">
        <v>1281</v>
      </c>
      <c r="D1240" s="59">
        <f>SUM(D1241:D1247)</f>
        <v>0</v>
      </c>
      <c r="E1240" s="59">
        <f>SUM(E1241:E1247)</f>
        <v>0</v>
      </c>
      <c r="F1240" s="60">
        <f t="shared" ref="F1240:H1240" si="325">SUM(F1241:F1247)</f>
        <v>0</v>
      </c>
      <c r="G1240" s="60">
        <f t="shared" si="325"/>
        <v>0</v>
      </c>
      <c r="H1240" s="60">
        <f t="shared" si="325"/>
        <v>0</v>
      </c>
      <c r="I1240" s="61" t="s">
        <v>74</v>
      </c>
      <c r="J1240" s="61" t="s">
        <v>74</v>
      </c>
      <c r="K1240" s="61" t="s">
        <v>74</v>
      </c>
      <c r="L1240" s="61" t="s">
        <v>74</v>
      </c>
      <c r="M1240" s="61" t="s">
        <v>74</v>
      </c>
      <c r="N1240" s="61" t="s">
        <v>74</v>
      </c>
      <c r="O1240" s="61" t="s">
        <v>74</v>
      </c>
      <c r="P1240" s="61" t="s">
        <v>74</v>
      </c>
      <c r="Q1240" s="61" t="s">
        <v>74</v>
      </c>
      <c r="R1240" s="61" t="s">
        <v>74</v>
      </c>
      <c r="S1240" s="61" t="s">
        <v>74</v>
      </c>
      <c r="T1240" s="61" t="s">
        <v>74</v>
      </c>
      <c r="U1240" s="61" t="s">
        <v>74</v>
      </c>
      <c r="V1240" s="61" t="s">
        <v>74</v>
      </c>
      <c r="W1240" s="61" t="s">
        <v>74</v>
      </c>
      <c r="AB1240" s="50">
        <f>IFERROR(VLOOKUP(K1240,'Վարկանիշային չափորոշիչներ'!$G$6:$GE$68,4,FALSE),0)</f>
        <v>0</v>
      </c>
      <c r="AC1240" s="50">
        <f>IFERROR(VLOOKUP(L1240,'Վարկանիշային չափորոշիչներ'!$G$6:$GE$68,4,FALSE),0)</f>
        <v>0</v>
      </c>
      <c r="AD1240" s="50">
        <f>IFERROR(VLOOKUP(M1240,'Վարկանիշային չափորոշիչներ'!$G$6:$GE$68,4,FALSE),0)</f>
        <v>0</v>
      </c>
      <c r="AE1240" s="50">
        <f>IFERROR(VLOOKUP(N1240,'Վարկանիշային չափորոշիչներ'!$G$6:$GE$68,4,FALSE),0)</f>
        <v>0</v>
      </c>
      <c r="AF1240" s="50">
        <f>IFERROR(VLOOKUP(O1240,'Վարկանիշային չափորոշիչներ'!$G$6:$GE$68,4,FALSE),0)</f>
        <v>0</v>
      </c>
      <c r="AG1240" s="50">
        <f>IFERROR(VLOOKUP(P1240,'Վարկանիշային չափորոշիչներ'!$G$6:$GE$68,4,FALSE),0)</f>
        <v>0</v>
      </c>
      <c r="AH1240" s="50">
        <f>IFERROR(VLOOKUP(Q1240,'Վարկանիշային չափորոշիչներ'!$G$6:$GE$68,4,FALSE),0)</f>
        <v>0</v>
      </c>
      <c r="AI1240" s="50">
        <f>IFERROR(VLOOKUP(R1240,'Վարկանիշային չափորոշիչներ'!$G$6:$GE$68,4,FALSE),0)</f>
        <v>0</v>
      </c>
      <c r="AJ1240" s="50">
        <f>IFERROR(VLOOKUP(S1240,'Վարկանիշային չափորոշիչներ'!$G$6:$GE$68,4,FALSE),0)</f>
        <v>0</v>
      </c>
      <c r="AK1240" s="50">
        <f>IFERROR(VLOOKUP(T1240,'Վարկանիշային չափորոշիչներ'!$G$6:$GE$68,4,FALSE),0)</f>
        <v>0</v>
      </c>
      <c r="AL1240" s="50">
        <f>IFERROR(VLOOKUP(U1240,'Վարկանիշային չափորոշիչներ'!$G$6:$GE$68,4,FALSE),0)</f>
        <v>0</v>
      </c>
      <c r="AM1240" s="50">
        <f>IFERROR(VLOOKUP(V1240,'Վարկանիշային չափորոշիչներ'!$G$6:$GE$68,4,FALSE),0)</f>
        <v>0</v>
      </c>
      <c r="AN1240" s="50">
        <f t="shared" si="318"/>
        <v>0</v>
      </c>
    </row>
    <row r="1241" spans="1:40" s="39" customFormat="1" ht="34.5" hidden="1" outlineLevel="2">
      <c r="A1241" s="62">
        <v>1180</v>
      </c>
      <c r="B1241" s="62">
        <v>11001</v>
      </c>
      <c r="C1241" s="63" t="s">
        <v>1282</v>
      </c>
      <c r="D1241" s="73"/>
      <c r="E1241" s="73"/>
      <c r="F1241" s="65"/>
      <c r="G1241" s="66"/>
      <c r="H1241" s="66"/>
      <c r="I1241" s="64"/>
      <c r="J1241" s="64"/>
      <c r="K1241" s="49"/>
      <c r="L1241" s="49"/>
      <c r="M1241" s="49"/>
      <c r="N1241" s="49"/>
      <c r="O1241" s="49"/>
      <c r="P1241" s="49"/>
      <c r="Q1241" s="49"/>
      <c r="R1241" s="49"/>
      <c r="S1241" s="49"/>
      <c r="T1241" s="49"/>
      <c r="U1241" s="49"/>
      <c r="V1241" s="49"/>
      <c r="W1241" s="50">
        <f t="shared" ref="W1241:W1248" si="326">AN1241</f>
        <v>0</v>
      </c>
      <c r="AB1241" s="50">
        <f>IFERROR(VLOOKUP(K1241,'Վարկանիշային չափորոշիչներ'!$G$6:$GE$68,4,FALSE),0)</f>
        <v>0</v>
      </c>
      <c r="AC1241" s="50">
        <f>IFERROR(VLOOKUP(L1241,'Վարկանիշային չափորոշիչներ'!$G$6:$GE$68,4,FALSE),0)</f>
        <v>0</v>
      </c>
      <c r="AD1241" s="50">
        <f>IFERROR(VLOOKUP(M1241,'Վարկանիշային չափորոշիչներ'!$G$6:$GE$68,4,FALSE),0)</f>
        <v>0</v>
      </c>
      <c r="AE1241" s="50">
        <f>IFERROR(VLOOKUP(N1241,'Վարկանիշային չափորոշիչներ'!$G$6:$GE$68,4,FALSE),0)</f>
        <v>0</v>
      </c>
      <c r="AF1241" s="50">
        <f>IFERROR(VLOOKUP(O1241,'Վարկանիշային չափորոշիչներ'!$G$6:$GE$68,4,FALSE),0)</f>
        <v>0</v>
      </c>
      <c r="AG1241" s="50">
        <f>IFERROR(VLOOKUP(P1241,'Վարկանիշային չափորոշիչներ'!$G$6:$GE$68,4,FALSE),0)</f>
        <v>0</v>
      </c>
      <c r="AH1241" s="50">
        <f>IFERROR(VLOOKUP(Q1241,'Վարկանիշային չափորոշիչներ'!$G$6:$GE$68,4,FALSE),0)</f>
        <v>0</v>
      </c>
      <c r="AI1241" s="50">
        <f>IFERROR(VLOOKUP(R1241,'Վարկանիշային չափորոշիչներ'!$G$6:$GE$68,4,FALSE),0)</f>
        <v>0</v>
      </c>
      <c r="AJ1241" s="50">
        <f>IFERROR(VLOOKUP(S1241,'Վարկանիշային չափորոշիչներ'!$G$6:$GE$68,4,FALSE),0)</f>
        <v>0</v>
      </c>
      <c r="AK1241" s="50">
        <f>IFERROR(VLOOKUP(T1241,'Վարկանիշային չափորոշիչներ'!$G$6:$GE$68,4,FALSE),0)</f>
        <v>0</v>
      </c>
      <c r="AL1241" s="50">
        <f>IFERROR(VLOOKUP(U1241,'Վարկանիշային չափորոշիչներ'!$G$6:$GE$68,4,FALSE),0)</f>
        <v>0</v>
      </c>
      <c r="AM1241" s="50">
        <f>IFERROR(VLOOKUP(V1241,'Վարկանիշային չափորոշիչներ'!$G$6:$GE$68,4,FALSE),0)</f>
        <v>0</v>
      </c>
      <c r="AN1241" s="50">
        <f t="shared" si="318"/>
        <v>0</v>
      </c>
    </row>
    <row r="1242" spans="1:40" s="39" customFormat="1" ht="34.5" hidden="1" outlineLevel="2">
      <c r="A1242" s="62">
        <v>1180</v>
      </c>
      <c r="B1242" s="62">
        <v>11002</v>
      </c>
      <c r="C1242" s="63" t="s">
        <v>1283</v>
      </c>
      <c r="D1242" s="64"/>
      <c r="E1242" s="64"/>
      <c r="F1242" s="65"/>
      <c r="G1242" s="66"/>
      <c r="H1242" s="66"/>
      <c r="I1242" s="64"/>
      <c r="J1242" s="64"/>
      <c r="K1242" s="49"/>
      <c r="L1242" s="49"/>
      <c r="M1242" s="49"/>
      <c r="N1242" s="49"/>
      <c r="O1242" s="49"/>
      <c r="P1242" s="49"/>
      <c r="Q1242" s="49"/>
      <c r="R1242" s="49"/>
      <c r="S1242" s="49"/>
      <c r="T1242" s="49"/>
      <c r="U1242" s="49"/>
      <c r="V1242" s="49"/>
      <c r="W1242" s="50">
        <f t="shared" si="326"/>
        <v>0</v>
      </c>
      <c r="AB1242" s="50">
        <f>IFERROR(VLOOKUP(K1242,'Վարկանիշային չափորոշիչներ'!$G$6:$GE$68,4,FALSE),0)</f>
        <v>0</v>
      </c>
      <c r="AC1242" s="50">
        <f>IFERROR(VLOOKUP(L1242,'Վարկանիշային չափորոշիչներ'!$G$6:$GE$68,4,FALSE),0)</f>
        <v>0</v>
      </c>
      <c r="AD1242" s="50">
        <f>IFERROR(VLOOKUP(M1242,'Վարկանիշային չափորոշիչներ'!$G$6:$GE$68,4,FALSE),0)</f>
        <v>0</v>
      </c>
      <c r="AE1242" s="50">
        <f>IFERROR(VLOOKUP(N1242,'Վարկանիշային չափորոշիչներ'!$G$6:$GE$68,4,FALSE),0)</f>
        <v>0</v>
      </c>
      <c r="AF1242" s="50">
        <f>IFERROR(VLOOKUP(O1242,'Վարկանիշային չափորոշիչներ'!$G$6:$GE$68,4,FALSE),0)</f>
        <v>0</v>
      </c>
      <c r="AG1242" s="50">
        <f>IFERROR(VLOOKUP(P1242,'Վարկանիշային չափորոշիչներ'!$G$6:$GE$68,4,FALSE),0)</f>
        <v>0</v>
      </c>
      <c r="AH1242" s="50">
        <f>IFERROR(VLOOKUP(Q1242,'Վարկանիշային չափորոշիչներ'!$G$6:$GE$68,4,FALSE),0)</f>
        <v>0</v>
      </c>
      <c r="AI1242" s="50">
        <f>IFERROR(VLOOKUP(R1242,'Վարկանիշային չափորոշիչներ'!$G$6:$GE$68,4,FALSE),0)</f>
        <v>0</v>
      </c>
      <c r="AJ1242" s="50">
        <f>IFERROR(VLOOKUP(S1242,'Վարկանիշային չափորոշիչներ'!$G$6:$GE$68,4,FALSE),0)</f>
        <v>0</v>
      </c>
      <c r="AK1242" s="50">
        <f>IFERROR(VLOOKUP(T1242,'Վարկանիշային չափորոշիչներ'!$G$6:$GE$68,4,FALSE),0)</f>
        <v>0</v>
      </c>
      <c r="AL1242" s="50">
        <f>IFERROR(VLOOKUP(U1242,'Վարկանիշային չափորոշիչներ'!$G$6:$GE$68,4,FALSE),0)</f>
        <v>0</v>
      </c>
      <c r="AM1242" s="50">
        <f>IFERROR(VLOOKUP(V1242,'Վարկանիշային չափորոշիչներ'!$G$6:$GE$68,4,FALSE),0)</f>
        <v>0</v>
      </c>
      <c r="AN1242" s="50">
        <f t="shared" si="318"/>
        <v>0</v>
      </c>
    </row>
    <row r="1243" spans="1:40" s="39" customFormat="1" ht="34.5" hidden="1" outlineLevel="2">
      <c r="A1243" s="62">
        <v>1180</v>
      </c>
      <c r="B1243" s="62">
        <v>11003</v>
      </c>
      <c r="C1243" s="63" t="s">
        <v>1284</v>
      </c>
      <c r="D1243" s="73"/>
      <c r="E1243" s="73"/>
      <c r="F1243" s="65"/>
      <c r="G1243" s="66"/>
      <c r="H1243" s="66"/>
      <c r="I1243" s="64"/>
      <c r="J1243" s="64"/>
      <c r="K1243" s="49"/>
      <c r="L1243" s="49"/>
      <c r="M1243" s="49"/>
      <c r="N1243" s="49"/>
      <c r="O1243" s="49"/>
      <c r="P1243" s="49"/>
      <c r="Q1243" s="49"/>
      <c r="R1243" s="49"/>
      <c r="S1243" s="49"/>
      <c r="T1243" s="49"/>
      <c r="U1243" s="49"/>
      <c r="V1243" s="49"/>
      <c r="W1243" s="50">
        <f t="shared" si="326"/>
        <v>0</v>
      </c>
      <c r="AB1243" s="50">
        <f>IFERROR(VLOOKUP(K1243,'Վարկանիշային չափորոշիչներ'!$G$6:$GE$68,4,FALSE),0)</f>
        <v>0</v>
      </c>
      <c r="AC1243" s="50">
        <f>IFERROR(VLOOKUP(L1243,'Վարկանիշային չափորոշիչներ'!$G$6:$GE$68,4,FALSE),0)</f>
        <v>0</v>
      </c>
      <c r="AD1243" s="50">
        <f>IFERROR(VLOOKUP(M1243,'Վարկանիշային չափորոշիչներ'!$G$6:$GE$68,4,FALSE),0)</f>
        <v>0</v>
      </c>
      <c r="AE1243" s="50">
        <f>IFERROR(VLOOKUP(N1243,'Վարկանիշային չափորոշիչներ'!$G$6:$GE$68,4,FALSE),0)</f>
        <v>0</v>
      </c>
      <c r="AF1243" s="50">
        <f>IFERROR(VLOOKUP(O1243,'Վարկանիշային չափորոշիչներ'!$G$6:$GE$68,4,FALSE),0)</f>
        <v>0</v>
      </c>
      <c r="AG1243" s="50">
        <f>IFERROR(VLOOKUP(P1243,'Վարկանիշային չափորոշիչներ'!$G$6:$GE$68,4,FALSE),0)</f>
        <v>0</v>
      </c>
      <c r="AH1243" s="50">
        <f>IFERROR(VLOOKUP(Q1243,'Վարկանիշային չափորոշիչներ'!$G$6:$GE$68,4,FALSE),0)</f>
        <v>0</v>
      </c>
      <c r="AI1243" s="50">
        <f>IFERROR(VLOOKUP(R1243,'Վարկանիշային չափորոշիչներ'!$G$6:$GE$68,4,FALSE),0)</f>
        <v>0</v>
      </c>
      <c r="AJ1243" s="50">
        <f>IFERROR(VLOOKUP(S1243,'Վարկանիշային չափորոշիչներ'!$G$6:$GE$68,4,FALSE),0)</f>
        <v>0</v>
      </c>
      <c r="AK1243" s="50">
        <f>IFERROR(VLOOKUP(T1243,'Վարկանիշային չափորոշիչներ'!$G$6:$GE$68,4,FALSE),0)</f>
        <v>0</v>
      </c>
      <c r="AL1243" s="50">
        <f>IFERROR(VLOOKUP(U1243,'Վարկանիշային չափորոշիչներ'!$G$6:$GE$68,4,FALSE),0)</f>
        <v>0</v>
      </c>
      <c r="AM1243" s="50">
        <f>IFERROR(VLOOKUP(V1243,'Վարկանիշային չափորոշիչներ'!$G$6:$GE$68,4,FALSE),0)</f>
        <v>0</v>
      </c>
      <c r="AN1243" s="50">
        <f t="shared" si="318"/>
        <v>0</v>
      </c>
    </row>
    <row r="1244" spans="1:40" s="39" customFormat="1" ht="69" hidden="1" outlineLevel="2">
      <c r="A1244" s="62">
        <v>1180</v>
      </c>
      <c r="B1244" s="62">
        <v>12001</v>
      </c>
      <c r="C1244" s="63" t="s">
        <v>514</v>
      </c>
      <c r="D1244" s="64"/>
      <c r="E1244" s="64"/>
      <c r="F1244" s="65"/>
      <c r="G1244" s="66"/>
      <c r="H1244" s="66"/>
      <c r="I1244" s="64"/>
      <c r="J1244" s="64"/>
      <c r="K1244" s="49"/>
      <c r="L1244" s="49"/>
      <c r="M1244" s="49"/>
      <c r="N1244" s="49"/>
      <c r="O1244" s="49"/>
      <c r="P1244" s="49"/>
      <c r="Q1244" s="49"/>
      <c r="R1244" s="49"/>
      <c r="S1244" s="49"/>
      <c r="T1244" s="49"/>
      <c r="U1244" s="49"/>
      <c r="V1244" s="49"/>
      <c r="W1244" s="50">
        <f t="shared" si="326"/>
        <v>0</v>
      </c>
      <c r="AB1244" s="50">
        <f>IFERROR(VLOOKUP(K1244,'Վարկանիշային չափորոշիչներ'!$G$6:$GE$68,4,FALSE),0)</f>
        <v>0</v>
      </c>
      <c r="AC1244" s="50">
        <f>IFERROR(VLOOKUP(L1244,'Վարկանիշային չափորոշիչներ'!$G$6:$GE$68,4,FALSE),0)</f>
        <v>0</v>
      </c>
      <c r="AD1244" s="50">
        <f>IFERROR(VLOOKUP(M1244,'Վարկանիշային չափորոշիչներ'!$G$6:$GE$68,4,FALSE),0)</f>
        <v>0</v>
      </c>
      <c r="AE1244" s="50">
        <f>IFERROR(VLOOKUP(N1244,'Վարկանիշային չափորոշիչներ'!$G$6:$GE$68,4,FALSE),0)</f>
        <v>0</v>
      </c>
      <c r="AF1244" s="50">
        <f>IFERROR(VLOOKUP(O1244,'Վարկանիշային չափորոշիչներ'!$G$6:$GE$68,4,FALSE),0)</f>
        <v>0</v>
      </c>
      <c r="AG1244" s="50">
        <f>IFERROR(VLOOKUP(P1244,'Վարկանիշային չափորոշիչներ'!$G$6:$GE$68,4,FALSE),0)</f>
        <v>0</v>
      </c>
      <c r="AH1244" s="50">
        <f>IFERROR(VLOOKUP(Q1244,'Վարկանիշային չափորոշիչներ'!$G$6:$GE$68,4,FALSE),0)</f>
        <v>0</v>
      </c>
      <c r="AI1244" s="50">
        <f>IFERROR(VLOOKUP(R1244,'Վարկանիշային չափորոշիչներ'!$G$6:$GE$68,4,FALSE),0)</f>
        <v>0</v>
      </c>
      <c r="AJ1244" s="50">
        <f>IFERROR(VLOOKUP(S1244,'Վարկանիշային չափորոշիչներ'!$G$6:$GE$68,4,FALSE),0)</f>
        <v>0</v>
      </c>
      <c r="AK1244" s="50">
        <f>IFERROR(VLOOKUP(T1244,'Վարկանիշային չափորոշիչներ'!$G$6:$GE$68,4,FALSE),0)</f>
        <v>0</v>
      </c>
      <c r="AL1244" s="50">
        <f>IFERROR(VLOOKUP(U1244,'Վարկանիշային չափորոշիչներ'!$G$6:$GE$68,4,FALSE),0)</f>
        <v>0</v>
      </c>
      <c r="AM1244" s="50">
        <f>IFERROR(VLOOKUP(V1244,'Վարկանիշային չափորոշիչներ'!$G$6:$GE$68,4,FALSE),0)</f>
        <v>0</v>
      </c>
      <c r="AN1244" s="50">
        <f t="shared" si="318"/>
        <v>0</v>
      </c>
    </row>
    <row r="1245" spans="1:40" s="39" customFormat="1" ht="51.75" hidden="1" outlineLevel="2">
      <c r="A1245" s="62">
        <v>1180</v>
      </c>
      <c r="B1245" s="62">
        <v>31001</v>
      </c>
      <c r="C1245" s="63" t="s">
        <v>1285</v>
      </c>
      <c r="D1245" s="64"/>
      <c r="E1245" s="64"/>
      <c r="F1245" s="65"/>
      <c r="G1245" s="66"/>
      <c r="H1245" s="66"/>
      <c r="I1245" s="64"/>
      <c r="J1245" s="64"/>
      <c r="K1245" s="49"/>
      <c r="L1245" s="49"/>
      <c r="M1245" s="49"/>
      <c r="N1245" s="49"/>
      <c r="O1245" s="49"/>
      <c r="P1245" s="49"/>
      <c r="Q1245" s="49"/>
      <c r="R1245" s="49"/>
      <c r="S1245" s="49"/>
      <c r="T1245" s="49"/>
      <c r="U1245" s="49"/>
      <c r="V1245" s="49"/>
      <c r="W1245" s="50">
        <f t="shared" si="326"/>
        <v>0</v>
      </c>
      <c r="AB1245" s="50">
        <f>IFERROR(VLOOKUP(K1245,'Վարկանիշային չափորոշիչներ'!$G$6:$GE$68,4,FALSE),0)</f>
        <v>0</v>
      </c>
      <c r="AC1245" s="50">
        <f>IFERROR(VLOOKUP(L1245,'Վարկանիշային չափորոշիչներ'!$G$6:$GE$68,4,FALSE),0)</f>
        <v>0</v>
      </c>
      <c r="AD1245" s="50">
        <f>IFERROR(VLOOKUP(M1245,'Վարկանիշային չափորոշիչներ'!$G$6:$GE$68,4,FALSE),0)</f>
        <v>0</v>
      </c>
      <c r="AE1245" s="50">
        <f>IFERROR(VLOOKUP(N1245,'Վարկանիշային չափորոշիչներ'!$G$6:$GE$68,4,FALSE),0)</f>
        <v>0</v>
      </c>
      <c r="AF1245" s="50">
        <f>IFERROR(VLOOKUP(O1245,'Վարկանիշային չափորոշիչներ'!$G$6:$GE$68,4,FALSE),0)</f>
        <v>0</v>
      </c>
      <c r="AG1245" s="50">
        <f>IFERROR(VLOOKUP(P1245,'Վարկանիշային չափորոշիչներ'!$G$6:$GE$68,4,FALSE),0)</f>
        <v>0</v>
      </c>
      <c r="AH1245" s="50">
        <f>IFERROR(VLOOKUP(Q1245,'Վարկանիշային չափորոշիչներ'!$G$6:$GE$68,4,FALSE),0)</f>
        <v>0</v>
      </c>
      <c r="AI1245" s="50">
        <f>IFERROR(VLOOKUP(R1245,'Վարկանիշային չափորոշիչներ'!$G$6:$GE$68,4,FALSE),0)</f>
        <v>0</v>
      </c>
      <c r="AJ1245" s="50">
        <f>IFERROR(VLOOKUP(S1245,'Վարկանիշային չափորոշիչներ'!$G$6:$GE$68,4,FALSE),0)</f>
        <v>0</v>
      </c>
      <c r="AK1245" s="50">
        <f>IFERROR(VLOOKUP(T1245,'Վարկանիշային չափորոշիչներ'!$G$6:$GE$68,4,FALSE),0)</f>
        <v>0</v>
      </c>
      <c r="AL1245" s="50">
        <f>IFERROR(VLOOKUP(U1245,'Վարկանիշային չափորոշիչներ'!$G$6:$GE$68,4,FALSE),0)</f>
        <v>0</v>
      </c>
      <c r="AM1245" s="50">
        <f>IFERROR(VLOOKUP(V1245,'Վարկանիշային չափորոշիչներ'!$G$6:$GE$68,4,FALSE),0)</f>
        <v>0</v>
      </c>
      <c r="AN1245" s="50">
        <f t="shared" si="318"/>
        <v>0</v>
      </c>
    </row>
    <row r="1246" spans="1:40" s="39" customFormat="1" ht="51.75" hidden="1" outlineLevel="2">
      <c r="A1246" s="62">
        <v>1180</v>
      </c>
      <c r="B1246" s="62">
        <v>31003</v>
      </c>
      <c r="C1246" s="63" t="s">
        <v>1286</v>
      </c>
      <c r="D1246" s="64"/>
      <c r="E1246" s="64"/>
      <c r="F1246" s="65"/>
      <c r="G1246" s="66"/>
      <c r="H1246" s="66"/>
      <c r="I1246" s="64"/>
      <c r="J1246" s="64"/>
      <c r="K1246" s="49"/>
      <c r="L1246" s="49"/>
      <c r="M1246" s="49"/>
      <c r="N1246" s="49"/>
      <c r="O1246" s="49"/>
      <c r="P1246" s="49"/>
      <c r="Q1246" s="49"/>
      <c r="R1246" s="49"/>
      <c r="S1246" s="49"/>
      <c r="T1246" s="49"/>
      <c r="U1246" s="49"/>
      <c r="V1246" s="49"/>
      <c r="W1246" s="50">
        <f t="shared" si="326"/>
        <v>0</v>
      </c>
      <c r="AB1246" s="50">
        <f>IFERROR(VLOOKUP(K1246,'Վարկանիշային չափորոշիչներ'!$G$6:$GE$68,4,FALSE),0)</f>
        <v>0</v>
      </c>
      <c r="AC1246" s="50">
        <f>IFERROR(VLOOKUP(L1246,'Վարկանիշային չափորոշիչներ'!$G$6:$GE$68,4,FALSE),0)</f>
        <v>0</v>
      </c>
      <c r="AD1246" s="50">
        <f>IFERROR(VLOOKUP(M1246,'Վարկանիշային չափորոշիչներ'!$G$6:$GE$68,4,FALSE),0)</f>
        <v>0</v>
      </c>
      <c r="AE1246" s="50">
        <f>IFERROR(VLOOKUP(N1246,'Վարկանիշային չափորոշիչներ'!$G$6:$GE$68,4,FALSE),0)</f>
        <v>0</v>
      </c>
      <c r="AF1246" s="50">
        <f>IFERROR(VLOOKUP(O1246,'Վարկանիշային չափորոշիչներ'!$G$6:$GE$68,4,FALSE),0)</f>
        <v>0</v>
      </c>
      <c r="AG1246" s="50">
        <f>IFERROR(VLOOKUP(P1246,'Վարկանիշային չափորոշիչներ'!$G$6:$GE$68,4,FALSE),0)</f>
        <v>0</v>
      </c>
      <c r="AH1246" s="50">
        <f>IFERROR(VLOOKUP(Q1246,'Վարկանիշային չափորոշիչներ'!$G$6:$GE$68,4,FALSE),0)</f>
        <v>0</v>
      </c>
      <c r="AI1246" s="50">
        <f>IFERROR(VLOOKUP(R1246,'Վարկանիշային չափորոշիչներ'!$G$6:$GE$68,4,FALSE),0)</f>
        <v>0</v>
      </c>
      <c r="AJ1246" s="50">
        <f>IFERROR(VLOOKUP(S1246,'Վարկանիշային չափորոշիչներ'!$G$6:$GE$68,4,FALSE),0)</f>
        <v>0</v>
      </c>
      <c r="AK1246" s="50">
        <f>IFERROR(VLOOKUP(T1246,'Վարկանիշային չափորոշիչներ'!$G$6:$GE$68,4,FALSE),0)</f>
        <v>0</v>
      </c>
      <c r="AL1246" s="50">
        <f>IFERROR(VLOOKUP(U1246,'Վարկանիշային չափորոշիչներ'!$G$6:$GE$68,4,FALSE),0)</f>
        <v>0</v>
      </c>
      <c r="AM1246" s="50">
        <f>IFERROR(VLOOKUP(V1246,'Վարկանիշային չափորոշիչներ'!$G$6:$GE$68,4,FALSE),0)</f>
        <v>0</v>
      </c>
      <c r="AN1246" s="50">
        <f t="shared" si="318"/>
        <v>0</v>
      </c>
    </row>
    <row r="1247" spans="1:40" s="39" customFormat="1" ht="34.5" hidden="1" outlineLevel="2">
      <c r="A1247" s="62">
        <v>1180</v>
      </c>
      <c r="B1247" s="62">
        <v>31004</v>
      </c>
      <c r="C1247" s="63" t="s">
        <v>1287</v>
      </c>
      <c r="D1247" s="64"/>
      <c r="E1247" s="64"/>
      <c r="F1247" s="65"/>
      <c r="G1247" s="66"/>
      <c r="H1247" s="66"/>
      <c r="I1247" s="64"/>
      <c r="J1247" s="64"/>
      <c r="K1247" s="49"/>
      <c r="L1247" s="49"/>
      <c r="M1247" s="49"/>
      <c r="N1247" s="49"/>
      <c r="O1247" s="49"/>
      <c r="P1247" s="49"/>
      <c r="Q1247" s="49"/>
      <c r="R1247" s="49"/>
      <c r="S1247" s="49"/>
      <c r="T1247" s="49"/>
      <c r="U1247" s="49"/>
      <c r="V1247" s="49"/>
      <c r="W1247" s="50">
        <f t="shared" si="326"/>
        <v>0</v>
      </c>
      <c r="AB1247" s="50">
        <f>IFERROR(VLOOKUP(K1247,'Վարկանիշային չափորոշիչներ'!$G$6:$GE$68,4,FALSE),0)</f>
        <v>0</v>
      </c>
      <c r="AC1247" s="50">
        <f>IFERROR(VLOOKUP(L1247,'Վարկանիշային չափորոշիչներ'!$G$6:$GE$68,4,FALSE),0)</f>
        <v>0</v>
      </c>
      <c r="AD1247" s="50">
        <f>IFERROR(VLOOKUP(M1247,'Վարկանիշային չափորոշիչներ'!$G$6:$GE$68,4,FALSE),0)</f>
        <v>0</v>
      </c>
      <c r="AE1247" s="50">
        <f>IFERROR(VLOOKUP(N1247,'Վարկանիշային չափորոշիչներ'!$G$6:$GE$68,4,FALSE),0)</f>
        <v>0</v>
      </c>
      <c r="AF1247" s="50">
        <f>IFERROR(VLOOKUP(O1247,'Վարկանիշային չափորոշիչներ'!$G$6:$GE$68,4,FALSE),0)</f>
        <v>0</v>
      </c>
      <c r="AG1247" s="50">
        <f>IFERROR(VLOOKUP(P1247,'Վարկանիշային չափորոշիչներ'!$G$6:$GE$68,4,FALSE),0)</f>
        <v>0</v>
      </c>
      <c r="AH1247" s="50">
        <f>IFERROR(VLOOKUP(Q1247,'Վարկանիշային չափորոշիչներ'!$G$6:$GE$68,4,FALSE),0)</f>
        <v>0</v>
      </c>
      <c r="AI1247" s="50">
        <f>IFERROR(VLOOKUP(R1247,'Վարկանիշային չափորոշիչներ'!$G$6:$GE$68,4,FALSE),0)</f>
        <v>0</v>
      </c>
      <c r="AJ1247" s="50">
        <f>IFERROR(VLOOKUP(S1247,'Վարկանիշային չափորոշիչներ'!$G$6:$GE$68,4,FALSE),0)</f>
        <v>0</v>
      </c>
      <c r="AK1247" s="50">
        <f>IFERROR(VLOOKUP(T1247,'Վարկանիշային չափորոշիչներ'!$G$6:$GE$68,4,FALSE),0)</f>
        <v>0</v>
      </c>
      <c r="AL1247" s="50">
        <f>IFERROR(VLOOKUP(U1247,'Վարկանիշային չափորոշիչներ'!$G$6:$GE$68,4,FALSE),0)</f>
        <v>0</v>
      </c>
      <c r="AM1247" s="50">
        <f>IFERROR(VLOOKUP(V1247,'Վարկանիշային չափորոշիչներ'!$G$6:$GE$68,4,FALSE),0)</f>
        <v>0</v>
      </c>
      <c r="AN1247" s="50">
        <f t="shared" si="318"/>
        <v>0</v>
      </c>
    </row>
    <row r="1248" spans="1:40" s="39" customFormat="1" hidden="1" outlineLevel="1">
      <c r="A1248" s="67">
        <v>9999</v>
      </c>
      <c r="B1248" s="62"/>
      <c r="C1248" s="186" t="s">
        <v>97</v>
      </c>
      <c r="D1248" s="187"/>
      <c r="E1248" s="187"/>
      <c r="F1248" s="65"/>
      <c r="G1248" s="66"/>
      <c r="H1248" s="66"/>
      <c r="I1248" s="64"/>
      <c r="J1248" s="64"/>
      <c r="K1248" s="49"/>
      <c r="L1248" s="49"/>
      <c r="M1248" s="49"/>
      <c r="N1248" s="49"/>
      <c r="O1248" s="49"/>
      <c r="P1248" s="49"/>
      <c r="Q1248" s="49"/>
      <c r="R1248" s="49"/>
      <c r="S1248" s="49"/>
      <c r="T1248" s="49"/>
      <c r="U1248" s="49"/>
      <c r="V1248" s="49"/>
      <c r="W1248" s="50">
        <f t="shared" si="326"/>
        <v>0</v>
      </c>
      <c r="AB1248" s="50">
        <f>IFERROR(VLOOKUP(K1248,'Վարկանիշային չափորոշիչներ'!$G$6:$GE$68,4,FALSE),0)</f>
        <v>0</v>
      </c>
      <c r="AC1248" s="50">
        <f>IFERROR(VLOOKUP(L1248,'Վարկանիշային չափորոշիչներ'!$G$6:$GE$68,4,FALSE),0)</f>
        <v>0</v>
      </c>
      <c r="AD1248" s="50">
        <f>IFERROR(VLOOKUP(M1248,'Վարկանիշային չափորոշիչներ'!$G$6:$GE$68,4,FALSE),0)</f>
        <v>0</v>
      </c>
      <c r="AE1248" s="50">
        <f>IFERROR(VLOOKUP(N1248,'Վարկանիշային չափորոշիչներ'!$G$6:$GE$68,4,FALSE),0)</f>
        <v>0</v>
      </c>
      <c r="AF1248" s="50">
        <f>IFERROR(VLOOKUP(O1248,'Վարկանիշային չափորոշիչներ'!$G$6:$GE$68,4,FALSE),0)</f>
        <v>0</v>
      </c>
      <c r="AG1248" s="50">
        <f>IFERROR(VLOOKUP(P1248,'Վարկանիշային չափորոշիչներ'!$G$6:$GE$68,4,FALSE),0)</f>
        <v>0</v>
      </c>
      <c r="AH1248" s="50">
        <f>IFERROR(VLOOKUP(Q1248,'Վարկանիշային չափորոշիչներ'!$G$6:$GE$68,4,FALSE),0)</f>
        <v>0</v>
      </c>
      <c r="AI1248" s="50">
        <f>IFERROR(VLOOKUP(R1248,'Վարկանիշային չափորոշիչներ'!$G$6:$GE$68,4,FALSE),0)</f>
        <v>0</v>
      </c>
      <c r="AJ1248" s="50">
        <f>IFERROR(VLOOKUP(S1248,'Վարկանիշային չափորոշիչներ'!$G$6:$GE$68,4,FALSE),0)</f>
        <v>0</v>
      </c>
      <c r="AK1248" s="50">
        <f>IFERROR(VLOOKUP(T1248,'Վարկանիշային չափորոշիչներ'!$G$6:$GE$68,4,FALSE),0)</f>
        <v>0</v>
      </c>
      <c r="AL1248" s="50">
        <f>IFERROR(VLOOKUP(U1248,'Վարկանիշային չափորոշիչներ'!$G$6:$GE$68,4,FALSE),0)</f>
        <v>0</v>
      </c>
      <c r="AM1248" s="50">
        <f>IFERROR(VLOOKUP(V1248,'Վարկանիշային չափորոշիչներ'!$G$6:$GE$68,4,FALSE),0)</f>
        <v>0</v>
      </c>
      <c r="AN1248" s="50">
        <f t="shared" si="318"/>
        <v>0</v>
      </c>
    </row>
    <row r="1249" spans="1:40" s="39" customFormat="1" hidden="1" collapsed="1">
      <c r="A1249" s="68" t="s">
        <v>0</v>
      </c>
      <c r="B1249" s="130"/>
      <c r="C1249" s="69" t="s">
        <v>1288</v>
      </c>
      <c r="D1249" s="70">
        <f>D1250+D1258</f>
        <v>0</v>
      </c>
      <c r="E1249" s="70">
        <f>E1250+E1258</f>
        <v>0</v>
      </c>
      <c r="F1249" s="71">
        <f t="shared" ref="F1249:H1249" si="327">F1250+F1258</f>
        <v>0</v>
      </c>
      <c r="G1249" s="71">
        <f t="shared" si="327"/>
        <v>0</v>
      </c>
      <c r="H1249" s="71">
        <f t="shared" si="327"/>
        <v>0</v>
      </c>
      <c r="I1249" s="56" t="s">
        <v>74</v>
      </c>
      <c r="J1249" s="56" t="s">
        <v>74</v>
      </c>
      <c r="K1249" s="56" t="s">
        <v>74</v>
      </c>
      <c r="L1249" s="56" t="s">
        <v>74</v>
      </c>
      <c r="M1249" s="56" t="s">
        <v>74</v>
      </c>
      <c r="N1249" s="56" t="s">
        <v>74</v>
      </c>
      <c r="O1249" s="56" t="s">
        <v>74</v>
      </c>
      <c r="P1249" s="56" t="s">
        <v>74</v>
      </c>
      <c r="Q1249" s="56" t="s">
        <v>74</v>
      </c>
      <c r="R1249" s="56" t="s">
        <v>74</v>
      </c>
      <c r="S1249" s="56" t="s">
        <v>74</v>
      </c>
      <c r="T1249" s="56" t="s">
        <v>74</v>
      </c>
      <c r="U1249" s="56" t="s">
        <v>74</v>
      </c>
      <c r="V1249" s="56" t="s">
        <v>74</v>
      </c>
      <c r="W1249" s="56" t="s">
        <v>74</v>
      </c>
      <c r="AB1249" s="50">
        <f>IFERROR(VLOOKUP(K1249,'Վարկանիշային չափորոշիչներ'!$G$6:$GE$68,4,FALSE),0)</f>
        <v>0</v>
      </c>
      <c r="AC1249" s="50">
        <f>IFERROR(VLOOKUP(L1249,'Վարկանիշային չափորոշիչներ'!$G$6:$GE$68,4,FALSE),0)</f>
        <v>0</v>
      </c>
      <c r="AD1249" s="50">
        <f>IFERROR(VLOOKUP(M1249,'Վարկանիշային չափորոշիչներ'!$G$6:$GE$68,4,FALSE),0)</f>
        <v>0</v>
      </c>
      <c r="AE1249" s="50">
        <f>IFERROR(VLOOKUP(N1249,'Վարկանիշային չափորոշիչներ'!$G$6:$GE$68,4,FALSE),0)</f>
        <v>0</v>
      </c>
      <c r="AF1249" s="50">
        <f>IFERROR(VLOOKUP(O1249,'Վարկանիշային չափորոշիչներ'!$G$6:$GE$68,4,FALSE),0)</f>
        <v>0</v>
      </c>
      <c r="AG1249" s="50">
        <f>IFERROR(VLOOKUP(P1249,'Վարկանիշային չափորոշիչներ'!$G$6:$GE$68,4,FALSE),0)</f>
        <v>0</v>
      </c>
      <c r="AH1249" s="50">
        <f>IFERROR(VLOOKUP(Q1249,'Վարկանիշային չափորոշիչներ'!$G$6:$GE$68,4,FALSE),0)</f>
        <v>0</v>
      </c>
      <c r="AI1249" s="50">
        <f>IFERROR(VLOOKUP(R1249,'Վարկանիշային չափորոշիչներ'!$G$6:$GE$68,4,FALSE),0)</f>
        <v>0</v>
      </c>
      <c r="AJ1249" s="50">
        <f>IFERROR(VLOOKUP(S1249,'Վարկանիշային չափորոշիչներ'!$G$6:$GE$68,4,FALSE),0)</f>
        <v>0</v>
      </c>
      <c r="AK1249" s="50">
        <f>IFERROR(VLOOKUP(T1249,'Վարկանիշային չափորոշիչներ'!$G$6:$GE$68,4,FALSE),0)</f>
        <v>0</v>
      </c>
      <c r="AL1249" s="50">
        <f>IFERROR(VLOOKUP(U1249,'Վարկանիշային չափորոշիչներ'!$G$6:$GE$68,4,FALSE),0)</f>
        <v>0</v>
      </c>
      <c r="AM1249" s="50">
        <f>IFERROR(VLOOKUP(V1249,'Վարկանիշային չափորոշիչներ'!$G$6:$GE$68,4,FALSE),0)</f>
        <v>0</v>
      </c>
      <c r="AN1249" s="50">
        <f t="shared" si="318"/>
        <v>0</v>
      </c>
    </row>
    <row r="1250" spans="1:40" s="39" customFormat="1" ht="103.5" hidden="1" outlineLevel="1">
      <c r="A1250" s="57">
        <v>1103</v>
      </c>
      <c r="B1250" s="130"/>
      <c r="C1250" s="121" t="s">
        <v>1289</v>
      </c>
      <c r="D1250" s="122">
        <f>SUM(D1251:D1257)</f>
        <v>0</v>
      </c>
      <c r="E1250" s="122">
        <f>SUM(E1251:E1257)</f>
        <v>0</v>
      </c>
      <c r="F1250" s="123">
        <f t="shared" ref="F1250:H1250" si="328">SUM(F1251:F1257)</f>
        <v>0</v>
      </c>
      <c r="G1250" s="123">
        <f t="shared" si="328"/>
        <v>0</v>
      </c>
      <c r="H1250" s="123">
        <f t="shared" si="328"/>
        <v>0</v>
      </c>
      <c r="I1250" s="124" t="s">
        <v>74</v>
      </c>
      <c r="J1250" s="124" t="s">
        <v>74</v>
      </c>
      <c r="K1250" s="124" t="s">
        <v>74</v>
      </c>
      <c r="L1250" s="124" t="s">
        <v>74</v>
      </c>
      <c r="M1250" s="124" t="s">
        <v>74</v>
      </c>
      <c r="N1250" s="124" t="s">
        <v>74</v>
      </c>
      <c r="O1250" s="124" t="s">
        <v>74</v>
      </c>
      <c r="P1250" s="124" t="s">
        <v>74</v>
      </c>
      <c r="Q1250" s="124" t="s">
        <v>74</v>
      </c>
      <c r="R1250" s="124" t="s">
        <v>74</v>
      </c>
      <c r="S1250" s="124" t="s">
        <v>74</v>
      </c>
      <c r="T1250" s="124" t="s">
        <v>74</v>
      </c>
      <c r="U1250" s="124" t="s">
        <v>74</v>
      </c>
      <c r="V1250" s="124" t="s">
        <v>74</v>
      </c>
      <c r="W1250" s="61" t="s">
        <v>74</v>
      </c>
      <c r="AB1250" s="50">
        <f>IFERROR(VLOOKUP(K1250,'Վարկանիշային չափորոշիչներ'!$G$6:$GE$68,4,FALSE),0)</f>
        <v>0</v>
      </c>
      <c r="AC1250" s="50">
        <f>IFERROR(VLOOKUP(L1250,'Վարկանիշային չափորոշիչներ'!$G$6:$GE$68,4,FALSE),0)</f>
        <v>0</v>
      </c>
      <c r="AD1250" s="50">
        <f>IFERROR(VLOOKUP(M1250,'Վարկանիշային չափորոշիչներ'!$G$6:$GE$68,4,FALSE),0)</f>
        <v>0</v>
      </c>
      <c r="AE1250" s="50">
        <f>IFERROR(VLOOKUP(N1250,'Վարկանիշային չափորոշիչներ'!$G$6:$GE$68,4,FALSE),0)</f>
        <v>0</v>
      </c>
      <c r="AF1250" s="50">
        <f>IFERROR(VLOOKUP(O1250,'Վարկանիշային չափորոշիչներ'!$G$6:$GE$68,4,FALSE),0)</f>
        <v>0</v>
      </c>
      <c r="AG1250" s="50">
        <f>IFERROR(VLOOKUP(P1250,'Վարկանիշային չափորոշիչներ'!$G$6:$GE$68,4,FALSE),0)</f>
        <v>0</v>
      </c>
      <c r="AH1250" s="50">
        <f>IFERROR(VLOOKUP(Q1250,'Վարկանիշային չափորոշիչներ'!$G$6:$GE$68,4,FALSE),0)</f>
        <v>0</v>
      </c>
      <c r="AI1250" s="50">
        <f>IFERROR(VLOOKUP(R1250,'Վարկանիշային չափորոշիչներ'!$G$6:$GE$68,4,FALSE),0)</f>
        <v>0</v>
      </c>
      <c r="AJ1250" s="50">
        <f>IFERROR(VLOOKUP(S1250,'Վարկանիշային չափորոշիչներ'!$G$6:$GE$68,4,FALSE),0)</f>
        <v>0</v>
      </c>
      <c r="AK1250" s="50">
        <f>IFERROR(VLOOKUP(T1250,'Վարկանիշային չափորոշիչներ'!$G$6:$GE$68,4,FALSE),0)</f>
        <v>0</v>
      </c>
      <c r="AL1250" s="50">
        <f>IFERROR(VLOOKUP(U1250,'Վարկանիշային չափորոշիչներ'!$G$6:$GE$68,4,FALSE),0)</f>
        <v>0</v>
      </c>
      <c r="AM1250" s="50">
        <f>IFERROR(VLOOKUP(V1250,'Վարկանիշային չափորոշիչներ'!$G$6:$GE$68,4,FALSE),0)</f>
        <v>0</v>
      </c>
      <c r="AN1250" s="50">
        <f t="shared" si="318"/>
        <v>0</v>
      </c>
    </row>
    <row r="1251" spans="1:40" s="39" customFormat="1" ht="172.5" hidden="1" outlineLevel="2">
      <c r="A1251" s="62">
        <v>1103</v>
      </c>
      <c r="B1251" s="62">
        <v>11001</v>
      </c>
      <c r="C1251" s="63" t="s">
        <v>1290</v>
      </c>
      <c r="D1251" s="73"/>
      <c r="E1251" s="95"/>
      <c r="F1251" s="109"/>
      <c r="G1251" s="66"/>
      <c r="H1251" s="66"/>
      <c r="I1251" s="64"/>
      <c r="J1251" s="64"/>
      <c r="K1251" s="49"/>
      <c r="L1251" s="49"/>
      <c r="M1251" s="49"/>
      <c r="N1251" s="49"/>
      <c r="O1251" s="49"/>
      <c r="P1251" s="49"/>
      <c r="Q1251" s="49"/>
      <c r="R1251" s="49"/>
      <c r="S1251" s="49"/>
      <c r="T1251" s="49"/>
      <c r="U1251" s="49"/>
      <c r="V1251" s="49"/>
      <c r="W1251" s="50">
        <f t="shared" ref="W1251:W1258" si="329">AN1251</f>
        <v>0</v>
      </c>
      <c r="AB1251" s="50">
        <f>IFERROR(VLOOKUP(K1251,'Վարկանիշային չափորոշիչներ'!$G$6:$GE$68,4,FALSE),0)</f>
        <v>0</v>
      </c>
      <c r="AC1251" s="50">
        <f>IFERROR(VLOOKUP(L1251,'Վարկանիշային չափորոշիչներ'!$G$6:$GE$68,4,FALSE),0)</f>
        <v>0</v>
      </c>
      <c r="AD1251" s="50">
        <f>IFERROR(VLOOKUP(M1251,'Վարկանիշային չափորոշիչներ'!$G$6:$GE$68,4,FALSE),0)</f>
        <v>0</v>
      </c>
      <c r="AE1251" s="50">
        <f>IFERROR(VLOOKUP(N1251,'Վարկանիշային չափորոշիչներ'!$G$6:$GE$68,4,FALSE),0)</f>
        <v>0</v>
      </c>
      <c r="AF1251" s="50">
        <f>IFERROR(VLOOKUP(O1251,'Վարկանիշային չափորոշիչներ'!$G$6:$GE$68,4,FALSE),0)</f>
        <v>0</v>
      </c>
      <c r="AG1251" s="50">
        <f>IFERROR(VLOOKUP(P1251,'Վարկանիշային չափորոշիչներ'!$G$6:$GE$68,4,FALSE),0)</f>
        <v>0</v>
      </c>
      <c r="AH1251" s="50">
        <f>IFERROR(VLOOKUP(Q1251,'Վարկանիշային չափորոշիչներ'!$G$6:$GE$68,4,FALSE),0)</f>
        <v>0</v>
      </c>
      <c r="AI1251" s="50">
        <f>IFERROR(VLOOKUP(R1251,'Վարկանիշային չափորոշիչներ'!$G$6:$GE$68,4,FALSE),0)</f>
        <v>0</v>
      </c>
      <c r="AJ1251" s="50">
        <f>IFERROR(VLOOKUP(S1251,'Վարկանիշային չափորոշիչներ'!$G$6:$GE$68,4,FALSE),0)</f>
        <v>0</v>
      </c>
      <c r="AK1251" s="50">
        <f>IFERROR(VLOOKUP(T1251,'Վարկանիշային չափորոշիչներ'!$G$6:$GE$68,4,FALSE),0)</f>
        <v>0</v>
      </c>
      <c r="AL1251" s="50">
        <f>IFERROR(VLOOKUP(U1251,'Վարկանիշային չափորոշիչներ'!$G$6:$GE$68,4,FALSE),0)</f>
        <v>0</v>
      </c>
      <c r="AM1251" s="50">
        <f>IFERROR(VLOOKUP(V1251,'Վարկանիշային չափորոշիչներ'!$G$6:$GE$68,4,FALSE),0)</f>
        <v>0</v>
      </c>
      <c r="AN1251" s="50">
        <f t="shared" si="318"/>
        <v>0</v>
      </c>
    </row>
    <row r="1252" spans="1:40" s="39" customFormat="1" ht="51.75" hidden="1" outlineLevel="2">
      <c r="A1252" s="62">
        <v>1103</v>
      </c>
      <c r="B1252" s="62">
        <v>11002</v>
      </c>
      <c r="C1252" s="63" t="s">
        <v>1291</v>
      </c>
      <c r="D1252" s="64"/>
      <c r="E1252" s="64"/>
      <c r="F1252" s="65"/>
      <c r="G1252" s="66"/>
      <c r="H1252" s="66"/>
      <c r="I1252" s="64"/>
      <c r="J1252" s="64"/>
      <c r="K1252" s="49"/>
      <c r="L1252" s="49"/>
      <c r="M1252" s="49"/>
      <c r="N1252" s="49"/>
      <c r="O1252" s="49"/>
      <c r="P1252" s="49"/>
      <c r="Q1252" s="49"/>
      <c r="R1252" s="49"/>
      <c r="S1252" s="49"/>
      <c r="T1252" s="49"/>
      <c r="U1252" s="49"/>
      <c r="V1252" s="49"/>
      <c r="W1252" s="50">
        <f t="shared" si="329"/>
        <v>0</v>
      </c>
      <c r="AB1252" s="50">
        <f>IFERROR(VLOOKUP(K1252,'Վարկանիշային չափորոշիչներ'!$G$6:$GE$68,4,FALSE),0)</f>
        <v>0</v>
      </c>
      <c r="AC1252" s="50">
        <f>IFERROR(VLOOKUP(L1252,'Վարկանիշային չափորոշիչներ'!$G$6:$GE$68,4,FALSE),0)</f>
        <v>0</v>
      </c>
      <c r="AD1252" s="50">
        <f>IFERROR(VLOOKUP(M1252,'Վարկանիշային չափորոշիչներ'!$G$6:$GE$68,4,FALSE),0)</f>
        <v>0</v>
      </c>
      <c r="AE1252" s="50">
        <f>IFERROR(VLOOKUP(N1252,'Վարկանիշային չափորոշիչներ'!$G$6:$GE$68,4,FALSE),0)</f>
        <v>0</v>
      </c>
      <c r="AF1252" s="50">
        <f>IFERROR(VLOOKUP(O1252,'Վարկանիշային չափորոշիչներ'!$G$6:$GE$68,4,FALSE),0)</f>
        <v>0</v>
      </c>
      <c r="AG1252" s="50">
        <f>IFERROR(VLOOKUP(P1252,'Վարկանիշային չափորոշիչներ'!$G$6:$GE$68,4,FALSE),0)</f>
        <v>0</v>
      </c>
      <c r="AH1252" s="50">
        <f>IFERROR(VLOOKUP(Q1252,'Վարկանիշային չափորոշիչներ'!$G$6:$GE$68,4,FALSE),0)</f>
        <v>0</v>
      </c>
      <c r="AI1252" s="50">
        <f>IFERROR(VLOOKUP(R1252,'Վարկանիշային չափորոշիչներ'!$G$6:$GE$68,4,FALSE),0)</f>
        <v>0</v>
      </c>
      <c r="AJ1252" s="50">
        <f>IFERROR(VLOOKUP(S1252,'Վարկանիշային չափորոշիչներ'!$G$6:$GE$68,4,FALSE),0)</f>
        <v>0</v>
      </c>
      <c r="AK1252" s="50">
        <f>IFERROR(VLOOKUP(T1252,'Վարկանիշային չափորոշիչներ'!$G$6:$GE$68,4,FALSE),0)</f>
        <v>0</v>
      </c>
      <c r="AL1252" s="50">
        <f>IFERROR(VLOOKUP(U1252,'Վարկանիշային չափորոշիչներ'!$G$6:$GE$68,4,FALSE),0)</f>
        <v>0</v>
      </c>
      <c r="AM1252" s="50">
        <f>IFERROR(VLOOKUP(V1252,'Վարկանիշային չափորոշիչներ'!$G$6:$GE$68,4,FALSE),0)</f>
        <v>0</v>
      </c>
      <c r="AN1252" s="50">
        <f t="shared" si="318"/>
        <v>0</v>
      </c>
    </row>
    <row r="1253" spans="1:40" s="39" customFormat="1" ht="86.25" hidden="1" outlineLevel="2">
      <c r="A1253" s="62">
        <v>1103</v>
      </c>
      <c r="B1253" s="62">
        <v>11003</v>
      </c>
      <c r="C1253" s="63" t="s">
        <v>1292</v>
      </c>
      <c r="D1253" s="64"/>
      <c r="E1253" s="64"/>
      <c r="F1253" s="65"/>
      <c r="G1253" s="66"/>
      <c r="H1253" s="66"/>
      <c r="I1253" s="64"/>
      <c r="J1253" s="64"/>
      <c r="K1253" s="49"/>
      <c r="L1253" s="49"/>
      <c r="M1253" s="49"/>
      <c r="N1253" s="49"/>
      <c r="O1253" s="49"/>
      <c r="P1253" s="49"/>
      <c r="Q1253" s="49"/>
      <c r="R1253" s="49"/>
      <c r="S1253" s="49"/>
      <c r="T1253" s="49"/>
      <c r="U1253" s="49"/>
      <c r="V1253" s="49"/>
      <c r="W1253" s="50">
        <f t="shared" si="329"/>
        <v>0</v>
      </c>
      <c r="AB1253" s="50">
        <f>IFERROR(VLOOKUP(K1253,'Վարկանիշային չափորոշիչներ'!$G$6:$GE$68,4,FALSE),0)</f>
        <v>0</v>
      </c>
      <c r="AC1253" s="50">
        <f>IFERROR(VLOOKUP(L1253,'Վարկանիշային չափորոշիչներ'!$G$6:$GE$68,4,FALSE),0)</f>
        <v>0</v>
      </c>
      <c r="AD1253" s="50">
        <f>IFERROR(VLOOKUP(M1253,'Վարկանիշային չափորոշիչներ'!$G$6:$GE$68,4,FALSE),0)</f>
        <v>0</v>
      </c>
      <c r="AE1253" s="50">
        <f>IFERROR(VLOOKUP(N1253,'Վարկանիշային չափորոշիչներ'!$G$6:$GE$68,4,FALSE),0)</f>
        <v>0</v>
      </c>
      <c r="AF1253" s="50">
        <f>IFERROR(VLOOKUP(O1253,'Վարկանիշային չափորոշիչներ'!$G$6:$GE$68,4,FALSE),0)</f>
        <v>0</v>
      </c>
      <c r="AG1253" s="50">
        <f>IFERROR(VLOOKUP(P1253,'Վարկանիշային չափորոշիչներ'!$G$6:$GE$68,4,FALSE),0)</f>
        <v>0</v>
      </c>
      <c r="AH1253" s="50">
        <f>IFERROR(VLOOKUP(Q1253,'Վարկանիշային չափորոշիչներ'!$G$6:$GE$68,4,FALSE),0)</f>
        <v>0</v>
      </c>
      <c r="AI1253" s="50">
        <f>IFERROR(VLOOKUP(R1253,'Վարկանիշային չափորոշիչներ'!$G$6:$GE$68,4,FALSE),0)</f>
        <v>0</v>
      </c>
      <c r="AJ1253" s="50">
        <f>IFERROR(VLOOKUP(S1253,'Վարկանիշային չափորոշիչներ'!$G$6:$GE$68,4,FALSE),0)</f>
        <v>0</v>
      </c>
      <c r="AK1253" s="50">
        <f>IFERROR(VLOOKUP(T1253,'Վարկանիշային չափորոշիչներ'!$G$6:$GE$68,4,FALSE),0)</f>
        <v>0</v>
      </c>
      <c r="AL1253" s="50">
        <f>IFERROR(VLOOKUP(U1253,'Վարկանիշային չափորոշիչներ'!$G$6:$GE$68,4,FALSE),0)</f>
        <v>0</v>
      </c>
      <c r="AM1253" s="50">
        <f>IFERROR(VLOOKUP(V1253,'Վարկանիշային չափորոշիչներ'!$G$6:$GE$68,4,FALSE),0)</f>
        <v>0</v>
      </c>
      <c r="AN1253" s="50">
        <f t="shared" si="318"/>
        <v>0</v>
      </c>
    </row>
    <row r="1254" spans="1:40" s="39" customFormat="1" ht="86.25" hidden="1" outlineLevel="2">
      <c r="A1254" s="62">
        <v>1103</v>
      </c>
      <c r="B1254" s="62">
        <v>12002</v>
      </c>
      <c r="C1254" s="63" t="s">
        <v>1293</v>
      </c>
      <c r="D1254" s="64"/>
      <c r="E1254" s="64"/>
      <c r="F1254" s="65"/>
      <c r="G1254" s="66"/>
      <c r="H1254" s="66"/>
      <c r="I1254" s="64"/>
      <c r="J1254" s="64"/>
      <c r="K1254" s="49"/>
      <c r="L1254" s="49"/>
      <c r="M1254" s="49"/>
      <c r="N1254" s="49"/>
      <c r="O1254" s="49"/>
      <c r="P1254" s="49"/>
      <c r="Q1254" s="49"/>
      <c r="R1254" s="49"/>
      <c r="S1254" s="49"/>
      <c r="T1254" s="49"/>
      <c r="U1254" s="49"/>
      <c r="V1254" s="49"/>
      <c r="W1254" s="50">
        <f t="shared" si="329"/>
        <v>0</v>
      </c>
      <c r="AB1254" s="50">
        <f>IFERROR(VLOOKUP(K1254,'Վարկանիշային չափորոշիչներ'!$G$6:$GE$68,4,FALSE),0)</f>
        <v>0</v>
      </c>
      <c r="AC1254" s="50">
        <f>IFERROR(VLOOKUP(L1254,'Վարկանիշային չափորոշիչներ'!$G$6:$GE$68,4,FALSE),0)</f>
        <v>0</v>
      </c>
      <c r="AD1254" s="50">
        <f>IFERROR(VLOOKUP(M1254,'Վարկանիշային չափորոշիչներ'!$G$6:$GE$68,4,FALSE),0)</f>
        <v>0</v>
      </c>
      <c r="AE1254" s="50">
        <f>IFERROR(VLOOKUP(N1254,'Վարկանիշային չափորոշիչներ'!$G$6:$GE$68,4,FALSE),0)</f>
        <v>0</v>
      </c>
      <c r="AF1254" s="50">
        <f>IFERROR(VLOOKUP(O1254,'Վարկանիշային չափորոշիչներ'!$G$6:$GE$68,4,FALSE),0)</f>
        <v>0</v>
      </c>
      <c r="AG1254" s="50">
        <f>IFERROR(VLOOKUP(P1254,'Վարկանիշային չափորոշիչներ'!$G$6:$GE$68,4,FALSE),0)</f>
        <v>0</v>
      </c>
      <c r="AH1254" s="50">
        <f>IFERROR(VLOOKUP(Q1254,'Վարկանիշային չափորոշիչներ'!$G$6:$GE$68,4,FALSE),0)</f>
        <v>0</v>
      </c>
      <c r="AI1254" s="50">
        <f>IFERROR(VLOOKUP(R1254,'Վարկանիշային չափորոշիչներ'!$G$6:$GE$68,4,FALSE),0)</f>
        <v>0</v>
      </c>
      <c r="AJ1254" s="50">
        <f>IFERROR(VLOOKUP(S1254,'Վարկանիշային չափորոշիչներ'!$G$6:$GE$68,4,FALSE),0)</f>
        <v>0</v>
      </c>
      <c r="AK1254" s="50">
        <f>IFERROR(VLOOKUP(T1254,'Վարկանիշային չափորոշիչներ'!$G$6:$GE$68,4,FALSE),0)</f>
        <v>0</v>
      </c>
      <c r="AL1254" s="50">
        <f>IFERROR(VLOOKUP(U1254,'Վարկանիշային չափորոշիչներ'!$G$6:$GE$68,4,FALSE),0)</f>
        <v>0</v>
      </c>
      <c r="AM1254" s="50">
        <f>IFERROR(VLOOKUP(V1254,'Վարկանիշային չափորոշիչներ'!$G$6:$GE$68,4,FALSE),0)</f>
        <v>0</v>
      </c>
      <c r="AN1254" s="50">
        <f t="shared" si="318"/>
        <v>0</v>
      </c>
    </row>
    <row r="1255" spans="1:40" s="39" customFormat="1" ht="69" hidden="1" outlineLevel="2">
      <c r="A1255" s="62">
        <v>1103</v>
      </c>
      <c r="B1255" s="62">
        <v>21001</v>
      </c>
      <c r="C1255" s="63" t="s">
        <v>1294</v>
      </c>
      <c r="D1255" s="64"/>
      <c r="E1255" s="64"/>
      <c r="F1255" s="65"/>
      <c r="G1255" s="66"/>
      <c r="H1255" s="66"/>
      <c r="I1255" s="64"/>
      <c r="J1255" s="64"/>
      <c r="K1255" s="49"/>
      <c r="L1255" s="49"/>
      <c r="M1255" s="49"/>
      <c r="N1255" s="49"/>
      <c r="O1255" s="49"/>
      <c r="P1255" s="49"/>
      <c r="Q1255" s="49"/>
      <c r="R1255" s="49"/>
      <c r="S1255" s="49"/>
      <c r="T1255" s="49"/>
      <c r="U1255" s="49"/>
      <c r="V1255" s="49"/>
      <c r="W1255" s="50">
        <f t="shared" si="329"/>
        <v>0</v>
      </c>
      <c r="AB1255" s="50">
        <f>IFERROR(VLOOKUP(K1255,'Վարկանիշային չափորոշիչներ'!$G$6:$GE$68,4,FALSE),0)</f>
        <v>0</v>
      </c>
      <c r="AC1255" s="50">
        <f>IFERROR(VLOOKUP(L1255,'Վարկանիշային չափորոշիչներ'!$G$6:$GE$68,4,FALSE),0)</f>
        <v>0</v>
      </c>
      <c r="AD1255" s="50">
        <f>IFERROR(VLOOKUP(M1255,'Վարկանիշային չափորոշիչներ'!$G$6:$GE$68,4,FALSE),0)</f>
        <v>0</v>
      </c>
      <c r="AE1255" s="50">
        <f>IFERROR(VLOOKUP(N1255,'Վարկանիշային չափորոշիչներ'!$G$6:$GE$68,4,FALSE),0)</f>
        <v>0</v>
      </c>
      <c r="AF1255" s="50">
        <f>IFERROR(VLOOKUP(O1255,'Վարկանիշային չափորոշիչներ'!$G$6:$GE$68,4,FALSE),0)</f>
        <v>0</v>
      </c>
      <c r="AG1255" s="50">
        <f>IFERROR(VLOOKUP(P1255,'Վարկանիշային չափորոշիչներ'!$G$6:$GE$68,4,FALSE),0)</f>
        <v>0</v>
      </c>
      <c r="AH1255" s="50">
        <f>IFERROR(VLOOKUP(Q1255,'Վարկանիշային չափորոշիչներ'!$G$6:$GE$68,4,FALSE),0)</f>
        <v>0</v>
      </c>
      <c r="AI1255" s="50">
        <f>IFERROR(VLOOKUP(R1255,'Վարկանիշային չափորոշիչներ'!$G$6:$GE$68,4,FALSE),0)</f>
        <v>0</v>
      </c>
      <c r="AJ1255" s="50">
        <f>IFERROR(VLOOKUP(S1255,'Վարկանիշային չափորոշիչներ'!$G$6:$GE$68,4,FALSE),0)</f>
        <v>0</v>
      </c>
      <c r="AK1255" s="50">
        <f>IFERROR(VLOOKUP(T1255,'Վարկանիշային չափորոշիչներ'!$G$6:$GE$68,4,FALSE),0)</f>
        <v>0</v>
      </c>
      <c r="AL1255" s="50">
        <f>IFERROR(VLOOKUP(U1255,'Վարկանիշային չափորոշիչներ'!$G$6:$GE$68,4,FALSE),0)</f>
        <v>0</v>
      </c>
      <c r="AM1255" s="50">
        <f>IFERROR(VLOOKUP(V1255,'Վարկանիշային չափորոշիչներ'!$G$6:$GE$68,4,FALSE),0)</f>
        <v>0</v>
      </c>
      <c r="AN1255" s="50">
        <f t="shared" si="318"/>
        <v>0</v>
      </c>
    </row>
    <row r="1256" spans="1:40" s="39" customFormat="1" ht="51.75" hidden="1" outlineLevel="2">
      <c r="A1256" s="62">
        <v>1103</v>
      </c>
      <c r="B1256" s="62">
        <v>21003</v>
      </c>
      <c r="C1256" s="63" t="s">
        <v>1295</v>
      </c>
      <c r="D1256" s="64"/>
      <c r="E1256" s="64"/>
      <c r="F1256" s="65"/>
      <c r="G1256" s="66"/>
      <c r="H1256" s="66"/>
      <c r="I1256" s="64"/>
      <c r="J1256" s="64"/>
      <c r="K1256" s="49"/>
      <c r="L1256" s="49"/>
      <c r="M1256" s="49"/>
      <c r="N1256" s="49"/>
      <c r="O1256" s="49"/>
      <c r="P1256" s="49"/>
      <c r="Q1256" s="49"/>
      <c r="R1256" s="49"/>
      <c r="S1256" s="49"/>
      <c r="T1256" s="49"/>
      <c r="U1256" s="49"/>
      <c r="V1256" s="49"/>
      <c r="W1256" s="50">
        <f t="shared" si="329"/>
        <v>0</v>
      </c>
      <c r="AB1256" s="50">
        <f>IFERROR(VLOOKUP(K1256,'Վարկանիշային չափորոշիչներ'!$G$6:$GE$68,4,FALSE),0)</f>
        <v>0</v>
      </c>
      <c r="AC1256" s="50">
        <f>IFERROR(VLOOKUP(L1256,'Վարկանիշային չափորոշիչներ'!$G$6:$GE$68,4,FALSE),0)</f>
        <v>0</v>
      </c>
      <c r="AD1256" s="50">
        <f>IFERROR(VLOOKUP(M1256,'Վարկանիշային չափորոշիչներ'!$G$6:$GE$68,4,FALSE),0)</f>
        <v>0</v>
      </c>
      <c r="AE1256" s="50">
        <f>IFERROR(VLOOKUP(N1256,'Վարկանիշային չափորոշիչներ'!$G$6:$GE$68,4,FALSE),0)</f>
        <v>0</v>
      </c>
      <c r="AF1256" s="50">
        <f>IFERROR(VLOOKUP(O1256,'Վարկանիշային չափորոշիչներ'!$G$6:$GE$68,4,FALSE),0)</f>
        <v>0</v>
      </c>
      <c r="AG1256" s="50">
        <f>IFERROR(VLOOKUP(P1256,'Վարկանիշային չափորոշիչներ'!$G$6:$GE$68,4,FALSE),0)</f>
        <v>0</v>
      </c>
      <c r="AH1256" s="50">
        <f>IFERROR(VLOOKUP(Q1256,'Վարկանիշային չափորոշիչներ'!$G$6:$GE$68,4,FALSE),0)</f>
        <v>0</v>
      </c>
      <c r="AI1256" s="50">
        <f>IFERROR(VLOOKUP(R1256,'Վարկանիշային չափորոշիչներ'!$G$6:$GE$68,4,FALSE),0)</f>
        <v>0</v>
      </c>
      <c r="AJ1256" s="50">
        <f>IFERROR(VLOOKUP(S1256,'Վարկանիշային չափորոշիչներ'!$G$6:$GE$68,4,FALSE),0)</f>
        <v>0</v>
      </c>
      <c r="AK1256" s="50">
        <f>IFERROR(VLOOKUP(T1256,'Վարկանիշային չափորոշիչներ'!$G$6:$GE$68,4,FALSE),0)</f>
        <v>0</v>
      </c>
      <c r="AL1256" s="50">
        <f>IFERROR(VLOOKUP(U1256,'Վարկանիշային չափորոշիչներ'!$G$6:$GE$68,4,FALSE),0)</f>
        <v>0</v>
      </c>
      <c r="AM1256" s="50">
        <f>IFERROR(VLOOKUP(V1256,'Վարկանիշային չափորոշիչներ'!$G$6:$GE$68,4,FALSE),0)</f>
        <v>0</v>
      </c>
      <c r="AN1256" s="50">
        <f t="shared" si="318"/>
        <v>0</v>
      </c>
    </row>
    <row r="1257" spans="1:40" s="39" customFormat="1" ht="69" hidden="1" outlineLevel="2">
      <c r="A1257" s="62">
        <v>1103</v>
      </c>
      <c r="B1257" s="62">
        <v>31001</v>
      </c>
      <c r="C1257" s="63" t="s">
        <v>1296</v>
      </c>
      <c r="D1257" s="73"/>
      <c r="E1257" s="73"/>
      <c r="F1257" s="65"/>
      <c r="G1257" s="66"/>
      <c r="H1257" s="66"/>
      <c r="I1257" s="64"/>
      <c r="J1257" s="64"/>
      <c r="K1257" s="49"/>
      <c r="L1257" s="49"/>
      <c r="M1257" s="49"/>
      <c r="N1257" s="49"/>
      <c r="O1257" s="49"/>
      <c r="P1257" s="49"/>
      <c r="Q1257" s="49"/>
      <c r="R1257" s="49"/>
      <c r="S1257" s="49"/>
      <c r="T1257" s="49"/>
      <c r="U1257" s="49"/>
      <c r="V1257" s="49"/>
      <c r="W1257" s="50">
        <f t="shared" si="329"/>
        <v>0</v>
      </c>
      <c r="AB1257" s="50">
        <f>IFERROR(VLOOKUP(K1257,'Վարկանիշային չափորոշիչներ'!$G$6:$GE$68,4,FALSE),0)</f>
        <v>0</v>
      </c>
      <c r="AC1257" s="50">
        <f>IFERROR(VLOOKUP(L1257,'Վարկանիշային չափորոշիչներ'!$G$6:$GE$68,4,FALSE),0)</f>
        <v>0</v>
      </c>
      <c r="AD1257" s="50">
        <f>IFERROR(VLOOKUP(M1257,'Վարկանիշային չափորոշիչներ'!$G$6:$GE$68,4,FALSE),0)</f>
        <v>0</v>
      </c>
      <c r="AE1257" s="50">
        <f>IFERROR(VLOOKUP(N1257,'Վարկանիշային չափորոշիչներ'!$G$6:$GE$68,4,FALSE),0)</f>
        <v>0</v>
      </c>
      <c r="AF1257" s="50">
        <f>IFERROR(VLOOKUP(O1257,'Վարկանիշային չափորոշիչներ'!$G$6:$GE$68,4,FALSE),0)</f>
        <v>0</v>
      </c>
      <c r="AG1257" s="50">
        <f>IFERROR(VLOOKUP(P1257,'Վարկանիշային չափորոշիչներ'!$G$6:$GE$68,4,FALSE),0)</f>
        <v>0</v>
      </c>
      <c r="AH1257" s="50">
        <f>IFERROR(VLOOKUP(Q1257,'Վարկանիշային չափորոշիչներ'!$G$6:$GE$68,4,FALSE),0)</f>
        <v>0</v>
      </c>
      <c r="AI1257" s="50">
        <f>IFERROR(VLOOKUP(R1257,'Վարկանիշային չափորոշիչներ'!$G$6:$GE$68,4,FALSE),0)</f>
        <v>0</v>
      </c>
      <c r="AJ1257" s="50">
        <f>IFERROR(VLOOKUP(S1257,'Վարկանիշային չափորոշիչներ'!$G$6:$GE$68,4,FALSE),0)</f>
        <v>0</v>
      </c>
      <c r="AK1257" s="50">
        <f>IFERROR(VLOOKUP(T1257,'Վարկանիշային չափորոշիչներ'!$G$6:$GE$68,4,FALSE),0)</f>
        <v>0</v>
      </c>
      <c r="AL1257" s="50">
        <f>IFERROR(VLOOKUP(U1257,'Վարկանիշային չափորոշիչներ'!$G$6:$GE$68,4,FALSE),0)</f>
        <v>0</v>
      </c>
      <c r="AM1257" s="50">
        <f>IFERROR(VLOOKUP(V1257,'Վարկանիշային չափորոշիչներ'!$G$6:$GE$68,4,FALSE),0)</f>
        <v>0</v>
      </c>
      <c r="AN1257" s="50">
        <f t="shared" si="318"/>
        <v>0</v>
      </c>
    </row>
    <row r="1258" spans="1:40" s="39" customFormat="1" hidden="1" outlineLevel="1">
      <c r="A1258" s="67">
        <v>9999</v>
      </c>
      <c r="B1258" s="62"/>
      <c r="C1258" s="186" t="s">
        <v>97</v>
      </c>
      <c r="D1258" s="187"/>
      <c r="E1258" s="187"/>
      <c r="F1258" s="65"/>
      <c r="G1258" s="66"/>
      <c r="H1258" s="66"/>
      <c r="I1258" s="64"/>
      <c r="J1258" s="64"/>
      <c r="K1258" s="49"/>
      <c r="L1258" s="49"/>
      <c r="M1258" s="49"/>
      <c r="N1258" s="49"/>
      <c r="O1258" s="49"/>
      <c r="P1258" s="49"/>
      <c r="Q1258" s="49"/>
      <c r="R1258" s="49"/>
      <c r="S1258" s="49"/>
      <c r="T1258" s="49"/>
      <c r="U1258" s="49"/>
      <c r="V1258" s="49"/>
      <c r="W1258" s="50">
        <f t="shared" si="329"/>
        <v>0</v>
      </c>
      <c r="AB1258" s="50">
        <f>IFERROR(VLOOKUP(K1258,'Վարկանիշային չափորոշիչներ'!$G$6:$GE$68,4,FALSE),0)</f>
        <v>0</v>
      </c>
      <c r="AC1258" s="50">
        <f>IFERROR(VLOOKUP(L1258,'Վարկանիշային չափորոշիչներ'!$G$6:$GE$68,4,FALSE),0)</f>
        <v>0</v>
      </c>
      <c r="AD1258" s="50">
        <f>IFERROR(VLOOKUP(M1258,'Վարկանիշային չափորոշիչներ'!$G$6:$GE$68,4,FALSE),0)</f>
        <v>0</v>
      </c>
      <c r="AE1258" s="50">
        <f>IFERROR(VLOOKUP(N1258,'Վարկանիշային չափորոշիչներ'!$G$6:$GE$68,4,FALSE),0)</f>
        <v>0</v>
      </c>
      <c r="AF1258" s="50">
        <f>IFERROR(VLOOKUP(O1258,'Վարկանիշային չափորոշիչներ'!$G$6:$GE$68,4,FALSE),0)</f>
        <v>0</v>
      </c>
      <c r="AG1258" s="50">
        <f>IFERROR(VLOOKUP(P1258,'Վարկանիշային չափորոշիչներ'!$G$6:$GE$68,4,FALSE),0)</f>
        <v>0</v>
      </c>
      <c r="AH1258" s="50">
        <f>IFERROR(VLOOKUP(Q1258,'Վարկանիշային չափորոշիչներ'!$G$6:$GE$68,4,FALSE),0)</f>
        <v>0</v>
      </c>
      <c r="AI1258" s="50">
        <f>IFERROR(VLOOKUP(R1258,'Վարկանիշային չափորոշիչներ'!$G$6:$GE$68,4,FALSE),0)</f>
        <v>0</v>
      </c>
      <c r="AJ1258" s="50">
        <f>IFERROR(VLOOKUP(S1258,'Վարկանիշային չափորոշիչներ'!$G$6:$GE$68,4,FALSE),0)</f>
        <v>0</v>
      </c>
      <c r="AK1258" s="50">
        <f>IFERROR(VLOOKUP(T1258,'Վարկանիշային չափորոշիչներ'!$G$6:$GE$68,4,FALSE),0)</f>
        <v>0</v>
      </c>
      <c r="AL1258" s="50">
        <f>IFERROR(VLOOKUP(U1258,'Վարկանիշային չափորոշիչներ'!$G$6:$GE$68,4,FALSE),0)</f>
        <v>0</v>
      </c>
      <c r="AM1258" s="50">
        <f>IFERROR(VLOOKUP(V1258,'Վարկանիշային չափորոշիչներ'!$G$6:$GE$68,4,FALSE),0)</f>
        <v>0</v>
      </c>
      <c r="AN1258" s="50">
        <f t="shared" si="318"/>
        <v>0</v>
      </c>
    </row>
    <row r="1259" spans="1:40" s="39" customFormat="1" ht="34.5" hidden="1" collapsed="1">
      <c r="A1259" s="68" t="s">
        <v>0</v>
      </c>
      <c r="B1259" s="130"/>
      <c r="C1259" s="69" t="s">
        <v>1297</v>
      </c>
      <c r="D1259" s="70">
        <f>D1260</f>
        <v>0</v>
      </c>
      <c r="E1259" s="70">
        <f t="shared" ref="E1259:H1259" si="330">E1260</f>
        <v>0</v>
      </c>
      <c r="F1259" s="71">
        <f t="shared" si="330"/>
        <v>0</v>
      </c>
      <c r="G1259" s="71">
        <f t="shared" si="330"/>
        <v>0</v>
      </c>
      <c r="H1259" s="71">
        <f t="shared" si="330"/>
        <v>0</v>
      </c>
      <c r="I1259" s="56" t="s">
        <v>74</v>
      </c>
      <c r="J1259" s="56" t="s">
        <v>74</v>
      </c>
      <c r="K1259" s="56" t="s">
        <v>74</v>
      </c>
      <c r="L1259" s="56" t="s">
        <v>74</v>
      </c>
      <c r="M1259" s="56" t="s">
        <v>74</v>
      </c>
      <c r="N1259" s="56" t="s">
        <v>74</v>
      </c>
      <c r="O1259" s="56" t="s">
        <v>74</v>
      </c>
      <c r="P1259" s="56" t="s">
        <v>74</v>
      </c>
      <c r="Q1259" s="56" t="s">
        <v>74</v>
      </c>
      <c r="R1259" s="56" t="s">
        <v>74</v>
      </c>
      <c r="S1259" s="56" t="s">
        <v>74</v>
      </c>
      <c r="T1259" s="56" t="s">
        <v>74</v>
      </c>
      <c r="U1259" s="56" t="s">
        <v>74</v>
      </c>
      <c r="V1259" s="56" t="s">
        <v>74</v>
      </c>
      <c r="W1259" s="56" t="s">
        <v>74</v>
      </c>
      <c r="AB1259" s="50">
        <f>IFERROR(VLOOKUP(K1259,'Վարկանիշային չափորոշիչներ'!$G$6:$GE$68,4,FALSE),0)</f>
        <v>0</v>
      </c>
      <c r="AC1259" s="50">
        <f>IFERROR(VLOOKUP(L1259,'Վարկանիշային չափորոշիչներ'!$G$6:$GE$68,4,FALSE),0)</f>
        <v>0</v>
      </c>
      <c r="AD1259" s="50">
        <f>IFERROR(VLOOKUP(M1259,'Վարկանիշային չափորոշիչներ'!$G$6:$GE$68,4,FALSE),0)</f>
        <v>0</v>
      </c>
      <c r="AE1259" s="50">
        <f>IFERROR(VLOOKUP(N1259,'Վարկանիշային չափորոշիչներ'!$G$6:$GE$68,4,FALSE),0)</f>
        <v>0</v>
      </c>
      <c r="AF1259" s="50">
        <f>IFERROR(VLOOKUP(O1259,'Վարկանիշային չափորոշիչներ'!$G$6:$GE$68,4,FALSE),0)</f>
        <v>0</v>
      </c>
      <c r="AG1259" s="50">
        <f>IFERROR(VLOOKUP(P1259,'Վարկանիշային չափորոշիչներ'!$G$6:$GE$68,4,FALSE),0)</f>
        <v>0</v>
      </c>
      <c r="AH1259" s="50">
        <f>IFERROR(VLOOKUP(Q1259,'Վարկանիշային չափորոշիչներ'!$G$6:$GE$68,4,FALSE),0)</f>
        <v>0</v>
      </c>
      <c r="AI1259" s="50">
        <f>IFERROR(VLOOKUP(R1259,'Վարկանիշային չափորոշիչներ'!$G$6:$GE$68,4,FALSE),0)</f>
        <v>0</v>
      </c>
      <c r="AJ1259" s="50">
        <f>IFERROR(VLOOKUP(S1259,'Վարկանիշային չափորոշիչներ'!$G$6:$GE$68,4,FALSE),0)</f>
        <v>0</v>
      </c>
      <c r="AK1259" s="50">
        <f>IFERROR(VLOOKUP(T1259,'Վարկանիշային չափորոշիչներ'!$G$6:$GE$68,4,FALSE),0)</f>
        <v>0</v>
      </c>
      <c r="AL1259" s="50">
        <f>IFERROR(VLOOKUP(U1259,'Վարկանիշային չափորոշիչներ'!$G$6:$GE$68,4,FALSE),0)</f>
        <v>0</v>
      </c>
      <c r="AM1259" s="50">
        <f>IFERROR(VLOOKUP(V1259,'Վարկանիշային չափորոշիչներ'!$G$6:$GE$68,4,FALSE),0)</f>
        <v>0</v>
      </c>
      <c r="AN1259" s="50">
        <f t="shared" si="318"/>
        <v>0</v>
      </c>
    </row>
    <row r="1260" spans="1:40" s="39" customFormat="1" ht="51.75" hidden="1" outlineLevel="1">
      <c r="A1260" s="57">
        <v>1181</v>
      </c>
      <c r="B1260" s="130"/>
      <c r="C1260" s="58" t="s">
        <v>1298</v>
      </c>
      <c r="D1260" s="59">
        <f>SUM(D1261:D1262)</f>
        <v>0</v>
      </c>
      <c r="E1260" s="59">
        <f>SUM(E1261:E1262)</f>
        <v>0</v>
      </c>
      <c r="F1260" s="60">
        <f t="shared" ref="F1260:H1260" si="331">SUM(F1261:F1262)</f>
        <v>0</v>
      </c>
      <c r="G1260" s="60">
        <f t="shared" si="331"/>
        <v>0</v>
      </c>
      <c r="H1260" s="60">
        <f t="shared" si="331"/>
        <v>0</v>
      </c>
      <c r="I1260" s="61" t="s">
        <v>74</v>
      </c>
      <c r="J1260" s="61" t="s">
        <v>74</v>
      </c>
      <c r="K1260" s="61" t="s">
        <v>74</v>
      </c>
      <c r="L1260" s="61" t="s">
        <v>74</v>
      </c>
      <c r="M1260" s="61" t="s">
        <v>74</v>
      </c>
      <c r="N1260" s="61" t="s">
        <v>74</v>
      </c>
      <c r="O1260" s="61" t="s">
        <v>74</v>
      </c>
      <c r="P1260" s="61" t="s">
        <v>74</v>
      </c>
      <c r="Q1260" s="61" t="s">
        <v>74</v>
      </c>
      <c r="R1260" s="61" t="s">
        <v>74</v>
      </c>
      <c r="S1260" s="61" t="s">
        <v>74</v>
      </c>
      <c r="T1260" s="61" t="s">
        <v>74</v>
      </c>
      <c r="U1260" s="61" t="s">
        <v>74</v>
      </c>
      <c r="V1260" s="61" t="s">
        <v>74</v>
      </c>
      <c r="W1260" s="61" t="s">
        <v>74</v>
      </c>
      <c r="AB1260" s="50">
        <f>IFERROR(VLOOKUP(K1260,'Վարկանիշային չափորոշիչներ'!$G$6:$GE$68,4,FALSE),0)</f>
        <v>0</v>
      </c>
      <c r="AC1260" s="50">
        <f>IFERROR(VLOOKUP(L1260,'Վարկանիշային չափորոշիչներ'!$G$6:$GE$68,4,FALSE),0)</f>
        <v>0</v>
      </c>
      <c r="AD1260" s="50">
        <f>IFERROR(VLOOKUP(M1260,'Վարկանիշային չափորոշիչներ'!$G$6:$GE$68,4,FALSE),0)</f>
        <v>0</v>
      </c>
      <c r="AE1260" s="50">
        <f>IFERROR(VLOOKUP(N1260,'Վարկանիշային չափորոշիչներ'!$G$6:$GE$68,4,FALSE),0)</f>
        <v>0</v>
      </c>
      <c r="AF1260" s="50">
        <f>IFERROR(VLOOKUP(O1260,'Վարկանիշային չափորոշիչներ'!$G$6:$GE$68,4,FALSE),0)</f>
        <v>0</v>
      </c>
      <c r="AG1260" s="50">
        <f>IFERROR(VLOOKUP(P1260,'Վարկանիշային չափորոշիչներ'!$G$6:$GE$68,4,FALSE),0)</f>
        <v>0</v>
      </c>
      <c r="AH1260" s="50">
        <f>IFERROR(VLOOKUP(Q1260,'Վարկանիշային չափորոշիչներ'!$G$6:$GE$68,4,FALSE),0)</f>
        <v>0</v>
      </c>
      <c r="AI1260" s="50">
        <f>IFERROR(VLOOKUP(R1260,'Վարկանիշային չափորոշիչներ'!$G$6:$GE$68,4,FALSE),0)</f>
        <v>0</v>
      </c>
      <c r="AJ1260" s="50">
        <f>IFERROR(VLOOKUP(S1260,'Վարկանիշային չափորոշիչներ'!$G$6:$GE$68,4,FALSE),0)</f>
        <v>0</v>
      </c>
      <c r="AK1260" s="50">
        <f>IFERROR(VLOOKUP(T1260,'Վարկանիշային չափորոշիչներ'!$G$6:$GE$68,4,FALSE),0)</f>
        <v>0</v>
      </c>
      <c r="AL1260" s="50">
        <f>IFERROR(VLOOKUP(U1260,'Վարկանիշային չափորոշիչներ'!$G$6:$GE$68,4,FALSE),0)</f>
        <v>0</v>
      </c>
      <c r="AM1260" s="50">
        <f>IFERROR(VLOOKUP(V1260,'Վարկանիշային չափորոշիչներ'!$G$6:$GE$68,4,FALSE),0)</f>
        <v>0</v>
      </c>
      <c r="AN1260" s="50">
        <f t="shared" si="318"/>
        <v>0</v>
      </c>
    </row>
    <row r="1261" spans="1:40" s="39" customFormat="1" ht="51.75" hidden="1" outlineLevel="2">
      <c r="A1261" s="62">
        <v>1181</v>
      </c>
      <c r="B1261" s="62">
        <v>11001</v>
      </c>
      <c r="C1261" s="63" t="s">
        <v>1299</v>
      </c>
      <c r="D1261" s="73"/>
      <c r="E1261" s="73"/>
      <c r="F1261" s="65"/>
      <c r="G1261" s="66"/>
      <c r="H1261" s="66"/>
      <c r="I1261" s="64"/>
      <c r="J1261" s="64"/>
      <c r="K1261" s="49"/>
      <c r="L1261" s="49"/>
      <c r="M1261" s="49"/>
      <c r="N1261" s="49"/>
      <c r="O1261" s="49"/>
      <c r="P1261" s="49"/>
      <c r="Q1261" s="49"/>
      <c r="R1261" s="49"/>
      <c r="S1261" s="49"/>
      <c r="T1261" s="49"/>
      <c r="U1261" s="49"/>
      <c r="V1261" s="49"/>
      <c r="W1261" s="50">
        <f>AN1261</f>
        <v>0</v>
      </c>
      <c r="AB1261" s="50">
        <f>IFERROR(VLOOKUP(K1261,'Վարկանիշային չափորոշիչներ'!$G$6:$GE$68,4,FALSE),0)</f>
        <v>0</v>
      </c>
      <c r="AC1261" s="50">
        <f>IFERROR(VLOOKUP(L1261,'Վարկանիշային չափորոշիչներ'!$G$6:$GE$68,4,FALSE),0)</f>
        <v>0</v>
      </c>
      <c r="AD1261" s="50">
        <f>IFERROR(VLOOKUP(M1261,'Վարկանիշային չափորոշիչներ'!$G$6:$GE$68,4,FALSE),0)</f>
        <v>0</v>
      </c>
      <c r="AE1261" s="50">
        <f>IFERROR(VLOOKUP(N1261,'Վարկանիշային չափորոշիչներ'!$G$6:$GE$68,4,FALSE),0)</f>
        <v>0</v>
      </c>
      <c r="AF1261" s="50">
        <f>IFERROR(VLOOKUP(O1261,'Վարկանիշային չափորոշիչներ'!$G$6:$GE$68,4,FALSE),0)</f>
        <v>0</v>
      </c>
      <c r="AG1261" s="50">
        <f>IFERROR(VLOOKUP(P1261,'Վարկանիշային չափորոշիչներ'!$G$6:$GE$68,4,FALSE),0)</f>
        <v>0</v>
      </c>
      <c r="AH1261" s="50">
        <f>IFERROR(VLOOKUP(Q1261,'Վարկանիշային չափորոշիչներ'!$G$6:$GE$68,4,FALSE),0)</f>
        <v>0</v>
      </c>
      <c r="AI1261" s="50">
        <f>IFERROR(VLOOKUP(R1261,'Վարկանիշային չափորոշիչներ'!$G$6:$GE$68,4,FALSE),0)</f>
        <v>0</v>
      </c>
      <c r="AJ1261" s="50">
        <f>IFERROR(VLOOKUP(S1261,'Վարկանիշային չափորոշիչներ'!$G$6:$GE$68,4,FALSE),0)</f>
        <v>0</v>
      </c>
      <c r="AK1261" s="50">
        <f>IFERROR(VLOOKUP(T1261,'Վարկանիշային չափորոշիչներ'!$G$6:$GE$68,4,FALSE),0)</f>
        <v>0</v>
      </c>
      <c r="AL1261" s="50">
        <f>IFERROR(VLOOKUP(U1261,'Վարկանիշային չափորոշիչներ'!$G$6:$GE$68,4,FALSE),0)</f>
        <v>0</v>
      </c>
      <c r="AM1261" s="50">
        <f>IFERROR(VLOOKUP(V1261,'Վարկանիշային չափորոշիչներ'!$G$6:$GE$68,4,FALSE),0)</f>
        <v>0</v>
      </c>
      <c r="AN1261" s="50">
        <f t="shared" si="318"/>
        <v>0</v>
      </c>
    </row>
    <row r="1262" spans="1:40" s="39" customFormat="1" ht="120.75" hidden="1" outlineLevel="2">
      <c r="A1262" s="62">
        <v>1181</v>
      </c>
      <c r="B1262" s="62">
        <v>11002</v>
      </c>
      <c r="C1262" s="63" t="s">
        <v>1300</v>
      </c>
      <c r="D1262" s="64"/>
      <c r="E1262" s="64"/>
      <c r="F1262" s="65"/>
      <c r="G1262" s="66"/>
      <c r="H1262" s="66"/>
      <c r="I1262" s="64"/>
      <c r="J1262" s="64"/>
      <c r="K1262" s="49"/>
      <c r="L1262" s="49"/>
      <c r="M1262" s="49"/>
      <c r="N1262" s="49"/>
      <c r="O1262" s="49"/>
      <c r="P1262" s="49"/>
      <c r="Q1262" s="49"/>
      <c r="R1262" s="49"/>
      <c r="S1262" s="49"/>
      <c r="T1262" s="49"/>
      <c r="U1262" s="49"/>
      <c r="V1262" s="49"/>
      <c r="W1262" s="50">
        <f>AN1262</f>
        <v>0</v>
      </c>
      <c r="AB1262" s="50">
        <f>IFERROR(VLOOKUP(K1262,'Վարկանիշային չափորոշիչներ'!$G$6:$GE$68,4,FALSE),0)</f>
        <v>0</v>
      </c>
      <c r="AC1262" s="50">
        <f>IFERROR(VLOOKUP(L1262,'Վարկանիշային չափորոշիչներ'!$G$6:$GE$68,4,FALSE),0)</f>
        <v>0</v>
      </c>
      <c r="AD1262" s="50">
        <f>IFERROR(VLOOKUP(M1262,'Վարկանիշային չափորոշիչներ'!$G$6:$GE$68,4,FALSE),0)</f>
        <v>0</v>
      </c>
      <c r="AE1262" s="50">
        <f>IFERROR(VLOOKUP(N1262,'Վարկանիշային չափորոշիչներ'!$G$6:$GE$68,4,FALSE),0)</f>
        <v>0</v>
      </c>
      <c r="AF1262" s="50">
        <f>IFERROR(VLOOKUP(O1262,'Վարկանիշային չափորոշիչներ'!$G$6:$GE$68,4,FALSE),0)</f>
        <v>0</v>
      </c>
      <c r="AG1262" s="50">
        <f>IFERROR(VLOOKUP(P1262,'Վարկանիշային չափորոշիչներ'!$G$6:$GE$68,4,FALSE),0)</f>
        <v>0</v>
      </c>
      <c r="AH1262" s="50">
        <f>IFERROR(VLOOKUP(Q1262,'Վարկանիշային չափորոշիչներ'!$G$6:$GE$68,4,FALSE),0)</f>
        <v>0</v>
      </c>
      <c r="AI1262" s="50">
        <f>IFERROR(VLOOKUP(R1262,'Վարկանիշային չափորոշիչներ'!$G$6:$GE$68,4,FALSE),0)</f>
        <v>0</v>
      </c>
      <c r="AJ1262" s="50">
        <f>IFERROR(VLOOKUP(S1262,'Վարկանիշային չափորոշիչներ'!$G$6:$GE$68,4,FALSE),0)</f>
        <v>0</v>
      </c>
      <c r="AK1262" s="50">
        <f>IFERROR(VLOOKUP(T1262,'Վարկանիշային չափորոշիչներ'!$G$6:$GE$68,4,FALSE),0)</f>
        <v>0</v>
      </c>
      <c r="AL1262" s="50">
        <f>IFERROR(VLOOKUP(U1262,'Վարկանիշային չափորոշիչներ'!$G$6:$GE$68,4,FALSE),0)</f>
        <v>0</v>
      </c>
      <c r="AM1262" s="50">
        <f>IFERROR(VLOOKUP(V1262,'Վարկանիշային չափորոշիչներ'!$G$6:$GE$68,4,FALSE),0)</f>
        <v>0</v>
      </c>
      <c r="AN1262" s="50">
        <f t="shared" si="318"/>
        <v>0</v>
      </c>
    </row>
    <row r="1263" spans="1:40" s="39" customFormat="1" ht="34.5" hidden="1" collapsed="1">
      <c r="A1263" s="68" t="s">
        <v>0</v>
      </c>
      <c r="B1263" s="130"/>
      <c r="C1263" s="69" t="s">
        <v>1301</v>
      </c>
      <c r="D1263" s="70">
        <f>D1264</f>
        <v>0</v>
      </c>
      <c r="E1263" s="70">
        <f>E1264</f>
        <v>0</v>
      </c>
      <c r="F1263" s="71">
        <f t="shared" ref="F1263:H1263" si="332">F1264</f>
        <v>0</v>
      </c>
      <c r="G1263" s="71">
        <f t="shared" si="332"/>
        <v>0</v>
      </c>
      <c r="H1263" s="71">
        <f t="shared" si="332"/>
        <v>0</v>
      </c>
      <c r="I1263" s="56" t="s">
        <v>74</v>
      </c>
      <c r="J1263" s="56" t="s">
        <v>74</v>
      </c>
      <c r="K1263" s="56" t="s">
        <v>74</v>
      </c>
      <c r="L1263" s="56" t="s">
        <v>74</v>
      </c>
      <c r="M1263" s="56" t="s">
        <v>74</v>
      </c>
      <c r="N1263" s="56" t="s">
        <v>74</v>
      </c>
      <c r="O1263" s="56" t="s">
        <v>74</v>
      </c>
      <c r="P1263" s="56" t="s">
        <v>74</v>
      </c>
      <c r="Q1263" s="56" t="s">
        <v>74</v>
      </c>
      <c r="R1263" s="56" t="s">
        <v>74</v>
      </c>
      <c r="S1263" s="56" t="s">
        <v>74</v>
      </c>
      <c r="T1263" s="56" t="s">
        <v>74</v>
      </c>
      <c r="U1263" s="56" t="s">
        <v>74</v>
      </c>
      <c r="V1263" s="56" t="s">
        <v>74</v>
      </c>
      <c r="W1263" s="56" t="s">
        <v>74</v>
      </c>
      <c r="AB1263" s="50">
        <f>IFERROR(VLOOKUP(K1263,'Վարկանիշային չափորոշիչներ'!$G$6:$GE$68,4,FALSE),0)</f>
        <v>0</v>
      </c>
      <c r="AC1263" s="50">
        <f>IFERROR(VLOOKUP(L1263,'Վարկանիշային չափորոշիչներ'!$G$6:$GE$68,4,FALSE),0)</f>
        <v>0</v>
      </c>
      <c r="AD1263" s="50">
        <f>IFERROR(VLOOKUP(M1263,'Վարկանիշային չափորոշիչներ'!$G$6:$GE$68,4,FALSE),0)</f>
        <v>0</v>
      </c>
      <c r="AE1263" s="50">
        <f>IFERROR(VLOOKUP(N1263,'Վարկանիշային չափորոշիչներ'!$G$6:$GE$68,4,FALSE),0)</f>
        <v>0</v>
      </c>
      <c r="AF1263" s="50">
        <f>IFERROR(VLOOKUP(O1263,'Վարկանիշային չափորոշիչներ'!$G$6:$GE$68,4,FALSE),0)</f>
        <v>0</v>
      </c>
      <c r="AG1263" s="50">
        <f>IFERROR(VLOOKUP(P1263,'Վարկանիշային չափորոշիչներ'!$G$6:$GE$68,4,FALSE),0)</f>
        <v>0</v>
      </c>
      <c r="AH1263" s="50">
        <f>IFERROR(VLOOKUP(Q1263,'Վարկանիշային չափորոշիչներ'!$G$6:$GE$68,4,FALSE),0)</f>
        <v>0</v>
      </c>
      <c r="AI1263" s="50">
        <f>IFERROR(VLOOKUP(R1263,'Վարկանիշային չափորոշիչներ'!$G$6:$GE$68,4,FALSE),0)</f>
        <v>0</v>
      </c>
      <c r="AJ1263" s="50">
        <f>IFERROR(VLOOKUP(S1263,'Վարկանիշային չափորոշիչներ'!$G$6:$GE$68,4,FALSE),0)</f>
        <v>0</v>
      </c>
      <c r="AK1263" s="50">
        <f>IFERROR(VLOOKUP(T1263,'Վարկանիշային չափորոշիչներ'!$G$6:$GE$68,4,FALSE),0)</f>
        <v>0</v>
      </c>
      <c r="AL1263" s="50">
        <f>IFERROR(VLOOKUP(U1263,'Վարկանիշային չափորոշիչներ'!$G$6:$GE$68,4,FALSE),0)</f>
        <v>0</v>
      </c>
      <c r="AM1263" s="50">
        <f>IFERROR(VLOOKUP(V1263,'Վարկանիշային չափորոշիչներ'!$G$6:$GE$68,4,FALSE),0)</f>
        <v>0</v>
      </c>
      <c r="AN1263" s="50">
        <f t="shared" si="318"/>
        <v>0</v>
      </c>
    </row>
    <row r="1264" spans="1:40" s="39" customFormat="1" ht="34.5" hidden="1" outlineLevel="1">
      <c r="A1264" s="57">
        <v>1203</v>
      </c>
      <c r="B1264" s="130"/>
      <c r="C1264" s="188" t="s">
        <v>1302</v>
      </c>
      <c r="D1264" s="189">
        <f>SUM(D1265:D1266)</f>
        <v>0</v>
      </c>
      <c r="E1264" s="189">
        <f>SUM(E1265:E1266)</f>
        <v>0</v>
      </c>
      <c r="F1264" s="190">
        <f t="shared" ref="F1264:H1264" si="333">SUM(F1265:F1266)</f>
        <v>0</v>
      </c>
      <c r="G1264" s="190">
        <f t="shared" si="333"/>
        <v>0</v>
      </c>
      <c r="H1264" s="190">
        <f t="shared" si="333"/>
        <v>0</v>
      </c>
      <c r="I1264" s="191" t="s">
        <v>74</v>
      </c>
      <c r="J1264" s="191" t="s">
        <v>74</v>
      </c>
      <c r="K1264" s="191" t="s">
        <v>74</v>
      </c>
      <c r="L1264" s="191" t="s">
        <v>74</v>
      </c>
      <c r="M1264" s="191" t="s">
        <v>74</v>
      </c>
      <c r="N1264" s="191" t="s">
        <v>74</v>
      </c>
      <c r="O1264" s="191" t="s">
        <v>74</v>
      </c>
      <c r="P1264" s="191" t="s">
        <v>74</v>
      </c>
      <c r="Q1264" s="191" t="s">
        <v>74</v>
      </c>
      <c r="R1264" s="191" t="s">
        <v>74</v>
      </c>
      <c r="S1264" s="191" t="s">
        <v>74</v>
      </c>
      <c r="T1264" s="191" t="s">
        <v>74</v>
      </c>
      <c r="U1264" s="191" t="s">
        <v>74</v>
      </c>
      <c r="V1264" s="191" t="s">
        <v>74</v>
      </c>
      <c r="W1264" s="61" t="s">
        <v>74</v>
      </c>
      <c r="AB1264" s="50">
        <f>IFERROR(VLOOKUP(K1264,'Վարկանիշային չափորոշիչներ'!$G$6:$GE$68,4,FALSE),0)</f>
        <v>0</v>
      </c>
      <c r="AC1264" s="50">
        <f>IFERROR(VLOOKUP(L1264,'Վարկանիշային չափորոշիչներ'!$G$6:$GE$68,4,FALSE),0)</f>
        <v>0</v>
      </c>
      <c r="AD1264" s="50">
        <f>IFERROR(VLOOKUP(M1264,'Վարկանիշային չափորոշիչներ'!$G$6:$GE$68,4,FALSE),0)</f>
        <v>0</v>
      </c>
      <c r="AE1264" s="50">
        <f>IFERROR(VLOOKUP(N1264,'Վարկանիշային չափորոշիչներ'!$G$6:$GE$68,4,FALSE),0)</f>
        <v>0</v>
      </c>
      <c r="AF1264" s="50">
        <f>IFERROR(VLOOKUP(O1264,'Վարկանիշային չափորոշիչներ'!$G$6:$GE$68,4,FALSE),0)</f>
        <v>0</v>
      </c>
      <c r="AG1264" s="50">
        <f>IFERROR(VLOOKUP(P1264,'Վարկանիշային չափորոշիչներ'!$G$6:$GE$68,4,FALSE),0)</f>
        <v>0</v>
      </c>
      <c r="AH1264" s="50">
        <f>IFERROR(VLOOKUP(Q1264,'Վարկանիշային չափորոշիչներ'!$G$6:$GE$68,4,FALSE),0)</f>
        <v>0</v>
      </c>
      <c r="AI1264" s="50">
        <f>IFERROR(VLOOKUP(R1264,'Վարկանիշային չափորոշիչներ'!$G$6:$GE$68,4,FALSE),0)</f>
        <v>0</v>
      </c>
      <c r="AJ1264" s="50">
        <f>IFERROR(VLOOKUP(S1264,'Վարկանիշային չափորոշիչներ'!$G$6:$GE$68,4,FALSE),0)</f>
        <v>0</v>
      </c>
      <c r="AK1264" s="50">
        <f>IFERROR(VLOOKUP(T1264,'Վարկանիշային չափորոշիչներ'!$G$6:$GE$68,4,FALSE),0)</f>
        <v>0</v>
      </c>
      <c r="AL1264" s="50">
        <f>IFERROR(VLOOKUP(U1264,'Վարկանիշային չափորոշիչներ'!$G$6:$GE$68,4,FALSE),0)</f>
        <v>0</v>
      </c>
      <c r="AM1264" s="50">
        <f>IFERROR(VLOOKUP(V1264,'Վարկանիշային չափորոշիչներ'!$G$6:$GE$68,4,FALSE),0)</f>
        <v>0</v>
      </c>
      <c r="AN1264" s="50">
        <f t="shared" si="318"/>
        <v>0</v>
      </c>
    </row>
    <row r="1265" spans="1:40" s="39" customFormat="1" ht="103.5" hidden="1" outlineLevel="2">
      <c r="A1265" s="62">
        <v>1203</v>
      </c>
      <c r="B1265" s="62">
        <v>11001</v>
      </c>
      <c r="C1265" s="63" t="s">
        <v>1303</v>
      </c>
      <c r="D1265" s="73"/>
      <c r="E1265" s="73"/>
      <c r="F1265" s="65"/>
      <c r="G1265" s="66"/>
      <c r="H1265" s="192"/>
      <c r="I1265" s="193"/>
      <c r="J1265" s="193"/>
      <c r="K1265" s="194"/>
      <c r="L1265" s="194"/>
      <c r="M1265" s="194"/>
      <c r="N1265" s="194"/>
      <c r="O1265" s="194"/>
      <c r="P1265" s="194"/>
      <c r="Q1265" s="194"/>
      <c r="R1265" s="194"/>
      <c r="S1265" s="194"/>
      <c r="T1265" s="194"/>
      <c r="U1265" s="194"/>
      <c r="V1265" s="194"/>
      <c r="W1265" s="50">
        <f>AN1265</f>
        <v>0</v>
      </c>
      <c r="AB1265" s="50">
        <f>IFERROR(VLOOKUP(K1265,'Վարկանիշային չափորոշիչներ'!$G$6:$GE$68,4,FALSE),0)</f>
        <v>0</v>
      </c>
      <c r="AC1265" s="50">
        <f>IFERROR(VLOOKUP(L1265,'Վարկանիշային չափորոշիչներ'!$G$6:$GE$68,4,FALSE),0)</f>
        <v>0</v>
      </c>
      <c r="AD1265" s="50">
        <f>IFERROR(VLOOKUP(M1265,'Վարկանիշային չափորոշիչներ'!$G$6:$GE$68,4,FALSE),0)</f>
        <v>0</v>
      </c>
      <c r="AE1265" s="50">
        <f>IFERROR(VLOOKUP(N1265,'Վարկանիշային չափորոշիչներ'!$G$6:$GE$68,4,FALSE),0)</f>
        <v>0</v>
      </c>
      <c r="AF1265" s="50">
        <f>IFERROR(VLOOKUP(O1265,'Վարկանիշային չափորոշիչներ'!$G$6:$GE$68,4,FALSE),0)</f>
        <v>0</v>
      </c>
      <c r="AG1265" s="50">
        <f>IFERROR(VLOOKUP(P1265,'Վարկանիշային չափորոշիչներ'!$G$6:$GE$68,4,FALSE),0)</f>
        <v>0</v>
      </c>
      <c r="AH1265" s="50">
        <f>IFERROR(VLOOKUP(Q1265,'Վարկանիշային չափորոշիչներ'!$G$6:$GE$68,4,FALSE),0)</f>
        <v>0</v>
      </c>
      <c r="AI1265" s="50">
        <f>IFERROR(VLOOKUP(R1265,'Վարկանիշային չափորոշիչներ'!$G$6:$GE$68,4,FALSE),0)</f>
        <v>0</v>
      </c>
      <c r="AJ1265" s="50">
        <f>IFERROR(VLOOKUP(S1265,'Վարկանիշային չափորոշիչներ'!$G$6:$GE$68,4,FALSE),0)</f>
        <v>0</v>
      </c>
      <c r="AK1265" s="50">
        <f>IFERROR(VLOOKUP(T1265,'Վարկանիշային չափորոշիչներ'!$G$6:$GE$68,4,FALSE),0)</f>
        <v>0</v>
      </c>
      <c r="AL1265" s="50">
        <f>IFERROR(VLOOKUP(U1265,'Վարկանիշային չափորոշիչներ'!$G$6:$GE$68,4,FALSE),0)</f>
        <v>0</v>
      </c>
      <c r="AM1265" s="50">
        <f>IFERROR(VLOOKUP(V1265,'Վարկանիշային չափորոշիչներ'!$G$6:$GE$68,4,FALSE),0)</f>
        <v>0</v>
      </c>
      <c r="AN1265" s="50">
        <f t="shared" si="318"/>
        <v>0</v>
      </c>
    </row>
    <row r="1266" spans="1:40" s="39" customFormat="1" ht="51.75" hidden="1" outlineLevel="2">
      <c r="A1266" s="62">
        <v>1203</v>
      </c>
      <c r="B1266" s="62">
        <v>31001</v>
      </c>
      <c r="C1266" s="63" t="s">
        <v>1304</v>
      </c>
      <c r="D1266" s="73"/>
      <c r="E1266" s="73"/>
      <c r="F1266" s="65"/>
      <c r="G1266" s="66"/>
      <c r="H1266" s="66"/>
      <c r="I1266" s="64"/>
      <c r="J1266" s="64"/>
      <c r="K1266" s="49"/>
      <c r="L1266" s="49"/>
      <c r="M1266" s="49"/>
      <c r="N1266" s="49"/>
      <c r="O1266" s="49"/>
      <c r="P1266" s="49"/>
      <c r="Q1266" s="49"/>
      <c r="R1266" s="49"/>
      <c r="S1266" s="49"/>
      <c r="T1266" s="49"/>
      <c r="U1266" s="49"/>
      <c r="V1266" s="49"/>
      <c r="W1266" s="50">
        <f>AN1266</f>
        <v>0</v>
      </c>
      <c r="AB1266" s="50">
        <f>IFERROR(VLOOKUP(K1266,'Վարկանիշային չափորոշիչներ'!$G$6:$GE$68,4,FALSE),0)</f>
        <v>0</v>
      </c>
      <c r="AC1266" s="50">
        <f>IFERROR(VLOOKUP(L1266,'Վարկանիշային չափորոշիչներ'!$G$6:$GE$68,4,FALSE),0)</f>
        <v>0</v>
      </c>
      <c r="AD1266" s="50">
        <f>IFERROR(VLOOKUP(M1266,'Վարկանիշային չափորոշիչներ'!$G$6:$GE$68,4,FALSE),0)</f>
        <v>0</v>
      </c>
      <c r="AE1266" s="50">
        <f>IFERROR(VLOOKUP(N1266,'Վարկանիշային չափորոշիչներ'!$G$6:$GE$68,4,FALSE),0)</f>
        <v>0</v>
      </c>
      <c r="AF1266" s="50">
        <f>IFERROR(VLOOKUP(O1266,'Վարկանիշային չափորոշիչներ'!$G$6:$GE$68,4,FALSE),0)</f>
        <v>0</v>
      </c>
      <c r="AG1266" s="50">
        <f>IFERROR(VLOOKUP(P1266,'Վարկանիշային չափորոշիչներ'!$G$6:$GE$68,4,FALSE),0)</f>
        <v>0</v>
      </c>
      <c r="AH1266" s="50">
        <f>IFERROR(VLOOKUP(Q1266,'Վարկանիշային չափորոշիչներ'!$G$6:$GE$68,4,FALSE),0)</f>
        <v>0</v>
      </c>
      <c r="AI1266" s="50">
        <f>IFERROR(VLOOKUP(R1266,'Վարկանիշային չափորոշիչներ'!$G$6:$GE$68,4,FALSE),0)</f>
        <v>0</v>
      </c>
      <c r="AJ1266" s="50">
        <f>IFERROR(VLOOKUP(S1266,'Վարկանիշային չափորոշիչներ'!$G$6:$GE$68,4,FALSE),0)</f>
        <v>0</v>
      </c>
      <c r="AK1266" s="50">
        <f>IFERROR(VLOOKUP(T1266,'Վարկանիշային չափորոշիչներ'!$G$6:$GE$68,4,FALSE),0)</f>
        <v>0</v>
      </c>
      <c r="AL1266" s="50">
        <f>IFERROR(VLOOKUP(U1266,'Վարկանիշային չափորոշիչներ'!$G$6:$GE$68,4,FALSE),0)</f>
        <v>0</v>
      </c>
      <c r="AM1266" s="50">
        <f>IFERROR(VLOOKUP(V1266,'Վարկանիշային չափորոշիչներ'!$G$6:$GE$68,4,FALSE),0)</f>
        <v>0</v>
      </c>
      <c r="AN1266" s="50">
        <f t="shared" si="318"/>
        <v>0</v>
      </c>
    </row>
    <row r="1267" spans="1:40" s="39" customFormat="1" hidden="1" collapsed="1">
      <c r="A1267" s="68" t="s">
        <v>0</v>
      </c>
      <c r="B1267" s="130"/>
      <c r="C1267" s="69" t="s">
        <v>1305</v>
      </c>
      <c r="D1267" s="70">
        <f>+D1268</f>
        <v>0</v>
      </c>
      <c r="E1267" s="70">
        <f t="shared" ref="E1267:H1267" si="334">+E1268</f>
        <v>0</v>
      </c>
      <c r="F1267" s="71">
        <f t="shared" si="334"/>
        <v>0</v>
      </c>
      <c r="G1267" s="71">
        <f t="shared" si="334"/>
        <v>0</v>
      </c>
      <c r="H1267" s="71">
        <f t="shared" si="334"/>
        <v>0</v>
      </c>
      <c r="I1267" s="56" t="s">
        <v>74</v>
      </c>
      <c r="J1267" s="56" t="s">
        <v>74</v>
      </c>
      <c r="K1267" s="56" t="s">
        <v>74</v>
      </c>
      <c r="L1267" s="56" t="s">
        <v>74</v>
      </c>
      <c r="M1267" s="56" t="s">
        <v>74</v>
      </c>
      <c r="N1267" s="56" t="s">
        <v>74</v>
      </c>
      <c r="O1267" s="56" t="s">
        <v>74</v>
      </c>
      <c r="P1267" s="56" t="s">
        <v>74</v>
      </c>
      <c r="Q1267" s="56" t="s">
        <v>74</v>
      </c>
      <c r="R1267" s="56" t="s">
        <v>74</v>
      </c>
      <c r="S1267" s="56" t="s">
        <v>74</v>
      </c>
      <c r="T1267" s="56" t="s">
        <v>74</v>
      </c>
      <c r="U1267" s="56" t="s">
        <v>74</v>
      </c>
      <c r="V1267" s="56" t="s">
        <v>74</v>
      </c>
      <c r="W1267" s="56" t="s">
        <v>74</v>
      </c>
      <c r="AB1267" s="50">
        <f>IFERROR(VLOOKUP(K1267,'Վարկանիշային չափորոշիչներ'!$G$6:$GE$68,4,FALSE),0)</f>
        <v>0</v>
      </c>
      <c r="AC1267" s="50">
        <f>IFERROR(VLOOKUP(L1267,'Վարկանիշային չափորոշիչներ'!$G$6:$GE$68,4,FALSE),0)</f>
        <v>0</v>
      </c>
      <c r="AD1267" s="50">
        <f>IFERROR(VLOOKUP(M1267,'Վարկանիշային չափորոշիչներ'!$G$6:$GE$68,4,FALSE),0)</f>
        <v>0</v>
      </c>
      <c r="AE1267" s="50">
        <f>IFERROR(VLOOKUP(N1267,'Վարկանիշային չափորոշիչներ'!$G$6:$GE$68,4,FALSE),0)</f>
        <v>0</v>
      </c>
      <c r="AF1267" s="50">
        <f>IFERROR(VLOOKUP(O1267,'Վարկանիշային չափորոշիչներ'!$G$6:$GE$68,4,FALSE),0)</f>
        <v>0</v>
      </c>
      <c r="AG1267" s="50">
        <f>IFERROR(VLOOKUP(P1267,'Վարկանիշային չափորոշիչներ'!$G$6:$GE$68,4,FALSE),0)</f>
        <v>0</v>
      </c>
      <c r="AH1267" s="50">
        <f>IFERROR(VLOOKUP(Q1267,'Վարկանիշային չափորոշիչներ'!$G$6:$GE$68,4,FALSE),0)</f>
        <v>0</v>
      </c>
      <c r="AI1267" s="50">
        <f>IFERROR(VLOOKUP(R1267,'Վարկանիշային չափորոշիչներ'!$G$6:$GE$68,4,FALSE),0)</f>
        <v>0</v>
      </c>
      <c r="AJ1267" s="50">
        <f>IFERROR(VLOOKUP(S1267,'Վարկանիշային չափորոշիչներ'!$G$6:$GE$68,4,FALSE),0)</f>
        <v>0</v>
      </c>
      <c r="AK1267" s="50">
        <f>IFERROR(VLOOKUP(T1267,'Վարկանիշային չափորոշիչներ'!$G$6:$GE$68,4,FALSE),0)</f>
        <v>0</v>
      </c>
      <c r="AL1267" s="50">
        <f>IFERROR(VLOOKUP(U1267,'Վարկանիշային չափորոշիչներ'!$G$6:$GE$68,4,FALSE),0)</f>
        <v>0</v>
      </c>
      <c r="AM1267" s="50">
        <f>IFERROR(VLOOKUP(V1267,'Վարկանիշային չափորոշիչներ'!$G$6:$GE$68,4,FALSE),0)</f>
        <v>0</v>
      </c>
      <c r="AN1267" s="50">
        <f t="shared" si="318"/>
        <v>0</v>
      </c>
    </row>
    <row r="1268" spans="1:40" s="39" customFormat="1" ht="69" hidden="1" outlineLevel="1">
      <c r="A1268" s="57">
        <v>1231</v>
      </c>
      <c r="B1268" s="130"/>
      <c r="C1268" s="188" t="s">
        <v>1306</v>
      </c>
      <c r="D1268" s="189">
        <f>D1269+D1270+D1271+D1272+D1273</f>
        <v>0</v>
      </c>
      <c r="E1268" s="189">
        <f t="shared" ref="E1268:H1268" si="335">E1269+E1270+E1271+E1272+E1273</f>
        <v>0</v>
      </c>
      <c r="F1268" s="190">
        <f t="shared" si="335"/>
        <v>0</v>
      </c>
      <c r="G1268" s="190">
        <f t="shared" si="335"/>
        <v>0</v>
      </c>
      <c r="H1268" s="190">
        <f t="shared" si="335"/>
        <v>0</v>
      </c>
      <c r="I1268" s="191" t="s">
        <v>74</v>
      </c>
      <c r="J1268" s="191" t="s">
        <v>74</v>
      </c>
      <c r="K1268" s="191" t="s">
        <v>74</v>
      </c>
      <c r="L1268" s="191" t="s">
        <v>74</v>
      </c>
      <c r="M1268" s="191" t="s">
        <v>74</v>
      </c>
      <c r="N1268" s="191" t="s">
        <v>74</v>
      </c>
      <c r="O1268" s="191" t="s">
        <v>74</v>
      </c>
      <c r="P1268" s="191" t="s">
        <v>74</v>
      </c>
      <c r="Q1268" s="191" t="s">
        <v>74</v>
      </c>
      <c r="R1268" s="191" t="s">
        <v>74</v>
      </c>
      <c r="S1268" s="191" t="s">
        <v>74</v>
      </c>
      <c r="T1268" s="191" t="s">
        <v>74</v>
      </c>
      <c r="U1268" s="191" t="s">
        <v>74</v>
      </c>
      <c r="V1268" s="191" t="s">
        <v>74</v>
      </c>
      <c r="W1268" s="61" t="s">
        <v>74</v>
      </c>
      <c r="AB1268" s="50">
        <f>IFERROR(VLOOKUP(K1268,'Վարկանիշային չափորոշիչներ'!$G$6:$GE$68,4,FALSE),0)</f>
        <v>0</v>
      </c>
      <c r="AC1268" s="50">
        <f>IFERROR(VLOOKUP(L1268,'Վարկանիշային չափորոշիչներ'!$G$6:$GE$68,4,FALSE),0)</f>
        <v>0</v>
      </c>
      <c r="AD1268" s="50">
        <f>IFERROR(VLOOKUP(M1268,'Վարկանիշային չափորոշիչներ'!$G$6:$GE$68,4,FALSE),0)</f>
        <v>0</v>
      </c>
      <c r="AE1268" s="50">
        <f>IFERROR(VLOOKUP(N1268,'Վարկանիշային չափորոշիչներ'!$G$6:$GE$68,4,FALSE),0)</f>
        <v>0</v>
      </c>
      <c r="AF1268" s="50">
        <f>IFERROR(VLOOKUP(O1268,'Վարկանիշային չափորոշիչներ'!$G$6:$GE$68,4,FALSE),0)</f>
        <v>0</v>
      </c>
      <c r="AG1268" s="50">
        <f>IFERROR(VLOOKUP(P1268,'Վարկանիշային չափորոշիչներ'!$G$6:$GE$68,4,FALSE),0)</f>
        <v>0</v>
      </c>
      <c r="AH1268" s="50">
        <f>IFERROR(VLOOKUP(Q1268,'Վարկանիշային չափորոշիչներ'!$G$6:$GE$68,4,FALSE),0)</f>
        <v>0</v>
      </c>
      <c r="AI1268" s="50">
        <f>IFERROR(VLOOKUP(R1268,'Վարկանիշային չափորոշիչներ'!$G$6:$GE$68,4,FALSE),0)</f>
        <v>0</v>
      </c>
      <c r="AJ1268" s="50">
        <f>IFERROR(VLOOKUP(S1268,'Վարկանիշային չափորոշիչներ'!$G$6:$GE$68,4,FALSE),0)</f>
        <v>0</v>
      </c>
      <c r="AK1268" s="50">
        <f>IFERROR(VLOOKUP(T1268,'Վարկանիշային չափորոշիչներ'!$G$6:$GE$68,4,FALSE),0)</f>
        <v>0</v>
      </c>
      <c r="AL1268" s="50">
        <f>IFERROR(VLOOKUP(U1268,'Վարկանիշային չափորոշիչներ'!$G$6:$GE$68,4,FALSE),0)</f>
        <v>0</v>
      </c>
      <c r="AM1268" s="50">
        <f>IFERROR(VLOOKUP(V1268,'Վարկանիշային չափորոշիչներ'!$G$6:$GE$68,4,FALSE),0)</f>
        <v>0</v>
      </c>
      <c r="AN1268" s="50">
        <f t="shared" si="318"/>
        <v>0</v>
      </c>
    </row>
    <row r="1269" spans="1:40" s="39" customFormat="1" ht="51.75" hidden="1" outlineLevel="2">
      <c r="A1269" s="62">
        <v>1231</v>
      </c>
      <c r="B1269" s="62">
        <v>11001</v>
      </c>
      <c r="C1269" s="63" t="s">
        <v>1307</v>
      </c>
      <c r="D1269" s="73"/>
      <c r="E1269" s="73"/>
      <c r="F1269" s="66"/>
      <c r="G1269" s="66"/>
      <c r="H1269" s="66"/>
      <c r="I1269" s="64"/>
      <c r="J1269" s="64"/>
      <c r="K1269" s="49"/>
      <c r="L1269" s="49"/>
      <c r="M1269" s="49"/>
      <c r="N1269" s="49"/>
      <c r="O1269" s="49"/>
      <c r="P1269" s="49"/>
      <c r="Q1269" s="49"/>
      <c r="R1269" s="49"/>
      <c r="S1269" s="49"/>
      <c r="T1269" s="49"/>
      <c r="U1269" s="49"/>
      <c r="V1269" s="49"/>
      <c r="W1269" s="50">
        <f t="shared" ref="W1269:W1273" si="336">AN1269</f>
        <v>0</v>
      </c>
      <c r="AB1269" s="50">
        <f>IFERROR(VLOOKUP(K1269,'Վարկանիշային չափորոշիչներ'!$G$6:$GE$68,4,FALSE),0)</f>
        <v>0</v>
      </c>
      <c r="AC1269" s="50">
        <f>IFERROR(VLOOKUP(L1269,'Վարկանիշային չափորոշիչներ'!$G$6:$GE$68,4,FALSE),0)</f>
        <v>0</v>
      </c>
      <c r="AD1269" s="50">
        <f>IFERROR(VLOOKUP(M1269,'Վարկանիշային չափորոշիչներ'!$G$6:$GE$68,4,FALSE),0)</f>
        <v>0</v>
      </c>
      <c r="AE1269" s="50">
        <f>IFERROR(VLOOKUP(N1269,'Վարկանիշային չափորոշիչներ'!$G$6:$GE$68,4,FALSE),0)</f>
        <v>0</v>
      </c>
      <c r="AF1269" s="50">
        <f>IFERROR(VLOOKUP(O1269,'Վարկանիշային չափորոշիչներ'!$G$6:$GE$68,4,FALSE),0)</f>
        <v>0</v>
      </c>
      <c r="AG1269" s="50">
        <f>IFERROR(VLOOKUP(P1269,'Վարկանիշային չափորոշիչներ'!$G$6:$GE$68,4,FALSE),0)</f>
        <v>0</v>
      </c>
      <c r="AH1269" s="50">
        <f>IFERROR(VLOOKUP(Q1269,'Վարկանիշային չափորոշիչներ'!$G$6:$GE$68,4,FALSE),0)</f>
        <v>0</v>
      </c>
      <c r="AI1269" s="50">
        <f>IFERROR(VLOOKUP(R1269,'Վարկանիշային չափորոշիչներ'!$G$6:$GE$68,4,FALSE),0)</f>
        <v>0</v>
      </c>
      <c r="AJ1269" s="50">
        <f>IFERROR(VLOOKUP(S1269,'Վարկանիշային չափորոշիչներ'!$G$6:$GE$68,4,FALSE),0)</f>
        <v>0</v>
      </c>
      <c r="AK1269" s="50">
        <f>IFERROR(VLOOKUP(T1269,'Վարկանիշային չափորոշիչներ'!$G$6:$GE$68,4,FALSE),0)</f>
        <v>0</v>
      </c>
      <c r="AL1269" s="50">
        <f>IFERROR(VLOOKUP(U1269,'Վարկանիշային չափորոշիչներ'!$G$6:$GE$68,4,FALSE),0)</f>
        <v>0</v>
      </c>
      <c r="AM1269" s="50">
        <f>IFERROR(VLOOKUP(V1269,'Վարկանիշային չափորոշիչներ'!$G$6:$GE$68,4,FALSE),0)</f>
        <v>0</v>
      </c>
      <c r="AN1269" s="50">
        <f t="shared" si="318"/>
        <v>0</v>
      </c>
    </row>
    <row r="1270" spans="1:40" s="39" customFormat="1" ht="34.5" hidden="1" outlineLevel="2">
      <c r="A1270" s="62">
        <v>1231</v>
      </c>
      <c r="B1270" s="62">
        <v>11002</v>
      </c>
      <c r="C1270" s="63" t="s">
        <v>1308</v>
      </c>
      <c r="D1270" s="73"/>
      <c r="E1270" s="73"/>
      <c r="F1270" s="195"/>
      <c r="G1270" s="66"/>
      <c r="H1270" s="66"/>
      <c r="I1270" s="64"/>
      <c r="J1270" s="64"/>
      <c r="K1270" s="49"/>
      <c r="L1270" s="49"/>
      <c r="M1270" s="49"/>
      <c r="N1270" s="49"/>
      <c r="O1270" s="49"/>
      <c r="P1270" s="49"/>
      <c r="Q1270" s="49"/>
      <c r="R1270" s="49"/>
      <c r="S1270" s="49"/>
      <c r="T1270" s="49"/>
      <c r="U1270" s="49"/>
      <c r="V1270" s="49"/>
      <c r="W1270" s="50">
        <f t="shared" si="336"/>
        <v>0</v>
      </c>
      <c r="AB1270" s="50">
        <f>IFERROR(VLOOKUP(K1270,'Վարկանիշային չափորոշիչներ'!$G$6:$GE$68,4,FALSE),0)</f>
        <v>0</v>
      </c>
      <c r="AC1270" s="50">
        <f>IFERROR(VLOOKUP(L1270,'Վարկանիշային չափորոշիչներ'!$G$6:$GE$68,4,FALSE),0)</f>
        <v>0</v>
      </c>
      <c r="AD1270" s="50">
        <f>IFERROR(VLOOKUP(M1270,'Վարկանիշային չափորոշիչներ'!$G$6:$GE$68,4,FALSE),0)</f>
        <v>0</v>
      </c>
      <c r="AE1270" s="50">
        <f>IFERROR(VLOOKUP(N1270,'Վարկանիշային չափորոշիչներ'!$G$6:$GE$68,4,FALSE),0)</f>
        <v>0</v>
      </c>
      <c r="AF1270" s="50">
        <f>IFERROR(VLOOKUP(O1270,'Վարկանիշային չափորոշիչներ'!$G$6:$GE$68,4,FALSE),0)</f>
        <v>0</v>
      </c>
      <c r="AG1270" s="50">
        <f>IFERROR(VLOOKUP(P1270,'Վարկանիշային չափորոշիչներ'!$G$6:$GE$68,4,FALSE),0)</f>
        <v>0</v>
      </c>
      <c r="AH1270" s="50">
        <f>IFERROR(VLOOKUP(Q1270,'Վարկանիշային չափորոշիչներ'!$G$6:$GE$68,4,FALSE),0)</f>
        <v>0</v>
      </c>
      <c r="AI1270" s="50">
        <f>IFERROR(VLOOKUP(R1270,'Վարկանիշային չափորոշիչներ'!$G$6:$GE$68,4,FALSE),0)</f>
        <v>0</v>
      </c>
      <c r="AJ1270" s="50">
        <f>IFERROR(VLOOKUP(S1270,'Վարկանիշային չափորոշիչներ'!$G$6:$GE$68,4,FALSE),0)</f>
        <v>0</v>
      </c>
      <c r="AK1270" s="50">
        <f>IFERROR(VLOOKUP(T1270,'Վարկանիշային չափորոշիչներ'!$G$6:$GE$68,4,FALSE),0)</f>
        <v>0</v>
      </c>
      <c r="AL1270" s="50">
        <f>IFERROR(VLOOKUP(U1270,'Վարկանիշային չափորոշիչներ'!$G$6:$GE$68,4,FALSE),0)</f>
        <v>0</v>
      </c>
      <c r="AM1270" s="50">
        <f>IFERROR(VLOOKUP(V1270,'Վարկանիշային չափորոշիչներ'!$G$6:$GE$68,4,FALSE),0)</f>
        <v>0</v>
      </c>
      <c r="AN1270" s="50">
        <f t="shared" si="318"/>
        <v>0</v>
      </c>
    </row>
    <row r="1271" spans="1:40" s="39" customFormat="1" ht="34.5" hidden="1" outlineLevel="2">
      <c r="A1271" s="62">
        <v>1231</v>
      </c>
      <c r="B1271" s="62">
        <v>11003</v>
      </c>
      <c r="C1271" s="63" t="s">
        <v>1309</v>
      </c>
      <c r="D1271" s="64"/>
      <c r="E1271" s="64"/>
      <c r="F1271" s="65"/>
      <c r="G1271" s="66"/>
      <c r="H1271" s="66"/>
      <c r="I1271" s="64"/>
      <c r="J1271" s="64"/>
      <c r="K1271" s="49"/>
      <c r="L1271" s="49"/>
      <c r="M1271" s="49"/>
      <c r="N1271" s="49"/>
      <c r="O1271" s="49"/>
      <c r="P1271" s="49"/>
      <c r="Q1271" s="49"/>
      <c r="R1271" s="49"/>
      <c r="S1271" s="49"/>
      <c r="T1271" s="49"/>
      <c r="U1271" s="49"/>
      <c r="V1271" s="49"/>
      <c r="W1271" s="50">
        <f t="shared" si="336"/>
        <v>0</v>
      </c>
      <c r="AB1271" s="50">
        <f>IFERROR(VLOOKUP(K1271,'Վարկանիշային չափորոշիչներ'!$G$6:$GE$68,4,FALSE),0)</f>
        <v>0</v>
      </c>
      <c r="AC1271" s="50">
        <f>IFERROR(VLOOKUP(L1271,'Վարկանիշային չափորոշիչներ'!$G$6:$GE$68,4,FALSE),0)</f>
        <v>0</v>
      </c>
      <c r="AD1271" s="50">
        <f>IFERROR(VLOOKUP(M1271,'Վարկանիշային չափորոշիչներ'!$G$6:$GE$68,4,FALSE),0)</f>
        <v>0</v>
      </c>
      <c r="AE1271" s="50">
        <f>IFERROR(VLOOKUP(N1271,'Վարկանիշային չափորոշիչներ'!$G$6:$GE$68,4,FALSE),0)</f>
        <v>0</v>
      </c>
      <c r="AF1271" s="50">
        <f>IFERROR(VLOOKUP(O1271,'Վարկանիշային չափորոշիչներ'!$G$6:$GE$68,4,FALSE),0)</f>
        <v>0</v>
      </c>
      <c r="AG1271" s="50">
        <f>IFERROR(VLOOKUP(P1271,'Վարկանիշային չափորոշիչներ'!$G$6:$GE$68,4,FALSE),0)</f>
        <v>0</v>
      </c>
      <c r="AH1271" s="50">
        <f>IFERROR(VLOOKUP(Q1271,'Վարկանիշային չափորոշիչներ'!$G$6:$GE$68,4,FALSE),0)</f>
        <v>0</v>
      </c>
      <c r="AI1271" s="50">
        <f>IFERROR(VLOOKUP(R1271,'Վարկանիշային չափորոշիչներ'!$G$6:$GE$68,4,FALSE),0)</f>
        <v>0</v>
      </c>
      <c r="AJ1271" s="50">
        <f>IFERROR(VLOOKUP(S1271,'Վարկանիշային չափորոշիչներ'!$G$6:$GE$68,4,FALSE),0)</f>
        <v>0</v>
      </c>
      <c r="AK1271" s="50">
        <f>IFERROR(VLOOKUP(T1271,'Վարկանիշային չափորոշիչներ'!$G$6:$GE$68,4,FALSE),0)</f>
        <v>0</v>
      </c>
      <c r="AL1271" s="50">
        <f>IFERROR(VLOOKUP(U1271,'Վարկանիշային չափորոշիչներ'!$G$6:$GE$68,4,FALSE),0)</f>
        <v>0</v>
      </c>
      <c r="AM1271" s="50">
        <f>IFERROR(VLOOKUP(V1271,'Վարկանիշային չափորոշիչներ'!$G$6:$GE$68,4,FALSE),0)</f>
        <v>0</v>
      </c>
      <c r="AN1271" s="50">
        <f t="shared" si="318"/>
        <v>0</v>
      </c>
    </row>
    <row r="1272" spans="1:40" s="39" customFormat="1" ht="51.75" hidden="1" outlineLevel="2">
      <c r="A1272" s="62">
        <v>1231</v>
      </c>
      <c r="B1272" s="62">
        <v>31001</v>
      </c>
      <c r="C1272" s="63" t="s">
        <v>1310</v>
      </c>
      <c r="D1272" s="64"/>
      <c r="E1272" s="64"/>
      <c r="F1272" s="65"/>
      <c r="G1272" s="66"/>
      <c r="H1272" s="66"/>
      <c r="I1272" s="64"/>
      <c r="J1272" s="64"/>
      <c r="K1272" s="49"/>
      <c r="L1272" s="49"/>
      <c r="M1272" s="49"/>
      <c r="N1272" s="49"/>
      <c r="O1272" s="49"/>
      <c r="P1272" s="49"/>
      <c r="Q1272" s="49"/>
      <c r="R1272" s="49"/>
      <c r="S1272" s="49"/>
      <c r="T1272" s="49"/>
      <c r="U1272" s="49"/>
      <c r="V1272" s="49"/>
      <c r="W1272" s="50">
        <f t="shared" si="336"/>
        <v>0</v>
      </c>
      <c r="AB1272" s="50">
        <f>IFERROR(VLOOKUP(K1272,'Վարկանիշային չափորոշիչներ'!$G$6:$GE$68,4,FALSE),0)</f>
        <v>0</v>
      </c>
      <c r="AC1272" s="50">
        <f>IFERROR(VLOOKUP(L1272,'Վարկանիշային չափորոշիչներ'!$G$6:$GE$68,4,FALSE),0)</f>
        <v>0</v>
      </c>
      <c r="AD1272" s="50">
        <f>IFERROR(VLOOKUP(M1272,'Վարկանիշային չափորոշիչներ'!$G$6:$GE$68,4,FALSE),0)</f>
        <v>0</v>
      </c>
      <c r="AE1272" s="50">
        <f>IFERROR(VLOOKUP(N1272,'Վարկանիշային չափորոշիչներ'!$G$6:$GE$68,4,FALSE),0)</f>
        <v>0</v>
      </c>
      <c r="AF1272" s="50">
        <f>IFERROR(VLOOKUP(O1272,'Վարկանիշային չափորոշիչներ'!$G$6:$GE$68,4,FALSE),0)</f>
        <v>0</v>
      </c>
      <c r="AG1272" s="50">
        <f>IFERROR(VLOOKUP(P1272,'Վարկանիշային չափորոշիչներ'!$G$6:$GE$68,4,FALSE),0)</f>
        <v>0</v>
      </c>
      <c r="AH1272" s="50">
        <f>IFERROR(VLOOKUP(Q1272,'Վարկանիշային չափորոշիչներ'!$G$6:$GE$68,4,FALSE),0)</f>
        <v>0</v>
      </c>
      <c r="AI1272" s="50">
        <f>IFERROR(VLOOKUP(R1272,'Վարկանիշային չափորոշիչներ'!$G$6:$GE$68,4,FALSE),0)</f>
        <v>0</v>
      </c>
      <c r="AJ1272" s="50">
        <f>IFERROR(VLOOKUP(S1272,'Վարկանիշային չափորոշիչներ'!$G$6:$GE$68,4,FALSE),0)</f>
        <v>0</v>
      </c>
      <c r="AK1272" s="50">
        <f>IFERROR(VLOOKUP(T1272,'Վարկանիշային չափորոշիչներ'!$G$6:$GE$68,4,FALSE),0)</f>
        <v>0</v>
      </c>
      <c r="AL1272" s="50">
        <f>IFERROR(VLOOKUP(U1272,'Վարկանիշային չափորոշիչներ'!$G$6:$GE$68,4,FALSE),0)</f>
        <v>0</v>
      </c>
      <c r="AM1272" s="50">
        <f>IFERROR(VLOOKUP(V1272,'Վարկանիշային չափորոշիչներ'!$G$6:$GE$68,4,FALSE),0)</f>
        <v>0</v>
      </c>
      <c r="AN1272" s="50">
        <f t="shared" si="318"/>
        <v>0</v>
      </c>
    </row>
    <row r="1273" spans="1:40" s="39" customFormat="1" ht="51.75" hidden="1" outlineLevel="2">
      <c r="A1273" s="62">
        <v>1231</v>
      </c>
      <c r="B1273" s="62">
        <v>31003</v>
      </c>
      <c r="C1273" s="63" t="s">
        <v>1311</v>
      </c>
      <c r="D1273" s="64"/>
      <c r="E1273" s="64"/>
      <c r="F1273" s="65"/>
      <c r="G1273" s="66"/>
      <c r="H1273" s="66"/>
      <c r="I1273" s="64"/>
      <c r="J1273" s="64"/>
      <c r="K1273" s="49"/>
      <c r="L1273" s="49"/>
      <c r="M1273" s="49"/>
      <c r="N1273" s="49"/>
      <c r="O1273" s="49"/>
      <c r="P1273" s="49"/>
      <c r="Q1273" s="49"/>
      <c r="R1273" s="49"/>
      <c r="S1273" s="49"/>
      <c r="T1273" s="49"/>
      <c r="U1273" s="49"/>
      <c r="V1273" s="49"/>
      <c r="W1273" s="50">
        <f t="shared" si="336"/>
        <v>0</v>
      </c>
      <c r="AB1273" s="50">
        <f>IFERROR(VLOOKUP(K1273,'Վարկանիշային չափորոշիչներ'!$G$6:$GE$68,4,FALSE),0)</f>
        <v>0</v>
      </c>
      <c r="AC1273" s="50">
        <f>IFERROR(VLOOKUP(L1273,'Վարկանիշային չափորոշիչներ'!$G$6:$GE$68,4,FALSE),0)</f>
        <v>0</v>
      </c>
      <c r="AD1273" s="50">
        <f>IFERROR(VLOOKUP(M1273,'Վարկանիշային չափորոշիչներ'!$G$6:$GE$68,4,FALSE),0)</f>
        <v>0</v>
      </c>
      <c r="AE1273" s="50">
        <f>IFERROR(VLOOKUP(N1273,'Վարկանիշային չափորոշիչներ'!$G$6:$GE$68,4,FALSE),0)</f>
        <v>0</v>
      </c>
      <c r="AF1273" s="50">
        <f>IFERROR(VLOOKUP(O1273,'Վարկանիշային չափորոշիչներ'!$G$6:$GE$68,4,FALSE),0)</f>
        <v>0</v>
      </c>
      <c r="AG1273" s="50">
        <f>IFERROR(VLOOKUP(P1273,'Վարկանիշային չափորոշիչներ'!$G$6:$GE$68,4,FALSE),0)</f>
        <v>0</v>
      </c>
      <c r="AH1273" s="50">
        <f>IFERROR(VLOOKUP(Q1273,'Վարկանիշային չափորոշիչներ'!$G$6:$GE$68,4,FALSE),0)</f>
        <v>0</v>
      </c>
      <c r="AI1273" s="50">
        <f>IFERROR(VLOOKUP(R1273,'Վարկանիշային չափորոշիչներ'!$G$6:$GE$68,4,FALSE),0)</f>
        <v>0</v>
      </c>
      <c r="AJ1273" s="50">
        <f>IFERROR(VLOOKUP(S1273,'Վարկանիշային չափորոշիչներ'!$G$6:$GE$68,4,FALSE),0)</f>
        <v>0</v>
      </c>
      <c r="AK1273" s="50">
        <f>IFERROR(VLOOKUP(T1273,'Վարկանիշային չափորոշիչներ'!$G$6:$GE$68,4,FALSE),0)</f>
        <v>0</v>
      </c>
      <c r="AL1273" s="50">
        <f>IFERROR(VLOOKUP(U1273,'Վարկանիշային չափորոշիչներ'!$G$6:$GE$68,4,FALSE),0)</f>
        <v>0</v>
      </c>
      <c r="AM1273" s="50">
        <f>IFERROR(VLOOKUP(V1273,'Վարկանիշային չափորոշիչներ'!$G$6:$GE$68,4,FALSE),0)</f>
        <v>0</v>
      </c>
      <c r="AN1273" s="50">
        <f t="shared" si="318"/>
        <v>0</v>
      </c>
    </row>
    <row r="1274" spans="1:40" s="39" customFormat="1" ht="34.5" hidden="1" collapsed="1">
      <c r="A1274" s="68" t="s">
        <v>0</v>
      </c>
      <c r="B1274" s="130"/>
      <c r="C1274" s="69" t="s">
        <v>1312</v>
      </c>
      <c r="D1274" s="70">
        <f>D1275</f>
        <v>0</v>
      </c>
      <c r="E1274" s="70">
        <f>E1275</f>
        <v>0</v>
      </c>
      <c r="F1274" s="71">
        <f t="shared" ref="F1274:H1274" si="337">F1275</f>
        <v>0</v>
      </c>
      <c r="G1274" s="71">
        <f t="shared" si="337"/>
        <v>0</v>
      </c>
      <c r="H1274" s="71">
        <f t="shared" si="337"/>
        <v>0</v>
      </c>
      <c r="I1274" s="56" t="s">
        <v>74</v>
      </c>
      <c r="J1274" s="56" t="s">
        <v>74</v>
      </c>
      <c r="K1274" s="56" t="s">
        <v>74</v>
      </c>
      <c r="L1274" s="56" t="s">
        <v>74</v>
      </c>
      <c r="M1274" s="56" t="s">
        <v>74</v>
      </c>
      <c r="N1274" s="56" t="s">
        <v>74</v>
      </c>
      <c r="O1274" s="56" t="s">
        <v>74</v>
      </c>
      <c r="P1274" s="56" t="s">
        <v>74</v>
      </c>
      <c r="Q1274" s="56" t="s">
        <v>74</v>
      </c>
      <c r="R1274" s="56" t="s">
        <v>74</v>
      </c>
      <c r="S1274" s="56" t="s">
        <v>74</v>
      </c>
      <c r="T1274" s="56" t="s">
        <v>74</v>
      </c>
      <c r="U1274" s="56" t="s">
        <v>74</v>
      </c>
      <c r="V1274" s="56" t="s">
        <v>74</v>
      </c>
      <c r="W1274" s="56" t="s">
        <v>74</v>
      </c>
      <c r="AB1274" s="50">
        <f>IFERROR(VLOOKUP(K1274,'Վարկանիշային չափորոշիչներ'!$G$6:$GE$68,4,FALSE),0)</f>
        <v>0</v>
      </c>
      <c r="AC1274" s="50">
        <f>IFERROR(VLOOKUP(L1274,'Վարկանիշային չափորոշիչներ'!$G$6:$GE$68,4,FALSE),0)</f>
        <v>0</v>
      </c>
      <c r="AD1274" s="50">
        <f>IFERROR(VLOOKUP(M1274,'Վարկանիշային չափորոշիչներ'!$G$6:$GE$68,4,FALSE),0)</f>
        <v>0</v>
      </c>
      <c r="AE1274" s="50">
        <f>IFERROR(VLOOKUP(N1274,'Վարկանիշային չափորոշիչներ'!$G$6:$GE$68,4,FALSE),0)</f>
        <v>0</v>
      </c>
      <c r="AF1274" s="50">
        <f>IFERROR(VLOOKUP(O1274,'Վարկանիշային չափորոշիչներ'!$G$6:$GE$68,4,FALSE),0)</f>
        <v>0</v>
      </c>
      <c r="AG1274" s="50">
        <f>IFERROR(VLOOKUP(P1274,'Վարկանիշային չափորոշիչներ'!$G$6:$GE$68,4,FALSE),0)</f>
        <v>0</v>
      </c>
      <c r="AH1274" s="50">
        <f>IFERROR(VLOOKUP(Q1274,'Վարկանիշային չափորոշիչներ'!$G$6:$GE$68,4,FALSE),0)</f>
        <v>0</v>
      </c>
      <c r="AI1274" s="50">
        <f>IFERROR(VLOOKUP(R1274,'Վարկանիշային չափորոշիչներ'!$G$6:$GE$68,4,FALSE),0)</f>
        <v>0</v>
      </c>
      <c r="AJ1274" s="50">
        <f>IFERROR(VLOOKUP(S1274,'Վարկանիշային չափորոշիչներ'!$G$6:$GE$68,4,FALSE),0)</f>
        <v>0</v>
      </c>
      <c r="AK1274" s="50">
        <f>IFERROR(VLOOKUP(T1274,'Վարկանիշային չափորոշիչներ'!$G$6:$GE$68,4,FALSE),0)</f>
        <v>0</v>
      </c>
      <c r="AL1274" s="50">
        <f>IFERROR(VLOOKUP(U1274,'Վարկանիշային չափորոշիչներ'!$G$6:$GE$68,4,FALSE),0)</f>
        <v>0</v>
      </c>
      <c r="AM1274" s="50">
        <f>IFERROR(VLOOKUP(V1274,'Վարկանիշային չափորոշիչներ'!$G$6:$GE$68,4,FALSE),0)</f>
        <v>0</v>
      </c>
      <c r="AN1274" s="50">
        <f t="shared" si="318"/>
        <v>0</v>
      </c>
    </row>
    <row r="1275" spans="1:40" s="39" customFormat="1" ht="51.75" hidden="1" outlineLevel="1">
      <c r="A1275" s="57">
        <v>1002</v>
      </c>
      <c r="B1275" s="130"/>
      <c r="C1275" s="58" t="s">
        <v>1313</v>
      </c>
      <c r="D1275" s="59">
        <f>SUM(D1276:D1277)</f>
        <v>0</v>
      </c>
      <c r="E1275" s="59">
        <f>SUM(E1276:E1277)</f>
        <v>0</v>
      </c>
      <c r="F1275" s="60">
        <f t="shared" ref="F1275:H1275" si="338">SUM(F1276:F1277)</f>
        <v>0</v>
      </c>
      <c r="G1275" s="60">
        <f t="shared" si="338"/>
        <v>0</v>
      </c>
      <c r="H1275" s="60">
        <f t="shared" si="338"/>
        <v>0</v>
      </c>
      <c r="I1275" s="61" t="s">
        <v>74</v>
      </c>
      <c r="J1275" s="61" t="s">
        <v>74</v>
      </c>
      <c r="K1275" s="61" t="s">
        <v>74</v>
      </c>
      <c r="L1275" s="61" t="s">
        <v>74</v>
      </c>
      <c r="M1275" s="61" t="s">
        <v>74</v>
      </c>
      <c r="N1275" s="61" t="s">
        <v>74</v>
      </c>
      <c r="O1275" s="61" t="s">
        <v>74</v>
      </c>
      <c r="P1275" s="61" t="s">
        <v>74</v>
      </c>
      <c r="Q1275" s="61" t="s">
        <v>74</v>
      </c>
      <c r="R1275" s="61" t="s">
        <v>74</v>
      </c>
      <c r="S1275" s="61" t="s">
        <v>74</v>
      </c>
      <c r="T1275" s="61" t="s">
        <v>74</v>
      </c>
      <c r="U1275" s="61" t="s">
        <v>74</v>
      </c>
      <c r="V1275" s="61" t="s">
        <v>74</v>
      </c>
      <c r="W1275" s="61" t="s">
        <v>74</v>
      </c>
      <c r="AB1275" s="50">
        <f>IFERROR(VLOOKUP(K1275,'Վարկանիշային չափորոշիչներ'!$G$6:$GE$68,4,FALSE),0)</f>
        <v>0</v>
      </c>
      <c r="AC1275" s="50">
        <f>IFERROR(VLOOKUP(L1275,'Վարկանիշային չափորոշիչներ'!$G$6:$GE$68,4,FALSE),0)</f>
        <v>0</v>
      </c>
      <c r="AD1275" s="50">
        <f>IFERROR(VLOOKUP(M1275,'Վարկանիշային չափորոշիչներ'!$G$6:$GE$68,4,FALSE),0)</f>
        <v>0</v>
      </c>
      <c r="AE1275" s="50">
        <f>IFERROR(VLOOKUP(N1275,'Վարկանիշային չափորոշիչներ'!$G$6:$GE$68,4,FALSE),0)</f>
        <v>0</v>
      </c>
      <c r="AF1275" s="50">
        <f>IFERROR(VLOOKUP(O1275,'Վարկանիշային չափորոշիչներ'!$G$6:$GE$68,4,FALSE),0)</f>
        <v>0</v>
      </c>
      <c r="AG1275" s="50">
        <f>IFERROR(VLOOKUP(P1275,'Վարկանիշային չափորոշիչներ'!$G$6:$GE$68,4,FALSE),0)</f>
        <v>0</v>
      </c>
      <c r="AH1275" s="50">
        <f>IFERROR(VLOOKUP(Q1275,'Վարկանիշային չափորոշիչներ'!$G$6:$GE$68,4,FALSE),0)</f>
        <v>0</v>
      </c>
      <c r="AI1275" s="50">
        <f>IFERROR(VLOOKUP(R1275,'Վարկանիշային չափորոշիչներ'!$G$6:$GE$68,4,FALSE),0)</f>
        <v>0</v>
      </c>
      <c r="AJ1275" s="50">
        <f>IFERROR(VLOOKUP(S1275,'Վարկանիշային չափորոշիչներ'!$G$6:$GE$68,4,FALSE),0)</f>
        <v>0</v>
      </c>
      <c r="AK1275" s="50">
        <f>IFERROR(VLOOKUP(T1275,'Վարկանիշային չափորոշիչներ'!$G$6:$GE$68,4,FALSE),0)</f>
        <v>0</v>
      </c>
      <c r="AL1275" s="50">
        <f>IFERROR(VLOOKUP(U1275,'Վարկանիշային չափորոշիչներ'!$G$6:$GE$68,4,FALSE),0)</f>
        <v>0</v>
      </c>
      <c r="AM1275" s="50">
        <f>IFERROR(VLOOKUP(V1275,'Վարկանիշային չափորոշիչներ'!$G$6:$GE$68,4,FALSE),0)</f>
        <v>0</v>
      </c>
      <c r="AN1275" s="50">
        <f t="shared" si="318"/>
        <v>0</v>
      </c>
    </row>
    <row r="1276" spans="1:40" s="39" customFormat="1" ht="69" hidden="1" outlineLevel="2">
      <c r="A1276" s="62">
        <v>1002</v>
      </c>
      <c r="B1276" s="62">
        <v>11001</v>
      </c>
      <c r="C1276" s="63" t="s">
        <v>1314</v>
      </c>
      <c r="D1276" s="74"/>
      <c r="E1276" s="74"/>
      <c r="F1276" s="65"/>
      <c r="G1276" s="66"/>
      <c r="H1276" s="66"/>
      <c r="I1276" s="64"/>
      <c r="J1276" s="64"/>
      <c r="K1276" s="49"/>
      <c r="L1276" s="49"/>
      <c r="M1276" s="49"/>
      <c r="N1276" s="49"/>
      <c r="O1276" s="49"/>
      <c r="P1276" s="49"/>
      <c r="Q1276" s="49"/>
      <c r="R1276" s="49"/>
      <c r="S1276" s="49"/>
      <c r="T1276" s="49"/>
      <c r="U1276" s="49"/>
      <c r="V1276" s="49"/>
      <c r="W1276" s="50">
        <f>AN1276</f>
        <v>0</v>
      </c>
      <c r="AB1276" s="50">
        <f>IFERROR(VLOOKUP(K1276,'Վարկանիշային չափորոշիչներ'!$G$6:$GE$68,4,FALSE),0)</f>
        <v>0</v>
      </c>
      <c r="AC1276" s="50">
        <f>IFERROR(VLOOKUP(L1276,'Վարկանիշային չափորոշիչներ'!$G$6:$GE$68,4,FALSE),0)</f>
        <v>0</v>
      </c>
      <c r="AD1276" s="50">
        <f>IFERROR(VLOOKUP(M1276,'Վարկանիշային չափորոշիչներ'!$G$6:$GE$68,4,FALSE),0)</f>
        <v>0</v>
      </c>
      <c r="AE1276" s="50">
        <f>IFERROR(VLOOKUP(N1276,'Վարկանիշային չափորոշիչներ'!$G$6:$GE$68,4,FALSE),0)</f>
        <v>0</v>
      </c>
      <c r="AF1276" s="50">
        <f>IFERROR(VLOOKUP(O1276,'Վարկանիշային չափորոշիչներ'!$G$6:$GE$68,4,FALSE),0)</f>
        <v>0</v>
      </c>
      <c r="AG1276" s="50">
        <f>IFERROR(VLOOKUP(P1276,'Վարկանիշային չափորոշիչներ'!$G$6:$GE$68,4,FALSE),0)</f>
        <v>0</v>
      </c>
      <c r="AH1276" s="50">
        <f>IFERROR(VLOOKUP(Q1276,'Վարկանիշային չափորոշիչներ'!$G$6:$GE$68,4,FALSE),0)</f>
        <v>0</v>
      </c>
      <c r="AI1276" s="50">
        <f>IFERROR(VLOOKUP(R1276,'Վարկանիշային չափորոշիչներ'!$G$6:$GE$68,4,FALSE),0)</f>
        <v>0</v>
      </c>
      <c r="AJ1276" s="50">
        <f>IFERROR(VLOOKUP(S1276,'Վարկանիշային չափորոշիչներ'!$G$6:$GE$68,4,FALSE),0)</f>
        <v>0</v>
      </c>
      <c r="AK1276" s="50">
        <f>IFERROR(VLOOKUP(T1276,'Վարկանիշային չափորոշիչներ'!$G$6:$GE$68,4,FALSE),0)</f>
        <v>0</v>
      </c>
      <c r="AL1276" s="50">
        <f>IFERROR(VLOOKUP(U1276,'Վարկանիշային չափորոշիչներ'!$G$6:$GE$68,4,FALSE),0)</f>
        <v>0</v>
      </c>
      <c r="AM1276" s="50">
        <f>IFERROR(VLOOKUP(V1276,'Վարկանիշային չափորոշիչներ'!$G$6:$GE$68,4,FALSE),0)</f>
        <v>0</v>
      </c>
      <c r="AN1276" s="50">
        <f t="shared" si="318"/>
        <v>0</v>
      </c>
    </row>
    <row r="1277" spans="1:40" s="39" customFormat="1" ht="51.75" hidden="1" outlineLevel="2">
      <c r="A1277" s="62">
        <v>1002</v>
      </c>
      <c r="B1277" s="62">
        <v>31001</v>
      </c>
      <c r="C1277" s="63" t="s">
        <v>1315</v>
      </c>
      <c r="D1277" s="74"/>
      <c r="E1277" s="74"/>
      <c r="F1277" s="65"/>
      <c r="G1277" s="66"/>
      <c r="H1277" s="66"/>
      <c r="I1277" s="64"/>
      <c r="J1277" s="64"/>
      <c r="K1277" s="49"/>
      <c r="L1277" s="49"/>
      <c r="M1277" s="49"/>
      <c r="N1277" s="49"/>
      <c r="O1277" s="49"/>
      <c r="P1277" s="49"/>
      <c r="Q1277" s="49"/>
      <c r="R1277" s="49"/>
      <c r="S1277" s="49"/>
      <c r="T1277" s="49"/>
      <c r="U1277" s="49"/>
      <c r="V1277" s="49"/>
      <c r="W1277" s="50">
        <f>AN1277</f>
        <v>0</v>
      </c>
      <c r="AB1277" s="50">
        <f>IFERROR(VLOOKUP(K1277,'Վարկանիշային չափորոշիչներ'!$G$6:$GE$68,4,FALSE),0)</f>
        <v>0</v>
      </c>
      <c r="AC1277" s="50">
        <f>IFERROR(VLOOKUP(L1277,'Վարկանիշային չափորոշիչներ'!$G$6:$GE$68,4,FALSE),0)</f>
        <v>0</v>
      </c>
      <c r="AD1277" s="50">
        <f>IFERROR(VLOOKUP(M1277,'Վարկանիշային չափորոշիչներ'!$G$6:$GE$68,4,FALSE),0)</f>
        <v>0</v>
      </c>
      <c r="AE1277" s="50">
        <f>IFERROR(VLOOKUP(N1277,'Վարկանիշային չափորոշիչներ'!$G$6:$GE$68,4,FALSE),0)</f>
        <v>0</v>
      </c>
      <c r="AF1277" s="50">
        <f>IFERROR(VLOOKUP(O1277,'Վարկանիշային չափորոշիչներ'!$G$6:$GE$68,4,FALSE),0)</f>
        <v>0</v>
      </c>
      <c r="AG1277" s="50">
        <f>IFERROR(VLOOKUP(P1277,'Վարկանիշային չափորոշիչներ'!$G$6:$GE$68,4,FALSE),0)</f>
        <v>0</v>
      </c>
      <c r="AH1277" s="50">
        <f>IFERROR(VLOOKUP(Q1277,'Վարկանիշային չափորոշիչներ'!$G$6:$GE$68,4,FALSE),0)</f>
        <v>0</v>
      </c>
      <c r="AI1277" s="50">
        <f>IFERROR(VLOOKUP(R1277,'Վարկանիշային չափորոշիչներ'!$G$6:$GE$68,4,FALSE),0)</f>
        <v>0</v>
      </c>
      <c r="AJ1277" s="50">
        <f>IFERROR(VLOOKUP(S1277,'Վարկանիշային չափորոշիչներ'!$G$6:$GE$68,4,FALSE),0)</f>
        <v>0</v>
      </c>
      <c r="AK1277" s="50">
        <f>IFERROR(VLOOKUP(T1277,'Վարկանիշային չափորոշիչներ'!$G$6:$GE$68,4,FALSE),0)</f>
        <v>0</v>
      </c>
      <c r="AL1277" s="50">
        <f>IFERROR(VLOOKUP(U1277,'Վարկանիշային չափորոշիչներ'!$G$6:$GE$68,4,FALSE),0)</f>
        <v>0</v>
      </c>
      <c r="AM1277" s="50">
        <f>IFERROR(VLOOKUP(V1277,'Վարկանիշային չափորոշիչներ'!$G$6:$GE$68,4,FALSE),0)</f>
        <v>0</v>
      </c>
      <c r="AN1277" s="50">
        <f t="shared" si="318"/>
        <v>0</v>
      </c>
    </row>
    <row r="1278" spans="1:40" s="39" customFormat="1" ht="34.5" hidden="1" collapsed="1">
      <c r="A1278" s="68" t="s">
        <v>0</v>
      </c>
      <c r="B1278" s="130"/>
      <c r="C1278" s="69" t="s">
        <v>1316</v>
      </c>
      <c r="D1278" s="70">
        <f>D1279</f>
        <v>0</v>
      </c>
      <c r="E1278" s="70">
        <f>E1279</f>
        <v>0</v>
      </c>
      <c r="F1278" s="71">
        <f t="shared" ref="F1278:H1278" si="339">F1279</f>
        <v>0</v>
      </c>
      <c r="G1278" s="71">
        <f t="shared" si="339"/>
        <v>0</v>
      </c>
      <c r="H1278" s="71">
        <f t="shared" si="339"/>
        <v>0</v>
      </c>
      <c r="I1278" s="56" t="s">
        <v>74</v>
      </c>
      <c r="J1278" s="56" t="s">
        <v>74</v>
      </c>
      <c r="K1278" s="56" t="s">
        <v>74</v>
      </c>
      <c r="L1278" s="56" t="s">
        <v>74</v>
      </c>
      <c r="M1278" s="56" t="s">
        <v>74</v>
      </c>
      <c r="N1278" s="56" t="s">
        <v>74</v>
      </c>
      <c r="O1278" s="56" t="s">
        <v>74</v>
      </c>
      <c r="P1278" s="56" t="s">
        <v>74</v>
      </c>
      <c r="Q1278" s="56" t="s">
        <v>74</v>
      </c>
      <c r="R1278" s="56" t="s">
        <v>74</v>
      </c>
      <c r="S1278" s="56" t="s">
        <v>74</v>
      </c>
      <c r="T1278" s="56" t="s">
        <v>74</v>
      </c>
      <c r="U1278" s="56" t="s">
        <v>74</v>
      </c>
      <c r="V1278" s="56" t="s">
        <v>74</v>
      </c>
      <c r="W1278" s="56" t="s">
        <v>74</v>
      </c>
      <c r="AB1278" s="50">
        <f>IFERROR(VLOOKUP(K1278,'Վարկանիշային չափորոշիչներ'!$G$6:$GE$68,4,FALSE),0)</f>
        <v>0</v>
      </c>
      <c r="AC1278" s="50">
        <f>IFERROR(VLOOKUP(L1278,'Վարկանիշային չափորոշիչներ'!$G$6:$GE$68,4,FALSE),0)</f>
        <v>0</v>
      </c>
      <c r="AD1278" s="50">
        <f>IFERROR(VLOOKUP(M1278,'Վարկանիշային չափորոշիչներ'!$G$6:$GE$68,4,FALSE),0)</f>
        <v>0</v>
      </c>
      <c r="AE1278" s="50">
        <f>IFERROR(VLOOKUP(N1278,'Վարկանիշային չափորոշիչներ'!$G$6:$GE$68,4,FALSE),0)</f>
        <v>0</v>
      </c>
      <c r="AF1278" s="50">
        <f>IFERROR(VLOOKUP(O1278,'Վարկանիշային չափորոշիչներ'!$G$6:$GE$68,4,FALSE),0)</f>
        <v>0</v>
      </c>
      <c r="AG1278" s="50">
        <f>IFERROR(VLOOKUP(P1278,'Վարկանիշային չափորոշիչներ'!$G$6:$GE$68,4,FALSE),0)</f>
        <v>0</v>
      </c>
      <c r="AH1278" s="50">
        <f>IFERROR(VLOOKUP(Q1278,'Վարկանիշային չափորոշիչներ'!$G$6:$GE$68,4,FALSE),0)</f>
        <v>0</v>
      </c>
      <c r="AI1278" s="50">
        <f>IFERROR(VLOOKUP(R1278,'Վարկանիշային չափորոշիչներ'!$G$6:$GE$68,4,FALSE),0)</f>
        <v>0</v>
      </c>
      <c r="AJ1278" s="50">
        <f>IFERROR(VLOOKUP(S1278,'Վարկանիշային չափորոշիչներ'!$G$6:$GE$68,4,FALSE),0)</f>
        <v>0</v>
      </c>
      <c r="AK1278" s="50">
        <f>IFERROR(VLOOKUP(T1278,'Վարկանիշային չափորոշիչներ'!$G$6:$GE$68,4,FALSE),0)</f>
        <v>0</v>
      </c>
      <c r="AL1278" s="50">
        <f>IFERROR(VLOOKUP(U1278,'Վարկանիշային չափորոշիչներ'!$G$6:$GE$68,4,FALSE),0)</f>
        <v>0</v>
      </c>
      <c r="AM1278" s="50">
        <f>IFERROR(VLOOKUP(V1278,'Վարկանիշային չափորոշիչներ'!$G$6:$GE$68,4,FALSE),0)</f>
        <v>0</v>
      </c>
      <c r="AN1278" s="50">
        <f t="shared" si="318"/>
        <v>0</v>
      </c>
    </row>
    <row r="1279" spans="1:40" s="39" customFormat="1" ht="51.75" hidden="1" outlineLevel="1">
      <c r="A1279" s="57">
        <v>1009</v>
      </c>
      <c r="B1279" s="130"/>
      <c r="C1279" s="58" t="s">
        <v>1317</v>
      </c>
      <c r="D1279" s="59">
        <f>SUM(D1280:D1280)</f>
        <v>0</v>
      </c>
      <c r="E1279" s="59">
        <f>SUM(E1280:E1280)</f>
        <v>0</v>
      </c>
      <c r="F1279" s="60">
        <f t="shared" ref="F1279:H1279" si="340">SUM(F1280:F1280)</f>
        <v>0</v>
      </c>
      <c r="G1279" s="60">
        <f t="shared" si="340"/>
        <v>0</v>
      </c>
      <c r="H1279" s="60">
        <f t="shared" si="340"/>
        <v>0</v>
      </c>
      <c r="I1279" s="61" t="s">
        <v>74</v>
      </c>
      <c r="J1279" s="61" t="s">
        <v>74</v>
      </c>
      <c r="K1279" s="61" t="s">
        <v>74</v>
      </c>
      <c r="L1279" s="61" t="s">
        <v>74</v>
      </c>
      <c r="M1279" s="61" t="s">
        <v>74</v>
      </c>
      <c r="N1279" s="61" t="s">
        <v>74</v>
      </c>
      <c r="O1279" s="61" t="s">
        <v>74</v>
      </c>
      <c r="P1279" s="61" t="s">
        <v>74</v>
      </c>
      <c r="Q1279" s="61" t="s">
        <v>74</v>
      </c>
      <c r="R1279" s="61" t="s">
        <v>74</v>
      </c>
      <c r="S1279" s="61" t="s">
        <v>74</v>
      </c>
      <c r="T1279" s="61" t="s">
        <v>74</v>
      </c>
      <c r="U1279" s="61" t="s">
        <v>74</v>
      </c>
      <c r="V1279" s="61" t="s">
        <v>74</v>
      </c>
      <c r="W1279" s="61" t="s">
        <v>74</v>
      </c>
      <c r="AB1279" s="50">
        <f>IFERROR(VLOOKUP(K1279,'Վարկանիշային չափորոշիչներ'!$G$6:$GE$68,4,FALSE),0)</f>
        <v>0</v>
      </c>
      <c r="AC1279" s="50">
        <f>IFERROR(VLOOKUP(L1279,'Վարկանիշային չափորոշիչներ'!$G$6:$GE$68,4,FALSE),0)</f>
        <v>0</v>
      </c>
      <c r="AD1279" s="50">
        <f>IFERROR(VLOOKUP(M1279,'Վարկանիշային չափորոշիչներ'!$G$6:$GE$68,4,FALSE),0)</f>
        <v>0</v>
      </c>
      <c r="AE1279" s="50">
        <f>IFERROR(VLOOKUP(N1279,'Վարկանիշային չափորոշիչներ'!$G$6:$GE$68,4,FALSE),0)</f>
        <v>0</v>
      </c>
      <c r="AF1279" s="50">
        <f>IFERROR(VLOOKUP(O1279,'Վարկանիշային չափորոշիչներ'!$G$6:$GE$68,4,FALSE),0)</f>
        <v>0</v>
      </c>
      <c r="AG1279" s="50">
        <f>IFERROR(VLOOKUP(P1279,'Վարկանիշային չափորոշիչներ'!$G$6:$GE$68,4,FALSE),0)</f>
        <v>0</v>
      </c>
      <c r="AH1279" s="50">
        <f>IFERROR(VLOOKUP(Q1279,'Վարկանիշային չափորոշիչներ'!$G$6:$GE$68,4,FALSE),0)</f>
        <v>0</v>
      </c>
      <c r="AI1279" s="50">
        <f>IFERROR(VLOOKUP(R1279,'Վարկանիշային չափորոշիչներ'!$G$6:$GE$68,4,FALSE),0)</f>
        <v>0</v>
      </c>
      <c r="AJ1279" s="50">
        <f>IFERROR(VLOOKUP(S1279,'Վարկանիշային չափորոշիչներ'!$G$6:$GE$68,4,FALSE),0)</f>
        <v>0</v>
      </c>
      <c r="AK1279" s="50">
        <f>IFERROR(VLOOKUP(T1279,'Վարկանիշային չափորոշիչներ'!$G$6:$GE$68,4,FALSE),0)</f>
        <v>0</v>
      </c>
      <c r="AL1279" s="50">
        <f>IFERROR(VLOOKUP(U1279,'Վարկանիշային չափորոշիչներ'!$G$6:$GE$68,4,FALSE),0)</f>
        <v>0</v>
      </c>
      <c r="AM1279" s="50">
        <f>IFERROR(VLOOKUP(V1279,'Վարկանիշային չափորոշիչներ'!$G$6:$GE$68,4,FALSE),0)</f>
        <v>0</v>
      </c>
      <c r="AN1279" s="50">
        <f t="shared" si="318"/>
        <v>0</v>
      </c>
    </row>
    <row r="1280" spans="1:40" s="39" customFormat="1" ht="69" hidden="1" outlineLevel="2">
      <c r="A1280" s="62">
        <v>1009</v>
      </c>
      <c r="B1280" s="62">
        <v>11001</v>
      </c>
      <c r="C1280" s="63" t="s">
        <v>1318</v>
      </c>
      <c r="D1280" s="74"/>
      <c r="E1280" s="74"/>
      <c r="F1280" s="65"/>
      <c r="G1280" s="66"/>
      <c r="H1280" s="66"/>
      <c r="I1280" s="64"/>
      <c r="J1280" s="64"/>
      <c r="K1280" s="49"/>
      <c r="L1280" s="49"/>
      <c r="M1280" s="49"/>
      <c r="N1280" s="49"/>
      <c r="O1280" s="49"/>
      <c r="P1280" s="49"/>
      <c r="Q1280" s="49"/>
      <c r="R1280" s="49"/>
      <c r="S1280" s="49"/>
      <c r="T1280" s="49"/>
      <c r="U1280" s="49"/>
      <c r="V1280" s="49"/>
      <c r="W1280" s="50">
        <f>AN1280</f>
        <v>0</v>
      </c>
      <c r="AB1280" s="50">
        <f>IFERROR(VLOOKUP(K1280,'Վարկանիշային չափորոշիչներ'!$G$6:$GE$68,4,FALSE),0)</f>
        <v>0</v>
      </c>
      <c r="AC1280" s="50">
        <f>IFERROR(VLOOKUP(L1280,'Վարկանիշային չափորոշիչներ'!$G$6:$GE$68,4,FALSE),0)</f>
        <v>0</v>
      </c>
      <c r="AD1280" s="50">
        <f>IFERROR(VLOOKUP(M1280,'Վարկանիշային չափորոշիչներ'!$G$6:$GE$68,4,FALSE),0)</f>
        <v>0</v>
      </c>
      <c r="AE1280" s="50">
        <f>IFERROR(VLOOKUP(N1280,'Վարկանիշային չափորոշիչներ'!$G$6:$GE$68,4,FALSE),0)</f>
        <v>0</v>
      </c>
      <c r="AF1280" s="50">
        <f>IFERROR(VLOOKUP(O1280,'Վարկանիշային չափորոշիչներ'!$G$6:$GE$68,4,FALSE),0)</f>
        <v>0</v>
      </c>
      <c r="AG1280" s="50">
        <f>IFERROR(VLOOKUP(P1280,'Վարկանիշային չափորոշիչներ'!$G$6:$GE$68,4,FALSE),0)</f>
        <v>0</v>
      </c>
      <c r="AH1280" s="50">
        <f>IFERROR(VLOOKUP(Q1280,'Վարկանիշային չափորոշիչներ'!$G$6:$GE$68,4,FALSE),0)</f>
        <v>0</v>
      </c>
      <c r="AI1280" s="50">
        <f>IFERROR(VLOOKUP(R1280,'Վարկանիշային չափորոշիչներ'!$G$6:$GE$68,4,FALSE),0)</f>
        <v>0</v>
      </c>
      <c r="AJ1280" s="50">
        <f>IFERROR(VLOOKUP(S1280,'Վարկանիշային չափորոշիչներ'!$G$6:$GE$68,4,FALSE),0)</f>
        <v>0</v>
      </c>
      <c r="AK1280" s="50">
        <f>IFERROR(VLOOKUP(T1280,'Վարկանիշային չափորոշիչներ'!$G$6:$GE$68,4,FALSE),0)</f>
        <v>0</v>
      </c>
      <c r="AL1280" s="50">
        <f>IFERROR(VLOOKUP(U1280,'Վարկանիշային չափորոշիչներ'!$G$6:$GE$68,4,FALSE),0)</f>
        <v>0</v>
      </c>
      <c r="AM1280" s="50">
        <f>IFERROR(VLOOKUP(V1280,'Վարկանիշային չափորոշիչներ'!$G$6:$GE$68,4,FALSE),0)</f>
        <v>0</v>
      </c>
      <c r="AN1280" s="50">
        <f t="shared" ref="AN1280:AN1329" si="341">SUM(AB1280:AM1280)</f>
        <v>0</v>
      </c>
    </row>
    <row r="1281" spans="1:40" s="39" customFormat="1" ht="34.5" hidden="1" collapsed="1">
      <c r="A1281" s="68" t="s">
        <v>0</v>
      </c>
      <c r="B1281" s="130"/>
      <c r="C1281" s="69" t="s">
        <v>1319</v>
      </c>
      <c r="D1281" s="70">
        <f>D1282+D1285</f>
        <v>0</v>
      </c>
      <c r="E1281" s="70">
        <f>E1282+E1285</f>
        <v>0</v>
      </c>
      <c r="F1281" s="71">
        <f t="shared" ref="F1281:H1281" si="342">F1282+F1285</f>
        <v>0</v>
      </c>
      <c r="G1281" s="71">
        <f t="shared" si="342"/>
        <v>0</v>
      </c>
      <c r="H1281" s="71">
        <f t="shared" si="342"/>
        <v>0</v>
      </c>
      <c r="I1281" s="56" t="s">
        <v>74</v>
      </c>
      <c r="J1281" s="56" t="s">
        <v>74</v>
      </c>
      <c r="K1281" s="56" t="s">
        <v>74</v>
      </c>
      <c r="L1281" s="56" t="s">
        <v>74</v>
      </c>
      <c r="M1281" s="56" t="s">
        <v>74</v>
      </c>
      <c r="N1281" s="56" t="s">
        <v>74</v>
      </c>
      <c r="O1281" s="56" t="s">
        <v>74</v>
      </c>
      <c r="P1281" s="56" t="s">
        <v>74</v>
      </c>
      <c r="Q1281" s="56" t="s">
        <v>74</v>
      </c>
      <c r="R1281" s="56" t="s">
        <v>74</v>
      </c>
      <c r="S1281" s="56" t="s">
        <v>74</v>
      </c>
      <c r="T1281" s="56" t="s">
        <v>74</v>
      </c>
      <c r="U1281" s="56" t="s">
        <v>74</v>
      </c>
      <c r="V1281" s="56" t="s">
        <v>74</v>
      </c>
      <c r="W1281" s="56" t="s">
        <v>74</v>
      </c>
      <c r="AB1281" s="50">
        <f>IFERROR(VLOOKUP(K1281,'Վարկանիշային չափորոշիչներ'!$G$6:$GE$68,4,FALSE),0)</f>
        <v>0</v>
      </c>
      <c r="AC1281" s="50">
        <f>IFERROR(VLOOKUP(L1281,'Վարկանիշային չափորոշիչներ'!$G$6:$GE$68,4,FALSE),0)</f>
        <v>0</v>
      </c>
      <c r="AD1281" s="50">
        <f>IFERROR(VLOOKUP(M1281,'Վարկանիշային չափորոշիչներ'!$G$6:$GE$68,4,FALSE),0)</f>
        <v>0</v>
      </c>
      <c r="AE1281" s="50">
        <f>IFERROR(VLOOKUP(N1281,'Վարկանիշային չափորոշիչներ'!$G$6:$GE$68,4,FALSE),0)</f>
        <v>0</v>
      </c>
      <c r="AF1281" s="50">
        <f>IFERROR(VLOOKUP(O1281,'Վարկանիշային չափորոշիչներ'!$G$6:$GE$68,4,FALSE),0)</f>
        <v>0</v>
      </c>
      <c r="AG1281" s="50">
        <f>IFERROR(VLOOKUP(P1281,'Վարկանիշային չափորոշիչներ'!$G$6:$GE$68,4,FALSE),0)</f>
        <v>0</v>
      </c>
      <c r="AH1281" s="50">
        <f>IFERROR(VLOOKUP(Q1281,'Վարկանիշային չափորոշիչներ'!$G$6:$GE$68,4,FALSE),0)</f>
        <v>0</v>
      </c>
      <c r="AI1281" s="50">
        <f>IFERROR(VLOOKUP(R1281,'Վարկանիշային չափորոշիչներ'!$G$6:$GE$68,4,FALSE),0)</f>
        <v>0</v>
      </c>
      <c r="AJ1281" s="50">
        <f>IFERROR(VLOOKUP(S1281,'Վարկանիշային չափորոշիչներ'!$G$6:$GE$68,4,FALSE),0)</f>
        <v>0</v>
      </c>
      <c r="AK1281" s="50">
        <f>IFERROR(VLOOKUP(T1281,'Վարկանիշային չափորոշիչներ'!$G$6:$GE$68,4,FALSE),0)</f>
        <v>0</v>
      </c>
      <c r="AL1281" s="50">
        <f>IFERROR(VLOOKUP(U1281,'Վարկանիշային չափորոշիչներ'!$G$6:$GE$68,4,FALSE),0)</f>
        <v>0</v>
      </c>
      <c r="AM1281" s="50">
        <f>IFERROR(VLOOKUP(V1281,'Վարկանիշային չափորոշիչներ'!$G$6:$GE$68,4,FALSE),0)</f>
        <v>0</v>
      </c>
      <c r="AN1281" s="50">
        <f t="shared" si="341"/>
        <v>0</v>
      </c>
    </row>
    <row r="1282" spans="1:40" s="39" customFormat="1" ht="51.75" hidden="1" outlineLevel="1">
      <c r="A1282" s="57">
        <v>1010</v>
      </c>
      <c r="B1282" s="130"/>
      <c r="C1282" s="58" t="s">
        <v>1320</v>
      </c>
      <c r="D1282" s="59">
        <f>SUM(D1283:D1284)</f>
        <v>0</v>
      </c>
      <c r="E1282" s="59">
        <f>SUM(E1283:E1284)</f>
        <v>0</v>
      </c>
      <c r="F1282" s="60">
        <f t="shared" ref="F1282:H1282" si="343">SUM(F1283:F1284)</f>
        <v>0</v>
      </c>
      <c r="G1282" s="60">
        <f t="shared" si="343"/>
        <v>0</v>
      </c>
      <c r="H1282" s="60">
        <f t="shared" si="343"/>
        <v>0</v>
      </c>
      <c r="I1282" s="61" t="s">
        <v>74</v>
      </c>
      <c r="J1282" s="61" t="s">
        <v>74</v>
      </c>
      <c r="K1282" s="61" t="s">
        <v>74</v>
      </c>
      <c r="L1282" s="61" t="s">
        <v>74</v>
      </c>
      <c r="M1282" s="61" t="s">
        <v>74</v>
      </c>
      <c r="N1282" s="61" t="s">
        <v>74</v>
      </c>
      <c r="O1282" s="61" t="s">
        <v>74</v>
      </c>
      <c r="P1282" s="61" t="s">
        <v>74</v>
      </c>
      <c r="Q1282" s="61" t="s">
        <v>74</v>
      </c>
      <c r="R1282" s="61" t="s">
        <v>74</v>
      </c>
      <c r="S1282" s="61" t="s">
        <v>74</v>
      </c>
      <c r="T1282" s="61" t="s">
        <v>74</v>
      </c>
      <c r="U1282" s="61" t="s">
        <v>74</v>
      </c>
      <c r="V1282" s="61" t="s">
        <v>74</v>
      </c>
      <c r="W1282" s="61" t="s">
        <v>74</v>
      </c>
      <c r="AB1282" s="50">
        <f>IFERROR(VLOOKUP(K1282,'Վարկանիշային չափորոշիչներ'!$G$6:$GE$68,4,FALSE),0)</f>
        <v>0</v>
      </c>
      <c r="AC1282" s="50">
        <f>IFERROR(VLOOKUP(L1282,'Վարկանիշային չափորոշիչներ'!$G$6:$GE$68,4,FALSE),0)</f>
        <v>0</v>
      </c>
      <c r="AD1282" s="50">
        <f>IFERROR(VLOOKUP(M1282,'Վարկանիշային չափորոշիչներ'!$G$6:$GE$68,4,FALSE),0)</f>
        <v>0</v>
      </c>
      <c r="AE1282" s="50">
        <f>IFERROR(VLOOKUP(N1282,'Վարկանիշային չափորոշիչներ'!$G$6:$GE$68,4,FALSE),0)</f>
        <v>0</v>
      </c>
      <c r="AF1282" s="50">
        <f>IFERROR(VLOOKUP(O1282,'Վարկանիշային չափորոշիչներ'!$G$6:$GE$68,4,FALSE),0)</f>
        <v>0</v>
      </c>
      <c r="AG1282" s="50">
        <f>IFERROR(VLOOKUP(P1282,'Վարկանիշային չափորոշիչներ'!$G$6:$GE$68,4,FALSE),0)</f>
        <v>0</v>
      </c>
      <c r="AH1282" s="50">
        <f>IFERROR(VLOOKUP(Q1282,'Վարկանիշային չափորոշիչներ'!$G$6:$GE$68,4,FALSE),0)</f>
        <v>0</v>
      </c>
      <c r="AI1282" s="50">
        <f>IFERROR(VLOOKUP(R1282,'Վարկանիշային չափորոշիչներ'!$G$6:$GE$68,4,FALSE),0)</f>
        <v>0</v>
      </c>
      <c r="AJ1282" s="50">
        <f>IFERROR(VLOOKUP(S1282,'Վարկանիշային չափորոշիչներ'!$G$6:$GE$68,4,FALSE),0)</f>
        <v>0</v>
      </c>
      <c r="AK1282" s="50">
        <f>IFERROR(VLOOKUP(T1282,'Վարկանիշային չափորոշիչներ'!$G$6:$GE$68,4,FALSE),0)</f>
        <v>0</v>
      </c>
      <c r="AL1282" s="50">
        <f>IFERROR(VLOOKUP(U1282,'Վարկանիշային չափորոշիչներ'!$G$6:$GE$68,4,FALSE),0)</f>
        <v>0</v>
      </c>
      <c r="AM1282" s="50">
        <f>IFERROR(VLOOKUP(V1282,'Վարկանիշային չափորոշիչներ'!$G$6:$GE$68,4,FALSE),0)</f>
        <v>0</v>
      </c>
      <c r="AN1282" s="50">
        <f t="shared" si="341"/>
        <v>0</v>
      </c>
    </row>
    <row r="1283" spans="1:40" s="39" customFormat="1" ht="69" hidden="1" outlineLevel="2">
      <c r="A1283" s="62">
        <v>1010</v>
      </c>
      <c r="B1283" s="62">
        <v>11001</v>
      </c>
      <c r="C1283" s="63" t="s">
        <v>1321</v>
      </c>
      <c r="D1283" s="74"/>
      <c r="E1283" s="74"/>
      <c r="F1283" s="65"/>
      <c r="G1283" s="66"/>
      <c r="H1283" s="66"/>
      <c r="I1283" s="64"/>
      <c r="J1283" s="64"/>
      <c r="K1283" s="49"/>
      <c r="L1283" s="49"/>
      <c r="M1283" s="49"/>
      <c r="N1283" s="49"/>
      <c r="O1283" s="49"/>
      <c r="P1283" s="49"/>
      <c r="Q1283" s="49"/>
      <c r="R1283" s="49"/>
      <c r="S1283" s="49"/>
      <c r="T1283" s="49"/>
      <c r="U1283" s="49"/>
      <c r="V1283" s="49"/>
      <c r="W1283" s="50">
        <f>AN1283</f>
        <v>0</v>
      </c>
      <c r="AB1283" s="50">
        <f>IFERROR(VLOOKUP(K1283,'Վարկանիշային չափորոշիչներ'!$G$6:$GE$68,4,FALSE),0)</f>
        <v>0</v>
      </c>
      <c r="AC1283" s="50">
        <f>IFERROR(VLOOKUP(L1283,'Վարկանիշային չափորոշիչներ'!$G$6:$GE$68,4,FALSE),0)</f>
        <v>0</v>
      </c>
      <c r="AD1283" s="50">
        <f>IFERROR(VLOOKUP(M1283,'Վարկանիշային չափորոշիչներ'!$G$6:$GE$68,4,FALSE),0)</f>
        <v>0</v>
      </c>
      <c r="AE1283" s="50">
        <f>IFERROR(VLOOKUP(N1283,'Վարկանիշային չափորոշիչներ'!$G$6:$GE$68,4,FALSE),0)</f>
        <v>0</v>
      </c>
      <c r="AF1283" s="50">
        <f>IFERROR(VLOOKUP(O1283,'Վարկանիշային չափորոշիչներ'!$G$6:$GE$68,4,FALSE),0)</f>
        <v>0</v>
      </c>
      <c r="AG1283" s="50">
        <f>IFERROR(VLOOKUP(P1283,'Վարկանիշային չափորոշիչներ'!$G$6:$GE$68,4,FALSE),0)</f>
        <v>0</v>
      </c>
      <c r="AH1283" s="50">
        <f>IFERROR(VLOOKUP(Q1283,'Վարկանիշային չափորոշիչներ'!$G$6:$GE$68,4,FALSE),0)</f>
        <v>0</v>
      </c>
      <c r="AI1283" s="50">
        <f>IFERROR(VLOOKUP(R1283,'Վարկանիշային չափորոշիչներ'!$G$6:$GE$68,4,FALSE),0)</f>
        <v>0</v>
      </c>
      <c r="AJ1283" s="50">
        <f>IFERROR(VLOOKUP(S1283,'Վարկանիշային չափորոշիչներ'!$G$6:$GE$68,4,FALSE),0)</f>
        <v>0</v>
      </c>
      <c r="AK1283" s="50">
        <f>IFERROR(VLOOKUP(T1283,'Վարկանիշային չափորոշիչներ'!$G$6:$GE$68,4,FALSE),0)</f>
        <v>0</v>
      </c>
      <c r="AL1283" s="50">
        <f>IFERROR(VLOOKUP(U1283,'Վարկանիշային չափորոշիչներ'!$G$6:$GE$68,4,FALSE),0)</f>
        <v>0</v>
      </c>
      <c r="AM1283" s="50">
        <f>IFERROR(VLOOKUP(V1283,'Վարկանիշային չափորոշիչներ'!$G$6:$GE$68,4,FALSE),0)</f>
        <v>0</v>
      </c>
      <c r="AN1283" s="50">
        <f t="shared" si="341"/>
        <v>0</v>
      </c>
    </row>
    <row r="1284" spans="1:40" s="39" customFormat="1" ht="51.75" hidden="1" outlineLevel="2">
      <c r="A1284" s="62">
        <v>1010</v>
      </c>
      <c r="B1284" s="62">
        <v>31001</v>
      </c>
      <c r="C1284" s="63" t="s">
        <v>1322</v>
      </c>
      <c r="D1284" s="64"/>
      <c r="E1284" s="64"/>
      <c r="F1284" s="65"/>
      <c r="G1284" s="66"/>
      <c r="H1284" s="66"/>
      <c r="I1284" s="64"/>
      <c r="J1284" s="64"/>
      <c r="K1284" s="49"/>
      <c r="L1284" s="49"/>
      <c r="M1284" s="49"/>
      <c r="N1284" s="49"/>
      <c r="O1284" s="49"/>
      <c r="P1284" s="49"/>
      <c r="Q1284" s="49"/>
      <c r="R1284" s="49"/>
      <c r="S1284" s="49"/>
      <c r="T1284" s="49"/>
      <c r="U1284" s="49"/>
      <c r="V1284" s="49"/>
      <c r="W1284" s="50">
        <f>AN1284</f>
        <v>0</v>
      </c>
      <c r="AB1284" s="50">
        <f>IFERROR(VLOOKUP(K1284,'Վարկանիշային չափորոշիչներ'!$G$6:$GE$68,4,FALSE),0)</f>
        <v>0</v>
      </c>
      <c r="AC1284" s="50">
        <f>IFERROR(VLOOKUP(L1284,'Վարկանիշային չափորոշիչներ'!$G$6:$GE$68,4,FALSE),0)</f>
        <v>0</v>
      </c>
      <c r="AD1284" s="50">
        <f>IFERROR(VLOOKUP(M1284,'Վարկանիշային չափորոշիչներ'!$G$6:$GE$68,4,FALSE),0)</f>
        <v>0</v>
      </c>
      <c r="AE1284" s="50">
        <f>IFERROR(VLOOKUP(N1284,'Վարկանիշային չափորոշիչներ'!$G$6:$GE$68,4,FALSE),0)</f>
        <v>0</v>
      </c>
      <c r="AF1284" s="50">
        <f>IFERROR(VLOOKUP(O1284,'Վարկանիշային չափորոշիչներ'!$G$6:$GE$68,4,FALSE),0)</f>
        <v>0</v>
      </c>
      <c r="AG1284" s="50">
        <f>IFERROR(VLOOKUP(P1284,'Վարկանիշային չափորոշիչներ'!$G$6:$GE$68,4,FALSE),0)</f>
        <v>0</v>
      </c>
      <c r="AH1284" s="50">
        <f>IFERROR(VLOOKUP(Q1284,'Վարկանիշային չափորոշիչներ'!$G$6:$GE$68,4,FALSE),0)</f>
        <v>0</v>
      </c>
      <c r="AI1284" s="50">
        <f>IFERROR(VLOOKUP(R1284,'Վարկանիշային չափորոշիչներ'!$G$6:$GE$68,4,FALSE),0)</f>
        <v>0</v>
      </c>
      <c r="AJ1284" s="50">
        <f>IFERROR(VLOOKUP(S1284,'Վարկանիշային չափորոշիչներ'!$G$6:$GE$68,4,FALSE),0)</f>
        <v>0</v>
      </c>
      <c r="AK1284" s="50">
        <f>IFERROR(VLOOKUP(T1284,'Վարկանիշային չափորոշիչներ'!$G$6:$GE$68,4,FALSE),0)</f>
        <v>0</v>
      </c>
      <c r="AL1284" s="50">
        <f>IFERROR(VLOOKUP(U1284,'Վարկանիշային չափորոշիչներ'!$G$6:$GE$68,4,FALSE),0)</f>
        <v>0</v>
      </c>
      <c r="AM1284" s="50">
        <f>IFERROR(VLOOKUP(V1284,'Վարկանիշային չափորոշիչներ'!$G$6:$GE$68,4,FALSE),0)</f>
        <v>0</v>
      </c>
      <c r="AN1284" s="50">
        <f t="shared" si="341"/>
        <v>0</v>
      </c>
    </row>
    <row r="1285" spans="1:40" s="39" customFormat="1" hidden="1" outlineLevel="1">
      <c r="A1285" s="67">
        <v>9999</v>
      </c>
      <c r="B1285" s="62"/>
      <c r="C1285" s="63" t="s">
        <v>97</v>
      </c>
      <c r="D1285" s="64"/>
      <c r="E1285" s="64"/>
      <c r="F1285" s="65"/>
      <c r="G1285" s="66"/>
      <c r="H1285" s="66"/>
      <c r="I1285" s="64"/>
      <c r="J1285" s="64"/>
      <c r="K1285" s="49"/>
      <c r="L1285" s="49"/>
      <c r="M1285" s="49"/>
      <c r="N1285" s="49"/>
      <c r="O1285" s="49"/>
      <c r="P1285" s="49"/>
      <c r="Q1285" s="49"/>
      <c r="R1285" s="49"/>
      <c r="S1285" s="49"/>
      <c r="T1285" s="49"/>
      <c r="U1285" s="49"/>
      <c r="V1285" s="49"/>
      <c r="W1285" s="50">
        <f>AN1285</f>
        <v>0</v>
      </c>
      <c r="AB1285" s="50">
        <f>IFERROR(VLOOKUP(K1285,'Վարկանիշային չափորոշիչներ'!$G$6:$GE$68,4,FALSE),0)</f>
        <v>0</v>
      </c>
      <c r="AC1285" s="50">
        <f>IFERROR(VLOOKUP(L1285,'Վարկանիշային չափորոշիչներ'!$G$6:$GE$68,4,FALSE),0)</f>
        <v>0</v>
      </c>
      <c r="AD1285" s="50">
        <f>IFERROR(VLOOKUP(M1285,'Վարկանիշային չափորոշիչներ'!$G$6:$GE$68,4,FALSE),0)</f>
        <v>0</v>
      </c>
      <c r="AE1285" s="50">
        <f>IFERROR(VLOOKUP(N1285,'Վարկանիշային չափորոշիչներ'!$G$6:$GE$68,4,FALSE),0)</f>
        <v>0</v>
      </c>
      <c r="AF1285" s="50">
        <f>IFERROR(VLOOKUP(O1285,'Վարկանիշային չափորոշիչներ'!$G$6:$GE$68,4,FALSE),0)</f>
        <v>0</v>
      </c>
      <c r="AG1285" s="50">
        <f>IFERROR(VLOOKUP(P1285,'Վարկանիշային չափորոշիչներ'!$G$6:$GE$68,4,FALSE),0)</f>
        <v>0</v>
      </c>
      <c r="AH1285" s="50">
        <f>IFERROR(VLOOKUP(Q1285,'Վարկանիշային չափորոշիչներ'!$G$6:$GE$68,4,FALSE),0)</f>
        <v>0</v>
      </c>
      <c r="AI1285" s="50">
        <f>IFERROR(VLOOKUP(R1285,'Վարկանիշային չափորոշիչներ'!$G$6:$GE$68,4,FALSE),0)</f>
        <v>0</v>
      </c>
      <c r="AJ1285" s="50">
        <f>IFERROR(VLOOKUP(S1285,'Վարկանիշային չափորոշիչներ'!$G$6:$GE$68,4,FALSE),0)</f>
        <v>0</v>
      </c>
      <c r="AK1285" s="50">
        <f>IFERROR(VLOOKUP(T1285,'Վարկանիշային չափորոշիչներ'!$G$6:$GE$68,4,FALSE),0)</f>
        <v>0</v>
      </c>
      <c r="AL1285" s="50">
        <f>IFERROR(VLOOKUP(U1285,'Վարկանիշային չափորոշիչներ'!$G$6:$GE$68,4,FALSE),0)</f>
        <v>0</v>
      </c>
      <c r="AM1285" s="50">
        <f>IFERROR(VLOOKUP(V1285,'Վարկանիշային չափորոշիչներ'!$G$6:$GE$68,4,FALSE),0)</f>
        <v>0</v>
      </c>
      <c r="AN1285" s="50">
        <f t="shared" si="341"/>
        <v>0</v>
      </c>
    </row>
    <row r="1286" spans="1:40" s="39" customFormat="1" ht="34.5" hidden="1" collapsed="1">
      <c r="A1286" s="68" t="s">
        <v>0</v>
      </c>
      <c r="B1286" s="130"/>
      <c r="C1286" s="69" t="s">
        <v>1323</v>
      </c>
      <c r="D1286" s="70">
        <f>D1287+D1290</f>
        <v>0</v>
      </c>
      <c r="E1286" s="70">
        <f>E1287+E1290</f>
        <v>0</v>
      </c>
      <c r="F1286" s="71">
        <f t="shared" ref="F1286:H1286" si="344">F1287+F1290</f>
        <v>0</v>
      </c>
      <c r="G1286" s="71">
        <f t="shared" si="344"/>
        <v>0</v>
      </c>
      <c r="H1286" s="71">
        <f t="shared" si="344"/>
        <v>0</v>
      </c>
      <c r="I1286" s="56" t="s">
        <v>74</v>
      </c>
      <c r="J1286" s="56" t="s">
        <v>74</v>
      </c>
      <c r="K1286" s="56" t="s">
        <v>74</v>
      </c>
      <c r="L1286" s="56" t="s">
        <v>74</v>
      </c>
      <c r="M1286" s="56" t="s">
        <v>74</v>
      </c>
      <c r="N1286" s="56" t="s">
        <v>74</v>
      </c>
      <c r="O1286" s="56" t="s">
        <v>74</v>
      </c>
      <c r="P1286" s="56" t="s">
        <v>74</v>
      </c>
      <c r="Q1286" s="56" t="s">
        <v>74</v>
      </c>
      <c r="R1286" s="56" t="s">
        <v>74</v>
      </c>
      <c r="S1286" s="56" t="s">
        <v>74</v>
      </c>
      <c r="T1286" s="56" t="s">
        <v>74</v>
      </c>
      <c r="U1286" s="56" t="s">
        <v>74</v>
      </c>
      <c r="V1286" s="56" t="s">
        <v>74</v>
      </c>
      <c r="W1286" s="56" t="s">
        <v>74</v>
      </c>
      <c r="AB1286" s="50">
        <f>IFERROR(VLOOKUP(K1286,'Վարկանիշային չափորոշիչներ'!$G$6:$GE$68,4,FALSE),0)</f>
        <v>0</v>
      </c>
      <c r="AC1286" s="50">
        <f>IFERROR(VLOOKUP(L1286,'Վարկանիշային չափորոշիչներ'!$G$6:$GE$68,4,FALSE),0)</f>
        <v>0</v>
      </c>
      <c r="AD1286" s="50">
        <f>IFERROR(VLOOKUP(M1286,'Վարկանիշային չափորոշիչներ'!$G$6:$GE$68,4,FALSE),0)</f>
        <v>0</v>
      </c>
      <c r="AE1286" s="50">
        <f>IFERROR(VLOOKUP(N1286,'Վարկանիշային չափորոշիչներ'!$G$6:$GE$68,4,FALSE),0)</f>
        <v>0</v>
      </c>
      <c r="AF1286" s="50">
        <f>IFERROR(VLOOKUP(O1286,'Վարկանիշային չափորոշիչներ'!$G$6:$GE$68,4,FALSE),0)</f>
        <v>0</v>
      </c>
      <c r="AG1286" s="50">
        <f>IFERROR(VLOOKUP(P1286,'Վարկանիշային չափորոշիչներ'!$G$6:$GE$68,4,FALSE),0)</f>
        <v>0</v>
      </c>
      <c r="AH1286" s="50">
        <f>IFERROR(VLOOKUP(Q1286,'Վարկանիշային չափորոշիչներ'!$G$6:$GE$68,4,FALSE),0)</f>
        <v>0</v>
      </c>
      <c r="AI1286" s="50">
        <f>IFERROR(VLOOKUP(R1286,'Վարկանիշային չափորոշիչներ'!$G$6:$GE$68,4,FALSE),0)</f>
        <v>0</v>
      </c>
      <c r="AJ1286" s="50">
        <f>IFERROR(VLOOKUP(S1286,'Վարկանիշային չափորոշիչներ'!$G$6:$GE$68,4,FALSE),0)</f>
        <v>0</v>
      </c>
      <c r="AK1286" s="50">
        <f>IFERROR(VLOOKUP(T1286,'Վարկանիշային չափորոշիչներ'!$G$6:$GE$68,4,FALSE),0)</f>
        <v>0</v>
      </c>
      <c r="AL1286" s="50">
        <f>IFERROR(VLOOKUP(U1286,'Վարկանիշային չափորոշիչներ'!$G$6:$GE$68,4,FALSE),0)</f>
        <v>0</v>
      </c>
      <c r="AM1286" s="50">
        <f>IFERROR(VLOOKUP(V1286,'Վարկանիշային չափորոշիչներ'!$G$6:$GE$68,4,FALSE),0)</f>
        <v>0</v>
      </c>
      <c r="AN1286" s="50">
        <f t="shared" si="341"/>
        <v>0</v>
      </c>
    </row>
    <row r="1287" spans="1:40" s="39" customFormat="1" ht="51.75" hidden="1" outlineLevel="1">
      <c r="A1287" s="57">
        <v>1025</v>
      </c>
      <c r="B1287" s="130"/>
      <c r="C1287" s="58" t="s">
        <v>1324</v>
      </c>
      <c r="D1287" s="59">
        <f>SUM(D1288:D1289)</f>
        <v>0</v>
      </c>
      <c r="E1287" s="59">
        <f>SUM(E1288:E1289)</f>
        <v>0</v>
      </c>
      <c r="F1287" s="60">
        <f t="shared" ref="F1287:H1287" si="345">SUM(F1288:F1289)</f>
        <v>0</v>
      </c>
      <c r="G1287" s="60">
        <f t="shared" si="345"/>
        <v>0</v>
      </c>
      <c r="H1287" s="60">
        <f t="shared" si="345"/>
        <v>0</v>
      </c>
      <c r="I1287" s="61" t="s">
        <v>74</v>
      </c>
      <c r="J1287" s="61" t="s">
        <v>74</v>
      </c>
      <c r="K1287" s="61" t="s">
        <v>74</v>
      </c>
      <c r="L1287" s="61" t="s">
        <v>74</v>
      </c>
      <c r="M1287" s="61" t="s">
        <v>74</v>
      </c>
      <c r="N1287" s="61" t="s">
        <v>74</v>
      </c>
      <c r="O1287" s="61" t="s">
        <v>74</v>
      </c>
      <c r="P1287" s="61" t="s">
        <v>74</v>
      </c>
      <c r="Q1287" s="61" t="s">
        <v>74</v>
      </c>
      <c r="R1287" s="61" t="s">
        <v>74</v>
      </c>
      <c r="S1287" s="61" t="s">
        <v>74</v>
      </c>
      <c r="T1287" s="61" t="s">
        <v>74</v>
      </c>
      <c r="U1287" s="61" t="s">
        <v>74</v>
      </c>
      <c r="V1287" s="61" t="s">
        <v>74</v>
      </c>
      <c r="W1287" s="61" t="s">
        <v>74</v>
      </c>
      <c r="AB1287" s="50">
        <f>IFERROR(VLOOKUP(K1287,'Վարկանիշային չափորոշիչներ'!$G$6:$GE$68,4,FALSE),0)</f>
        <v>0</v>
      </c>
      <c r="AC1287" s="50">
        <f>IFERROR(VLOOKUP(L1287,'Վարկանիշային չափորոշիչներ'!$G$6:$GE$68,4,FALSE),0)</f>
        <v>0</v>
      </c>
      <c r="AD1287" s="50">
        <f>IFERROR(VLOOKUP(M1287,'Վարկանիշային չափորոշիչներ'!$G$6:$GE$68,4,FALSE),0)</f>
        <v>0</v>
      </c>
      <c r="AE1287" s="50">
        <f>IFERROR(VLOOKUP(N1287,'Վարկանիշային չափորոշիչներ'!$G$6:$GE$68,4,FALSE),0)</f>
        <v>0</v>
      </c>
      <c r="AF1287" s="50">
        <f>IFERROR(VLOOKUP(O1287,'Վարկանիշային չափորոշիչներ'!$G$6:$GE$68,4,FALSE),0)</f>
        <v>0</v>
      </c>
      <c r="AG1287" s="50">
        <f>IFERROR(VLOOKUP(P1287,'Վարկանիշային չափորոշիչներ'!$G$6:$GE$68,4,FALSE),0)</f>
        <v>0</v>
      </c>
      <c r="AH1287" s="50">
        <f>IFERROR(VLOOKUP(Q1287,'Վարկանիշային չափորոշիչներ'!$G$6:$GE$68,4,FALSE),0)</f>
        <v>0</v>
      </c>
      <c r="AI1287" s="50">
        <f>IFERROR(VLOOKUP(R1287,'Վարկանիշային չափորոշիչներ'!$G$6:$GE$68,4,FALSE),0)</f>
        <v>0</v>
      </c>
      <c r="AJ1287" s="50">
        <f>IFERROR(VLOOKUP(S1287,'Վարկանիշային չափորոշիչներ'!$G$6:$GE$68,4,FALSE),0)</f>
        <v>0</v>
      </c>
      <c r="AK1287" s="50">
        <f>IFERROR(VLOOKUP(T1287,'Վարկանիշային չափորոշիչներ'!$G$6:$GE$68,4,FALSE),0)</f>
        <v>0</v>
      </c>
      <c r="AL1287" s="50">
        <f>IFERROR(VLOOKUP(U1287,'Վարկանիշային չափորոշիչներ'!$G$6:$GE$68,4,FALSE),0)</f>
        <v>0</v>
      </c>
      <c r="AM1287" s="50">
        <f>IFERROR(VLOOKUP(V1287,'Վարկանիշային չափորոշիչներ'!$G$6:$GE$68,4,FALSE),0)</f>
        <v>0</v>
      </c>
      <c r="AN1287" s="50">
        <f t="shared" si="341"/>
        <v>0</v>
      </c>
    </row>
    <row r="1288" spans="1:40" s="39" customFormat="1" ht="69" hidden="1" outlineLevel="2">
      <c r="A1288" s="62">
        <v>1025</v>
      </c>
      <c r="B1288" s="62">
        <v>11001</v>
      </c>
      <c r="C1288" s="63" t="s">
        <v>1325</v>
      </c>
      <c r="D1288" s="74"/>
      <c r="E1288" s="74"/>
      <c r="F1288" s="65"/>
      <c r="G1288" s="66"/>
      <c r="H1288" s="66"/>
      <c r="I1288" s="64"/>
      <c r="J1288" s="64"/>
      <c r="K1288" s="49"/>
      <c r="L1288" s="49"/>
      <c r="M1288" s="49"/>
      <c r="N1288" s="49"/>
      <c r="O1288" s="49"/>
      <c r="P1288" s="49"/>
      <c r="Q1288" s="49"/>
      <c r="R1288" s="49"/>
      <c r="S1288" s="49"/>
      <c r="T1288" s="49"/>
      <c r="U1288" s="49"/>
      <c r="V1288" s="49"/>
      <c r="W1288" s="50">
        <f>AN1288</f>
        <v>0</v>
      </c>
      <c r="AB1288" s="50">
        <f>IFERROR(VLOOKUP(K1288,'Վարկանիշային չափորոշիչներ'!$G$6:$GE$68,4,FALSE),0)</f>
        <v>0</v>
      </c>
      <c r="AC1288" s="50">
        <f>IFERROR(VLOOKUP(L1288,'Վարկանիշային չափորոշիչներ'!$G$6:$GE$68,4,FALSE),0)</f>
        <v>0</v>
      </c>
      <c r="AD1288" s="50">
        <f>IFERROR(VLOOKUP(M1288,'Վարկանիշային չափորոշիչներ'!$G$6:$GE$68,4,FALSE),0)</f>
        <v>0</v>
      </c>
      <c r="AE1288" s="50">
        <f>IFERROR(VLOOKUP(N1288,'Վարկանիշային չափորոշիչներ'!$G$6:$GE$68,4,FALSE),0)</f>
        <v>0</v>
      </c>
      <c r="AF1288" s="50">
        <f>IFERROR(VLOOKUP(O1288,'Վարկանիշային չափորոշիչներ'!$G$6:$GE$68,4,FALSE),0)</f>
        <v>0</v>
      </c>
      <c r="AG1288" s="50">
        <f>IFERROR(VLOOKUP(P1288,'Վարկանիշային չափորոշիչներ'!$G$6:$GE$68,4,FALSE),0)</f>
        <v>0</v>
      </c>
      <c r="AH1288" s="50">
        <f>IFERROR(VLOOKUP(Q1288,'Վարկանիշային չափորոշիչներ'!$G$6:$GE$68,4,FALSE),0)</f>
        <v>0</v>
      </c>
      <c r="AI1288" s="50">
        <f>IFERROR(VLOOKUP(R1288,'Վարկանիշային չափորոշիչներ'!$G$6:$GE$68,4,FALSE),0)</f>
        <v>0</v>
      </c>
      <c r="AJ1288" s="50">
        <f>IFERROR(VLOOKUP(S1288,'Վարկանիշային չափորոշիչներ'!$G$6:$GE$68,4,FALSE),0)</f>
        <v>0</v>
      </c>
      <c r="AK1288" s="50">
        <f>IFERROR(VLOOKUP(T1288,'Վարկանիշային չափորոշիչներ'!$G$6:$GE$68,4,FALSE),0)</f>
        <v>0</v>
      </c>
      <c r="AL1288" s="50">
        <f>IFERROR(VLOOKUP(U1288,'Վարկանիշային չափորոշիչներ'!$G$6:$GE$68,4,FALSE),0)</f>
        <v>0</v>
      </c>
      <c r="AM1288" s="50">
        <f>IFERROR(VLOOKUP(V1288,'Վարկանիշային չափորոշիչներ'!$G$6:$GE$68,4,FALSE),0)</f>
        <v>0</v>
      </c>
      <c r="AN1288" s="50">
        <f t="shared" si="341"/>
        <v>0</v>
      </c>
    </row>
    <row r="1289" spans="1:40" s="39" customFormat="1" ht="51.75" hidden="1" outlineLevel="2">
      <c r="A1289" s="62">
        <v>1025</v>
      </c>
      <c r="B1289" s="62">
        <v>31001</v>
      </c>
      <c r="C1289" s="63" t="s">
        <v>1326</v>
      </c>
      <c r="D1289" s="64"/>
      <c r="E1289" s="64"/>
      <c r="F1289" s="65"/>
      <c r="G1289" s="66"/>
      <c r="H1289" s="66"/>
      <c r="I1289" s="64"/>
      <c r="J1289" s="64"/>
      <c r="K1289" s="49"/>
      <c r="L1289" s="49"/>
      <c r="M1289" s="49"/>
      <c r="N1289" s="49"/>
      <c r="O1289" s="49"/>
      <c r="P1289" s="49"/>
      <c r="Q1289" s="49"/>
      <c r="R1289" s="49"/>
      <c r="S1289" s="49"/>
      <c r="T1289" s="49"/>
      <c r="U1289" s="49"/>
      <c r="V1289" s="49"/>
      <c r="W1289" s="50">
        <f>AN1289</f>
        <v>0</v>
      </c>
      <c r="AB1289" s="50">
        <f>IFERROR(VLOOKUP(K1289,'Վարկանիշային չափորոշիչներ'!$G$6:$GE$68,4,FALSE),0)</f>
        <v>0</v>
      </c>
      <c r="AC1289" s="50">
        <f>IFERROR(VLOOKUP(L1289,'Վարկանիշային չափորոշիչներ'!$G$6:$GE$68,4,FALSE),0)</f>
        <v>0</v>
      </c>
      <c r="AD1289" s="50">
        <f>IFERROR(VLOOKUP(M1289,'Վարկանիշային չափորոշիչներ'!$G$6:$GE$68,4,FALSE),0)</f>
        <v>0</v>
      </c>
      <c r="AE1289" s="50">
        <f>IFERROR(VLOOKUP(N1289,'Վարկանիշային չափորոշիչներ'!$G$6:$GE$68,4,FALSE),0)</f>
        <v>0</v>
      </c>
      <c r="AF1289" s="50">
        <f>IFERROR(VLOOKUP(O1289,'Վարկանիշային չափորոշիչներ'!$G$6:$GE$68,4,FALSE),0)</f>
        <v>0</v>
      </c>
      <c r="AG1289" s="50">
        <f>IFERROR(VLOOKUP(P1289,'Վարկանիշային չափորոշիչներ'!$G$6:$GE$68,4,FALSE),0)</f>
        <v>0</v>
      </c>
      <c r="AH1289" s="50">
        <f>IFERROR(VLOOKUP(Q1289,'Վարկանիշային չափորոշիչներ'!$G$6:$GE$68,4,FALSE),0)</f>
        <v>0</v>
      </c>
      <c r="AI1289" s="50">
        <f>IFERROR(VLOOKUP(R1289,'Վարկանիշային չափորոշիչներ'!$G$6:$GE$68,4,FALSE),0)</f>
        <v>0</v>
      </c>
      <c r="AJ1289" s="50">
        <f>IFERROR(VLOOKUP(S1289,'Վարկանիշային չափորոշիչներ'!$G$6:$GE$68,4,FALSE),0)</f>
        <v>0</v>
      </c>
      <c r="AK1289" s="50">
        <f>IFERROR(VLOOKUP(T1289,'Վարկանիշային չափորոշիչներ'!$G$6:$GE$68,4,FALSE),0)</f>
        <v>0</v>
      </c>
      <c r="AL1289" s="50">
        <f>IFERROR(VLOOKUP(U1289,'Վարկանիշային չափորոշիչներ'!$G$6:$GE$68,4,FALSE),0)</f>
        <v>0</v>
      </c>
      <c r="AM1289" s="50">
        <f>IFERROR(VLOOKUP(V1289,'Վարկանիշային չափորոշիչներ'!$G$6:$GE$68,4,FALSE),0)</f>
        <v>0</v>
      </c>
      <c r="AN1289" s="50">
        <f t="shared" si="341"/>
        <v>0</v>
      </c>
    </row>
    <row r="1290" spans="1:40" s="39" customFormat="1" hidden="1" outlineLevel="1">
      <c r="A1290" s="67">
        <v>9999</v>
      </c>
      <c r="B1290" s="62"/>
      <c r="C1290" s="149" t="s">
        <v>97</v>
      </c>
      <c r="D1290" s="74"/>
      <c r="E1290" s="74"/>
      <c r="F1290" s="65"/>
      <c r="G1290" s="66"/>
      <c r="H1290" s="66"/>
      <c r="I1290" s="64"/>
      <c r="J1290" s="64"/>
      <c r="K1290" s="49"/>
      <c r="L1290" s="49"/>
      <c r="M1290" s="49"/>
      <c r="N1290" s="49"/>
      <c r="O1290" s="49"/>
      <c r="P1290" s="49"/>
      <c r="Q1290" s="49"/>
      <c r="R1290" s="49"/>
      <c r="S1290" s="49"/>
      <c r="T1290" s="49"/>
      <c r="U1290" s="49"/>
      <c r="V1290" s="49"/>
      <c r="W1290" s="50">
        <f>AN1290</f>
        <v>0</v>
      </c>
      <c r="AB1290" s="50">
        <f>IFERROR(VLOOKUP(K1290,'Վարկանիշային չափորոշիչներ'!$G$6:$GE$68,4,FALSE),0)</f>
        <v>0</v>
      </c>
      <c r="AC1290" s="50">
        <f>IFERROR(VLOOKUP(L1290,'Վարկանիշային չափորոշիչներ'!$G$6:$GE$68,4,FALSE),0)</f>
        <v>0</v>
      </c>
      <c r="AD1290" s="50">
        <f>IFERROR(VLOOKUP(M1290,'Վարկանիշային չափորոշիչներ'!$G$6:$GE$68,4,FALSE),0)</f>
        <v>0</v>
      </c>
      <c r="AE1290" s="50">
        <f>IFERROR(VLOOKUP(N1290,'Վարկանիշային չափորոշիչներ'!$G$6:$GE$68,4,FALSE),0)</f>
        <v>0</v>
      </c>
      <c r="AF1290" s="50">
        <f>IFERROR(VLOOKUP(O1290,'Վարկանիշային չափորոշիչներ'!$G$6:$GE$68,4,FALSE),0)</f>
        <v>0</v>
      </c>
      <c r="AG1290" s="50">
        <f>IFERROR(VLOOKUP(P1290,'Վարկանիշային չափորոշիչներ'!$G$6:$GE$68,4,FALSE),0)</f>
        <v>0</v>
      </c>
      <c r="AH1290" s="50">
        <f>IFERROR(VLOOKUP(Q1290,'Վարկանիշային չափորոշիչներ'!$G$6:$GE$68,4,FALSE),0)</f>
        <v>0</v>
      </c>
      <c r="AI1290" s="50">
        <f>IFERROR(VLOOKUP(R1290,'Վարկանիշային չափորոշիչներ'!$G$6:$GE$68,4,FALSE),0)</f>
        <v>0</v>
      </c>
      <c r="AJ1290" s="50">
        <f>IFERROR(VLOOKUP(S1290,'Վարկանիշային չափորոշիչներ'!$G$6:$GE$68,4,FALSE),0)</f>
        <v>0</v>
      </c>
      <c r="AK1290" s="50">
        <f>IFERROR(VLOOKUP(T1290,'Վարկանիշային չափորոշիչներ'!$G$6:$GE$68,4,FALSE),0)</f>
        <v>0</v>
      </c>
      <c r="AL1290" s="50">
        <f>IFERROR(VLOOKUP(U1290,'Վարկանիշային չափորոշիչներ'!$G$6:$GE$68,4,FALSE),0)</f>
        <v>0</v>
      </c>
      <c r="AM1290" s="50">
        <f>IFERROR(VLOOKUP(V1290,'Վարկանիշային չափորոշիչներ'!$G$6:$GE$68,4,FALSE),0)</f>
        <v>0</v>
      </c>
      <c r="AN1290" s="50">
        <f t="shared" si="341"/>
        <v>0</v>
      </c>
    </row>
    <row r="1291" spans="1:40" s="39" customFormat="1" ht="34.5" hidden="1" collapsed="1">
      <c r="A1291" s="68" t="s">
        <v>0</v>
      </c>
      <c r="B1291" s="130"/>
      <c r="C1291" s="69" t="s">
        <v>1327</v>
      </c>
      <c r="D1291" s="70">
        <f>D1292</f>
        <v>0</v>
      </c>
      <c r="E1291" s="70">
        <f t="shared" ref="E1291:H1291" si="346">E1292</f>
        <v>0</v>
      </c>
      <c r="F1291" s="71">
        <f t="shared" si="346"/>
        <v>0</v>
      </c>
      <c r="G1291" s="71">
        <f t="shared" si="346"/>
        <v>0</v>
      </c>
      <c r="H1291" s="71">
        <f t="shared" si="346"/>
        <v>0</v>
      </c>
      <c r="I1291" s="56" t="s">
        <v>74</v>
      </c>
      <c r="J1291" s="56" t="s">
        <v>74</v>
      </c>
      <c r="K1291" s="56" t="s">
        <v>74</v>
      </c>
      <c r="L1291" s="56" t="s">
        <v>74</v>
      </c>
      <c r="M1291" s="56" t="s">
        <v>74</v>
      </c>
      <c r="N1291" s="56" t="s">
        <v>74</v>
      </c>
      <c r="O1291" s="56" t="s">
        <v>74</v>
      </c>
      <c r="P1291" s="56" t="s">
        <v>74</v>
      </c>
      <c r="Q1291" s="56" t="s">
        <v>74</v>
      </c>
      <c r="R1291" s="56" t="s">
        <v>74</v>
      </c>
      <c r="S1291" s="56" t="s">
        <v>74</v>
      </c>
      <c r="T1291" s="56" t="s">
        <v>74</v>
      </c>
      <c r="U1291" s="56" t="s">
        <v>74</v>
      </c>
      <c r="V1291" s="56" t="s">
        <v>74</v>
      </c>
      <c r="W1291" s="56" t="s">
        <v>74</v>
      </c>
      <c r="AB1291" s="50">
        <f>IFERROR(VLOOKUP(K1291,'Վարկանիշային չափորոշիչներ'!$G$6:$GE$68,4,FALSE),0)</f>
        <v>0</v>
      </c>
      <c r="AC1291" s="50">
        <f>IFERROR(VLOOKUP(L1291,'Վարկանիշային չափորոշիչներ'!$G$6:$GE$68,4,FALSE),0)</f>
        <v>0</v>
      </c>
      <c r="AD1291" s="50">
        <f>IFERROR(VLOOKUP(M1291,'Վարկանիշային չափորոշիչներ'!$G$6:$GE$68,4,FALSE),0)</f>
        <v>0</v>
      </c>
      <c r="AE1291" s="50">
        <f>IFERROR(VLOOKUP(N1291,'Վարկանիշային չափորոշիչներ'!$G$6:$GE$68,4,FALSE),0)</f>
        <v>0</v>
      </c>
      <c r="AF1291" s="50">
        <f>IFERROR(VLOOKUP(O1291,'Վարկանիշային չափորոշիչներ'!$G$6:$GE$68,4,FALSE),0)</f>
        <v>0</v>
      </c>
      <c r="AG1291" s="50">
        <f>IFERROR(VLOOKUP(P1291,'Վարկանիշային չափորոշիչներ'!$G$6:$GE$68,4,FALSE),0)</f>
        <v>0</v>
      </c>
      <c r="AH1291" s="50">
        <f>IFERROR(VLOOKUP(Q1291,'Վարկանիշային չափորոշիչներ'!$G$6:$GE$68,4,FALSE),0)</f>
        <v>0</v>
      </c>
      <c r="AI1291" s="50">
        <f>IFERROR(VLOOKUP(R1291,'Վարկանիշային չափորոշիչներ'!$G$6:$GE$68,4,FALSE),0)</f>
        <v>0</v>
      </c>
      <c r="AJ1291" s="50">
        <f>IFERROR(VLOOKUP(S1291,'Վարկանիշային չափորոշիչներ'!$G$6:$GE$68,4,FALSE),0)</f>
        <v>0</v>
      </c>
      <c r="AK1291" s="50">
        <f>IFERROR(VLOOKUP(T1291,'Վարկանիշային չափորոշիչներ'!$G$6:$GE$68,4,FALSE),0)</f>
        <v>0</v>
      </c>
      <c r="AL1291" s="50">
        <f>IFERROR(VLOOKUP(U1291,'Վարկանիշային չափորոշիչներ'!$G$6:$GE$68,4,FALSE),0)</f>
        <v>0</v>
      </c>
      <c r="AM1291" s="50">
        <f>IFERROR(VLOOKUP(V1291,'Վարկանիշային չափորոշիչներ'!$G$6:$GE$68,4,FALSE),0)</f>
        <v>0</v>
      </c>
      <c r="AN1291" s="50">
        <f t="shared" si="341"/>
        <v>0</v>
      </c>
    </row>
    <row r="1292" spans="1:40" s="39" customFormat="1" ht="34.5" hidden="1" outlineLevel="1">
      <c r="A1292" s="57">
        <v>1030</v>
      </c>
      <c r="B1292" s="130"/>
      <c r="C1292" s="58" t="s">
        <v>1328</v>
      </c>
      <c r="D1292" s="59">
        <f>SUM(D1293:D1294)</f>
        <v>0</v>
      </c>
      <c r="E1292" s="59">
        <f>SUM(E1293:E1294)</f>
        <v>0</v>
      </c>
      <c r="F1292" s="60">
        <f t="shared" ref="F1292:H1292" si="347">SUM(F1293:F1294)</f>
        <v>0</v>
      </c>
      <c r="G1292" s="60">
        <f t="shared" si="347"/>
        <v>0</v>
      </c>
      <c r="H1292" s="60">
        <f t="shared" si="347"/>
        <v>0</v>
      </c>
      <c r="I1292" s="61" t="s">
        <v>74</v>
      </c>
      <c r="J1292" s="61" t="s">
        <v>74</v>
      </c>
      <c r="K1292" s="61" t="s">
        <v>74</v>
      </c>
      <c r="L1292" s="61" t="s">
        <v>74</v>
      </c>
      <c r="M1292" s="61" t="s">
        <v>74</v>
      </c>
      <c r="N1292" s="61" t="s">
        <v>74</v>
      </c>
      <c r="O1292" s="61" t="s">
        <v>74</v>
      </c>
      <c r="P1292" s="61" t="s">
        <v>74</v>
      </c>
      <c r="Q1292" s="61" t="s">
        <v>74</v>
      </c>
      <c r="R1292" s="61" t="s">
        <v>74</v>
      </c>
      <c r="S1292" s="61" t="s">
        <v>74</v>
      </c>
      <c r="T1292" s="61" t="s">
        <v>74</v>
      </c>
      <c r="U1292" s="61" t="s">
        <v>74</v>
      </c>
      <c r="V1292" s="61" t="s">
        <v>74</v>
      </c>
      <c r="W1292" s="61" t="s">
        <v>74</v>
      </c>
      <c r="AB1292" s="50">
        <f>IFERROR(VLOOKUP(K1292,'Վարկանիշային չափորոշիչներ'!$G$6:$GE$68,4,FALSE),0)</f>
        <v>0</v>
      </c>
      <c r="AC1292" s="50">
        <f>IFERROR(VLOOKUP(L1292,'Վարկանիշային չափորոշիչներ'!$G$6:$GE$68,4,FALSE),0)</f>
        <v>0</v>
      </c>
      <c r="AD1292" s="50">
        <f>IFERROR(VLOOKUP(M1292,'Վարկանիշային չափորոշիչներ'!$G$6:$GE$68,4,FALSE),0)</f>
        <v>0</v>
      </c>
      <c r="AE1292" s="50">
        <f>IFERROR(VLOOKUP(N1292,'Վարկանիշային չափորոշիչներ'!$G$6:$GE$68,4,FALSE),0)</f>
        <v>0</v>
      </c>
      <c r="AF1292" s="50">
        <f>IFERROR(VLOOKUP(O1292,'Վարկանիշային չափորոշիչներ'!$G$6:$GE$68,4,FALSE),0)</f>
        <v>0</v>
      </c>
      <c r="AG1292" s="50">
        <f>IFERROR(VLOOKUP(P1292,'Վարկանիշային չափորոշիչներ'!$G$6:$GE$68,4,FALSE),0)</f>
        <v>0</v>
      </c>
      <c r="AH1292" s="50">
        <f>IFERROR(VLOOKUP(Q1292,'Վարկանիշային չափորոշիչներ'!$G$6:$GE$68,4,FALSE),0)</f>
        <v>0</v>
      </c>
      <c r="AI1292" s="50">
        <f>IFERROR(VLOOKUP(R1292,'Վարկանիշային չափորոշիչներ'!$G$6:$GE$68,4,FALSE),0)</f>
        <v>0</v>
      </c>
      <c r="AJ1292" s="50">
        <f>IFERROR(VLOOKUP(S1292,'Վարկանիշային չափորոշիչներ'!$G$6:$GE$68,4,FALSE),0)</f>
        <v>0</v>
      </c>
      <c r="AK1292" s="50">
        <f>IFERROR(VLOOKUP(T1292,'Վարկանիշային չափորոշիչներ'!$G$6:$GE$68,4,FALSE),0)</f>
        <v>0</v>
      </c>
      <c r="AL1292" s="50">
        <f>IFERROR(VLOOKUP(U1292,'Վարկանիշային չափորոշիչներ'!$G$6:$GE$68,4,FALSE),0)</f>
        <v>0</v>
      </c>
      <c r="AM1292" s="50">
        <f>IFERROR(VLOOKUP(V1292,'Վարկանիշային չափորոշիչներ'!$G$6:$GE$68,4,FALSE),0)</f>
        <v>0</v>
      </c>
      <c r="AN1292" s="50">
        <f t="shared" si="341"/>
        <v>0</v>
      </c>
    </row>
    <row r="1293" spans="1:40" s="39" customFormat="1" ht="69" hidden="1" outlineLevel="2">
      <c r="A1293" s="62">
        <v>1030</v>
      </c>
      <c r="B1293" s="62">
        <v>11001</v>
      </c>
      <c r="C1293" s="63" t="s">
        <v>1329</v>
      </c>
      <c r="D1293" s="74"/>
      <c r="E1293" s="74"/>
      <c r="F1293" s="65"/>
      <c r="G1293" s="66"/>
      <c r="H1293" s="66"/>
      <c r="I1293" s="64"/>
      <c r="J1293" s="64"/>
      <c r="K1293" s="49"/>
      <c r="L1293" s="49"/>
      <c r="M1293" s="49"/>
      <c r="N1293" s="49"/>
      <c r="O1293" s="49"/>
      <c r="P1293" s="49"/>
      <c r="Q1293" s="49"/>
      <c r="R1293" s="49"/>
      <c r="S1293" s="49"/>
      <c r="T1293" s="49"/>
      <c r="U1293" s="49"/>
      <c r="V1293" s="49"/>
      <c r="W1293" s="50">
        <f>AN1293</f>
        <v>0</v>
      </c>
      <c r="AB1293" s="50">
        <f>IFERROR(VLOOKUP(K1293,'Վարկանիշային չափորոշիչներ'!$G$6:$GE$68,4,FALSE),0)</f>
        <v>0</v>
      </c>
      <c r="AC1293" s="50">
        <f>IFERROR(VLOOKUP(L1293,'Վարկանիշային չափորոշիչներ'!$G$6:$GE$68,4,FALSE),0)</f>
        <v>0</v>
      </c>
      <c r="AD1293" s="50">
        <f>IFERROR(VLOOKUP(M1293,'Վարկանիշային չափորոշիչներ'!$G$6:$GE$68,4,FALSE),0)</f>
        <v>0</v>
      </c>
      <c r="AE1293" s="50">
        <f>IFERROR(VLOOKUP(N1293,'Վարկանիշային չափորոշիչներ'!$G$6:$GE$68,4,FALSE),0)</f>
        <v>0</v>
      </c>
      <c r="AF1293" s="50">
        <f>IFERROR(VLOOKUP(O1293,'Վարկանիշային չափորոշիչներ'!$G$6:$GE$68,4,FALSE),0)</f>
        <v>0</v>
      </c>
      <c r="AG1293" s="50">
        <f>IFERROR(VLOOKUP(P1293,'Վարկանիշային չափորոշիչներ'!$G$6:$GE$68,4,FALSE),0)</f>
        <v>0</v>
      </c>
      <c r="AH1293" s="50">
        <f>IFERROR(VLOOKUP(Q1293,'Վարկանիշային չափորոշիչներ'!$G$6:$GE$68,4,FALSE),0)</f>
        <v>0</v>
      </c>
      <c r="AI1293" s="50">
        <f>IFERROR(VLOOKUP(R1293,'Վարկանիշային չափորոշիչներ'!$G$6:$GE$68,4,FALSE),0)</f>
        <v>0</v>
      </c>
      <c r="AJ1293" s="50">
        <f>IFERROR(VLOOKUP(S1293,'Վարկանիշային չափորոշիչներ'!$G$6:$GE$68,4,FALSE),0)</f>
        <v>0</v>
      </c>
      <c r="AK1293" s="50">
        <f>IFERROR(VLOOKUP(T1293,'Վարկանիշային չափորոշիչներ'!$G$6:$GE$68,4,FALSE),0)</f>
        <v>0</v>
      </c>
      <c r="AL1293" s="50">
        <f>IFERROR(VLOOKUP(U1293,'Վարկանիշային չափորոշիչներ'!$G$6:$GE$68,4,FALSE),0)</f>
        <v>0</v>
      </c>
      <c r="AM1293" s="50">
        <f>IFERROR(VLOOKUP(V1293,'Վարկանիշային չափորոշիչներ'!$G$6:$GE$68,4,FALSE),0)</f>
        <v>0</v>
      </c>
      <c r="AN1293" s="50">
        <f t="shared" si="341"/>
        <v>0</v>
      </c>
    </row>
    <row r="1294" spans="1:40" s="39" customFormat="1" ht="51.75" hidden="1" outlineLevel="2">
      <c r="A1294" s="62">
        <v>1030</v>
      </c>
      <c r="B1294" s="62">
        <v>31001</v>
      </c>
      <c r="C1294" s="63" t="s">
        <v>1330</v>
      </c>
      <c r="D1294" s="74"/>
      <c r="E1294" s="74"/>
      <c r="F1294" s="65"/>
      <c r="G1294" s="66"/>
      <c r="H1294" s="66"/>
      <c r="I1294" s="64"/>
      <c r="J1294" s="64"/>
      <c r="K1294" s="49"/>
      <c r="L1294" s="49"/>
      <c r="M1294" s="49"/>
      <c r="N1294" s="49"/>
      <c r="O1294" s="49"/>
      <c r="P1294" s="49"/>
      <c r="Q1294" s="49"/>
      <c r="R1294" s="49"/>
      <c r="S1294" s="49"/>
      <c r="T1294" s="49"/>
      <c r="U1294" s="49"/>
      <c r="V1294" s="49"/>
      <c r="W1294" s="50">
        <f>AN1294</f>
        <v>0</v>
      </c>
      <c r="AB1294" s="50">
        <f>IFERROR(VLOOKUP(K1294,'Վարկանիշային չափորոշիչներ'!$G$6:$GE$68,4,FALSE),0)</f>
        <v>0</v>
      </c>
      <c r="AC1294" s="50">
        <f>IFERROR(VLOOKUP(L1294,'Վարկանիշային չափորոշիչներ'!$G$6:$GE$68,4,FALSE),0)</f>
        <v>0</v>
      </c>
      <c r="AD1294" s="50">
        <f>IFERROR(VLOOKUP(M1294,'Վարկանիշային չափորոշիչներ'!$G$6:$GE$68,4,FALSE),0)</f>
        <v>0</v>
      </c>
      <c r="AE1294" s="50">
        <f>IFERROR(VLOOKUP(N1294,'Վարկանիշային չափորոշիչներ'!$G$6:$GE$68,4,FALSE),0)</f>
        <v>0</v>
      </c>
      <c r="AF1294" s="50">
        <f>IFERROR(VLOOKUP(O1294,'Վարկանիշային չափորոշիչներ'!$G$6:$GE$68,4,FALSE),0)</f>
        <v>0</v>
      </c>
      <c r="AG1294" s="50">
        <f>IFERROR(VLOOKUP(P1294,'Վարկանիշային չափորոշիչներ'!$G$6:$GE$68,4,FALSE),0)</f>
        <v>0</v>
      </c>
      <c r="AH1294" s="50">
        <f>IFERROR(VLOOKUP(Q1294,'Վարկանիշային չափորոշիչներ'!$G$6:$GE$68,4,FALSE),0)</f>
        <v>0</v>
      </c>
      <c r="AI1294" s="50">
        <f>IFERROR(VLOOKUP(R1294,'Վարկանիշային չափորոշիչներ'!$G$6:$GE$68,4,FALSE),0)</f>
        <v>0</v>
      </c>
      <c r="AJ1294" s="50">
        <f>IFERROR(VLOOKUP(S1294,'Վարկանիշային չափորոշիչներ'!$G$6:$GE$68,4,FALSE),0)</f>
        <v>0</v>
      </c>
      <c r="AK1294" s="50">
        <f>IFERROR(VLOOKUP(T1294,'Վարկանիշային չափորոշիչներ'!$G$6:$GE$68,4,FALSE),0)</f>
        <v>0</v>
      </c>
      <c r="AL1294" s="50">
        <f>IFERROR(VLOOKUP(U1294,'Վարկանիշային չափորոշիչներ'!$G$6:$GE$68,4,FALSE),0)</f>
        <v>0</v>
      </c>
      <c r="AM1294" s="50">
        <f>IFERROR(VLOOKUP(V1294,'Վարկանիշային չափորոշիչներ'!$G$6:$GE$68,4,FALSE),0)</f>
        <v>0</v>
      </c>
      <c r="AN1294" s="50">
        <f t="shared" si="341"/>
        <v>0</v>
      </c>
    </row>
    <row r="1295" spans="1:40" s="39" customFormat="1" ht="34.5" hidden="1" collapsed="1">
      <c r="A1295" s="68" t="s">
        <v>0</v>
      </c>
      <c r="B1295" s="130"/>
      <c r="C1295" s="69" t="s">
        <v>1331</v>
      </c>
      <c r="D1295" s="70">
        <f>D1296+D1299</f>
        <v>0</v>
      </c>
      <c r="E1295" s="70">
        <f>E1296+E1299</f>
        <v>0</v>
      </c>
      <c r="F1295" s="71">
        <f t="shared" ref="F1295:H1295" si="348">F1296+F1299</f>
        <v>0</v>
      </c>
      <c r="G1295" s="71">
        <f t="shared" si="348"/>
        <v>0</v>
      </c>
      <c r="H1295" s="71">
        <f t="shared" si="348"/>
        <v>0</v>
      </c>
      <c r="I1295" s="56" t="s">
        <v>74</v>
      </c>
      <c r="J1295" s="56" t="s">
        <v>74</v>
      </c>
      <c r="K1295" s="56" t="s">
        <v>74</v>
      </c>
      <c r="L1295" s="56" t="s">
        <v>74</v>
      </c>
      <c r="M1295" s="56" t="s">
        <v>74</v>
      </c>
      <c r="N1295" s="56" t="s">
        <v>74</v>
      </c>
      <c r="O1295" s="56" t="s">
        <v>74</v>
      </c>
      <c r="P1295" s="56" t="s">
        <v>74</v>
      </c>
      <c r="Q1295" s="56" t="s">
        <v>74</v>
      </c>
      <c r="R1295" s="56" t="s">
        <v>74</v>
      </c>
      <c r="S1295" s="56" t="s">
        <v>74</v>
      </c>
      <c r="T1295" s="56" t="s">
        <v>74</v>
      </c>
      <c r="U1295" s="56" t="s">
        <v>74</v>
      </c>
      <c r="V1295" s="56" t="s">
        <v>74</v>
      </c>
      <c r="W1295" s="56" t="s">
        <v>74</v>
      </c>
      <c r="AB1295" s="50">
        <f>IFERROR(VLOOKUP(K1295,'Վարկանիշային չափորոշիչներ'!$G$6:$GE$68,4,FALSE),0)</f>
        <v>0</v>
      </c>
      <c r="AC1295" s="50">
        <f>IFERROR(VLOOKUP(L1295,'Վարկանիշային չափորոշիչներ'!$G$6:$GE$68,4,FALSE),0)</f>
        <v>0</v>
      </c>
      <c r="AD1295" s="50">
        <f>IFERROR(VLOOKUP(M1295,'Վարկանիշային չափորոշիչներ'!$G$6:$GE$68,4,FALSE),0)</f>
        <v>0</v>
      </c>
      <c r="AE1295" s="50">
        <f>IFERROR(VLOOKUP(N1295,'Վարկանիշային չափորոշիչներ'!$G$6:$GE$68,4,FALSE),0)</f>
        <v>0</v>
      </c>
      <c r="AF1295" s="50">
        <f>IFERROR(VLOOKUP(O1295,'Վարկանիշային չափորոշիչներ'!$G$6:$GE$68,4,FALSE),0)</f>
        <v>0</v>
      </c>
      <c r="AG1295" s="50">
        <f>IFERROR(VLOOKUP(P1295,'Վարկանիշային չափորոշիչներ'!$G$6:$GE$68,4,FALSE),0)</f>
        <v>0</v>
      </c>
      <c r="AH1295" s="50">
        <f>IFERROR(VLOOKUP(Q1295,'Վարկանիշային չափորոշիչներ'!$G$6:$GE$68,4,FALSE),0)</f>
        <v>0</v>
      </c>
      <c r="AI1295" s="50">
        <f>IFERROR(VLOOKUP(R1295,'Վարկանիշային չափորոշիչներ'!$G$6:$GE$68,4,FALSE),0)</f>
        <v>0</v>
      </c>
      <c r="AJ1295" s="50">
        <f>IFERROR(VLOOKUP(S1295,'Վարկանիշային չափորոշիչներ'!$G$6:$GE$68,4,FALSE),0)</f>
        <v>0</v>
      </c>
      <c r="AK1295" s="50">
        <f>IFERROR(VLOOKUP(T1295,'Վարկանիշային չափորոշիչներ'!$G$6:$GE$68,4,FALSE),0)</f>
        <v>0</v>
      </c>
      <c r="AL1295" s="50">
        <f>IFERROR(VLOOKUP(U1295,'Վարկանիշային չափորոշիչներ'!$G$6:$GE$68,4,FALSE),0)</f>
        <v>0</v>
      </c>
      <c r="AM1295" s="50">
        <f>IFERROR(VLOOKUP(V1295,'Վարկանիշային չափորոշիչներ'!$G$6:$GE$68,4,FALSE),0)</f>
        <v>0</v>
      </c>
      <c r="AN1295" s="50">
        <f t="shared" si="341"/>
        <v>0</v>
      </c>
    </row>
    <row r="1296" spans="1:40" s="39" customFormat="1" ht="51.75" hidden="1" outlineLevel="1">
      <c r="A1296" s="57">
        <v>1037</v>
      </c>
      <c r="B1296" s="130"/>
      <c r="C1296" s="58" t="s">
        <v>1332</v>
      </c>
      <c r="D1296" s="59">
        <f>SUM(D1297:D1298)</f>
        <v>0</v>
      </c>
      <c r="E1296" s="59">
        <f>SUM(E1297:E1298)</f>
        <v>0</v>
      </c>
      <c r="F1296" s="60">
        <f t="shared" ref="F1296:H1296" si="349">SUM(F1297:F1298)</f>
        <v>0</v>
      </c>
      <c r="G1296" s="60">
        <f t="shared" si="349"/>
        <v>0</v>
      </c>
      <c r="H1296" s="60">
        <f t="shared" si="349"/>
        <v>0</v>
      </c>
      <c r="I1296" s="61" t="s">
        <v>74</v>
      </c>
      <c r="J1296" s="61" t="s">
        <v>74</v>
      </c>
      <c r="K1296" s="61" t="s">
        <v>74</v>
      </c>
      <c r="L1296" s="61" t="s">
        <v>74</v>
      </c>
      <c r="M1296" s="61" t="s">
        <v>74</v>
      </c>
      <c r="N1296" s="61" t="s">
        <v>74</v>
      </c>
      <c r="O1296" s="61" t="s">
        <v>74</v>
      </c>
      <c r="P1296" s="61" t="s">
        <v>74</v>
      </c>
      <c r="Q1296" s="61" t="s">
        <v>74</v>
      </c>
      <c r="R1296" s="61" t="s">
        <v>74</v>
      </c>
      <c r="S1296" s="61" t="s">
        <v>74</v>
      </c>
      <c r="T1296" s="61" t="s">
        <v>74</v>
      </c>
      <c r="U1296" s="61" t="s">
        <v>74</v>
      </c>
      <c r="V1296" s="61" t="s">
        <v>74</v>
      </c>
      <c r="W1296" s="61" t="s">
        <v>74</v>
      </c>
      <c r="AB1296" s="50">
        <f>IFERROR(VLOOKUP(K1296,'Վարկանիշային չափորոշիչներ'!$G$6:$GE$68,4,FALSE),0)</f>
        <v>0</v>
      </c>
      <c r="AC1296" s="50">
        <f>IFERROR(VLOOKUP(L1296,'Վարկանիշային չափորոշիչներ'!$G$6:$GE$68,4,FALSE),0)</f>
        <v>0</v>
      </c>
      <c r="AD1296" s="50">
        <f>IFERROR(VLOOKUP(M1296,'Վարկանիշային չափորոշիչներ'!$G$6:$GE$68,4,FALSE),0)</f>
        <v>0</v>
      </c>
      <c r="AE1296" s="50">
        <f>IFERROR(VLOOKUP(N1296,'Վարկանիշային չափորոշիչներ'!$G$6:$GE$68,4,FALSE),0)</f>
        <v>0</v>
      </c>
      <c r="AF1296" s="50">
        <f>IFERROR(VLOOKUP(O1296,'Վարկանիշային չափորոշիչներ'!$G$6:$GE$68,4,FALSE),0)</f>
        <v>0</v>
      </c>
      <c r="AG1296" s="50">
        <f>IFERROR(VLOOKUP(P1296,'Վարկանիշային չափորոշիչներ'!$G$6:$GE$68,4,FALSE),0)</f>
        <v>0</v>
      </c>
      <c r="AH1296" s="50">
        <f>IFERROR(VLOOKUP(Q1296,'Վարկանիշային չափորոշիչներ'!$G$6:$GE$68,4,FALSE),0)</f>
        <v>0</v>
      </c>
      <c r="AI1296" s="50">
        <f>IFERROR(VLOOKUP(R1296,'Վարկանիշային չափորոշիչներ'!$G$6:$GE$68,4,FALSE),0)</f>
        <v>0</v>
      </c>
      <c r="AJ1296" s="50">
        <f>IFERROR(VLOOKUP(S1296,'Վարկանիշային չափորոշիչներ'!$G$6:$GE$68,4,FALSE),0)</f>
        <v>0</v>
      </c>
      <c r="AK1296" s="50">
        <f>IFERROR(VLOOKUP(T1296,'Վարկանիշային չափորոշիչներ'!$G$6:$GE$68,4,FALSE),0)</f>
        <v>0</v>
      </c>
      <c r="AL1296" s="50">
        <f>IFERROR(VLOOKUP(U1296,'Վարկանիշային չափորոշիչներ'!$G$6:$GE$68,4,FALSE),0)</f>
        <v>0</v>
      </c>
      <c r="AM1296" s="50">
        <f>IFERROR(VLOOKUP(V1296,'Վարկանիշային չափորոշիչներ'!$G$6:$GE$68,4,FALSE),0)</f>
        <v>0</v>
      </c>
      <c r="AN1296" s="50">
        <f t="shared" si="341"/>
        <v>0</v>
      </c>
    </row>
    <row r="1297" spans="1:40" s="39" customFormat="1" ht="69" hidden="1" outlineLevel="2">
      <c r="A1297" s="62">
        <v>1037</v>
      </c>
      <c r="B1297" s="62">
        <v>11001</v>
      </c>
      <c r="C1297" s="63" t="s">
        <v>1333</v>
      </c>
      <c r="D1297" s="74"/>
      <c r="E1297" s="74"/>
      <c r="F1297" s="65"/>
      <c r="G1297" s="66"/>
      <c r="H1297" s="66"/>
      <c r="I1297" s="64"/>
      <c r="J1297" s="64"/>
      <c r="K1297" s="49"/>
      <c r="L1297" s="49"/>
      <c r="M1297" s="49"/>
      <c r="N1297" s="49"/>
      <c r="O1297" s="49"/>
      <c r="P1297" s="49"/>
      <c r="Q1297" s="49"/>
      <c r="R1297" s="49"/>
      <c r="S1297" s="49"/>
      <c r="T1297" s="49"/>
      <c r="U1297" s="49"/>
      <c r="V1297" s="49"/>
      <c r="W1297" s="50">
        <f>AN1297</f>
        <v>0</v>
      </c>
      <c r="AB1297" s="50">
        <f>IFERROR(VLOOKUP(K1297,'Վարկանիշային չափորոշիչներ'!$G$6:$GE$68,4,FALSE),0)</f>
        <v>0</v>
      </c>
      <c r="AC1297" s="50">
        <f>IFERROR(VLOOKUP(L1297,'Վարկանիշային չափորոշիչներ'!$G$6:$GE$68,4,FALSE),0)</f>
        <v>0</v>
      </c>
      <c r="AD1297" s="50">
        <f>IFERROR(VLOOKUP(M1297,'Վարկանիշային չափորոշիչներ'!$G$6:$GE$68,4,FALSE),0)</f>
        <v>0</v>
      </c>
      <c r="AE1297" s="50">
        <f>IFERROR(VLOOKUP(N1297,'Վարկանիշային չափորոշիչներ'!$G$6:$GE$68,4,FALSE),0)</f>
        <v>0</v>
      </c>
      <c r="AF1297" s="50">
        <f>IFERROR(VLOOKUP(O1297,'Վարկանիշային չափորոշիչներ'!$G$6:$GE$68,4,FALSE),0)</f>
        <v>0</v>
      </c>
      <c r="AG1297" s="50">
        <f>IFERROR(VLOOKUP(P1297,'Վարկանիշային չափորոշիչներ'!$G$6:$GE$68,4,FALSE),0)</f>
        <v>0</v>
      </c>
      <c r="AH1297" s="50">
        <f>IFERROR(VLOOKUP(Q1297,'Վարկանիշային չափորոշիչներ'!$G$6:$GE$68,4,FALSE),0)</f>
        <v>0</v>
      </c>
      <c r="AI1297" s="50">
        <f>IFERROR(VLOOKUP(R1297,'Վարկանիշային չափորոշիչներ'!$G$6:$GE$68,4,FALSE),0)</f>
        <v>0</v>
      </c>
      <c r="AJ1297" s="50">
        <f>IFERROR(VLOOKUP(S1297,'Վարկանիշային չափորոշիչներ'!$G$6:$GE$68,4,FALSE),0)</f>
        <v>0</v>
      </c>
      <c r="AK1297" s="50">
        <f>IFERROR(VLOOKUP(T1297,'Վարկանիշային չափորոշիչներ'!$G$6:$GE$68,4,FALSE),0)</f>
        <v>0</v>
      </c>
      <c r="AL1297" s="50">
        <f>IFERROR(VLOOKUP(U1297,'Վարկանիշային չափորոշիչներ'!$G$6:$GE$68,4,FALSE),0)</f>
        <v>0</v>
      </c>
      <c r="AM1297" s="50">
        <f>IFERROR(VLOOKUP(V1297,'Վարկանիշային չափորոշիչներ'!$G$6:$GE$68,4,FALSE),0)</f>
        <v>0</v>
      </c>
      <c r="AN1297" s="50">
        <f t="shared" si="341"/>
        <v>0</v>
      </c>
    </row>
    <row r="1298" spans="1:40" s="39" customFormat="1" ht="51.75" hidden="1" outlineLevel="2">
      <c r="A1298" s="62">
        <v>1037</v>
      </c>
      <c r="B1298" s="62">
        <v>31001</v>
      </c>
      <c r="C1298" s="63" t="s">
        <v>1334</v>
      </c>
      <c r="D1298" s="64"/>
      <c r="E1298" s="64"/>
      <c r="F1298" s="65"/>
      <c r="G1298" s="66"/>
      <c r="H1298" s="66"/>
      <c r="I1298" s="64"/>
      <c r="J1298" s="64"/>
      <c r="K1298" s="49"/>
      <c r="L1298" s="49"/>
      <c r="M1298" s="49"/>
      <c r="N1298" s="49"/>
      <c r="O1298" s="49"/>
      <c r="P1298" s="49"/>
      <c r="Q1298" s="49"/>
      <c r="R1298" s="49"/>
      <c r="S1298" s="49"/>
      <c r="T1298" s="49"/>
      <c r="U1298" s="49"/>
      <c r="V1298" s="49"/>
      <c r="W1298" s="50">
        <f>AN1298</f>
        <v>0</v>
      </c>
      <c r="AB1298" s="50">
        <f>IFERROR(VLOOKUP(K1298,'Վարկանիշային չափորոշիչներ'!$G$6:$GE$68,4,FALSE),0)</f>
        <v>0</v>
      </c>
      <c r="AC1298" s="50">
        <f>IFERROR(VLOOKUP(L1298,'Վարկանիշային չափորոշիչներ'!$G$6:$GE$68,4,FALSE),0)</f>
        <v>0</v>
      </c>
      <c r="AD1298" s="50">
        <f>IFERROR(VLOOKUP(M1298,'Վարկանիշային չափորոշիչներ'!$G$6:$GE$68,4,FALSE),0)</f>
        <v>0</v>
      </c>
      <c r="AE1298" s="50">
        <f>IFERROR(VLOOKUP(N1298,'Վարկանիշային չափորոշիչներ'!$G$6:$GE$68,4,FALSE),0)</f>
        <v>0</v>
      </c>
      <c r="AF1298" s="50">
        <f>IFERROR(VLOOKUP(O1298,'Վարկանիշային չափորոշիչներ'!$G$6:$GE$68,4,FALSE),0)</f>
        <v>0</v>
      </c>
      <c r="AG1298" s="50">
        <f>IFERROR(VLOOKUP(P1298,'Վարկանիշային չափորոշիչներ'!$G$6:$GE$68,4,FALSE),0)</f>
        <v>0</v>
      </c>
      <c r="AH1298" s="50">
        <f>IFERROR(VLOOKUP(Q1298,'Վարկանիշային չափորոշիչներ'!$G$6:$GE$68,4,FALSE),0)</f>
        <v>0</v>
      </c>
      <c r="AI1298" s="50">
        <f>IFERROR(VLOOKUP(R1298,'Վարկանիշային չափորոշիչներ'!$G$6:$GE$68,4,FALSE),0)</f>
        <v>0</v>
      </c>
      <c r="AJ1298" s="50">
        <f>IFERROR(VLOOKUP(S1298,'Վարկանիշային չափորոշիչներ'!$G$6:$GE$68,4,FALSE),0)</f>
        <v>0</v>
      </c>
      <c r="AK1298" s="50">
        <f>IFERROR(VLOOKUP(T1298,'Վարկանիշային չափորոշիչներ'!$G$6:$GE$68,4,FALSE),0)</f>
        <v>0</v>
      </c>
      <c r="AL1298" s="50">
        <f>IFERROR(VLOOKUP(U1298,'Վարկանիշային չափորոշիչներ'!$G$6:$GE$68,4,FALSE),0)</f>
        <v>0</v>
      </c>
      <c r="AM1298" s="50">
        <f>IFERROR(VLOOKUP(V1298,'Վարկանիշային չափորոշիչներ'!$G$6:$GE$68,4,FALSE),0)</f>
        <v>0</v>
      </c>
      <c r="AN1298" s="50">
        <f t="shared" si="341"/>
        <v>0</v>
      </c>
    </row>
    <row r="1299" spans="1:40" s="39" customFormat="1" hidden="1" outlineLevel="1">
      <c r="A1299" s="67">
        <v>9999</v>
      </c>
      <c r="B1299" s="62"/>
      <c r="C1299" s="63" t="s">
        <v>97</v>
      </c>
      <c r="D1299" s="64"/>
      <c r="E1299" s="64"/>
      <c r="F1299" s="65"/>
      <c r="G1299" s="66"/>
      <c r="H1299" s="66"/>
      <c r="I1299" s="64"/>
      <c r="J1299" s="64"/>
      <c r="K1299" s="49"/>
      <c r="L1299" s="49"/>
      <c r="M1299" s="49"/>
      <c r="N1299" s="49"/>
      <c r="O1299" s="49"/>
      <c r="P1299" s="49"/>
      <c r="Q1299" s="49"/>
      <c r="R1299" s="49"/>
      <c r="S1299" s="49"/>
      <c r="T1299" s="49"/>
      <c r="U1299" s="49"/>
      <c r="V1299" s="49"/>
      <c r="W1299" s="50">
        <f>AN1299</f>
        <v>0</v>
      </c>
      <c r="AB1299" s="50">
        <f>IFERROR(VLOOKUP(K1299,'Վարկանիշային չափորոշիչներ'!$G$6:$GE$68,4,FALSE),0)</f>
        <v>0</v>
      </c>
      <c r="AC1299" s="50">
        <f>IFERROR(VLOOKUP(L1299,'Վարկանիշային չափորոշիչներ'!$G$6:$GE$68,4,FALSE),0)</f>
        <v>0</v>
      </c>
      <c r="AD1299" s="50">
        <f>IFERROR(VLOOKUP(M1299,'Վարկանիշային չափորոշիչներ'!$G$6:$GE$68,4,FALSE),0)</f>
        <v>0</v>
      </c>
      <c r="AE1299" s="50">
        <f>IFERROR(VLOOKUP(N1299,'Վարկանիշային չափորոշիչներ'!$G$6:$GE$68,4,FALSE),0)</f>
        <v>0</v>
      </c>
      <c r="AF1299" s="50">
        <f>IFERROR(VLOOKUP(O1299,'Վարկանիշային չափորոշիչներ'!$G$6:$GE$68,4,FALSE),0)</f>
        <v>0</v>
      </c>
      <c r="AG1299" s="50">
        <f>IFERROR(VLOOKUP(P1299,'Վարկանիշային չափորոշիչներ'!$G$6:$GE$68,4,FALSE),0)</f>
        <v>0</v>
      </c>
      <c r="AH1299" s="50">
        <f>IFERROR(VLOOKUP(Q1299,'Վարկանիշային չափորոշիչներ'!$G$6:$GE$68,4,FALSE),0)</f>
        <v>0</v>
      </c>
      <c r="AI1299" s="50">
        <f>IFERROR(VLOOKUP(R1299,'Վարկանիշային չափորոշիչներ'!$G$6:$GE$68,4,FALSE),0)</f>
        <v>0</v>
      </c>
      <c r="AJ1299" s="50">
        <f>IFERROR(VLOOKUP(S1299,'Վարկանիշային չափորոշիչներ'!$G$6:$GE$68,4,FALSE),0)</f>
        <v>0</v>
      </c>
      <c r="AK1299" s="50">
        <f>IFERROR(VLOOKUP(T1299,'Վարկանիշային չափորոշիչներ'!$G$6:$GE$68,4,FALSE),0)</f>
        <v>0</v>
      </c>
      <c r="AL1299" s="50">
        <f>IFERROR(VLOOKUP(U1299,'Վարկանիշային չափորոշիչներ'!$G$6:$GE$68,4,FALSE),0)</f>
        <v>0</v>
      </c>
      <c r="AM1299" s="50">
        <f>IFERROR(VLOOKUP(V1299,'Վարկանիշային չափորոշիչներ'!$G$6:$GE$68,4,FALSE),0)</f>
        <v>0</v>
      </c>
      <c r="AN1299" s="50">
        <f t="shared" si="341"/>
        <v>0</v>
      </c>
    </row>
    <row r="1300" spans="1:40" s="39" customFormat="1" ht="34.5" hidden="1" collapsed="1">
      <c r="A1300" s="68" t="s">
        <v>0</v>
      </c>
      <c r="B1300" s="130"/>
      <c r="C1300" s="69" t="s">
        <v>1335</v>
      </c>
      <c r="D1300" s="70">
        <f>D1301+D1304</f>
        <v>0</v>
      </c>
      <c r="E1300" s="70">
        <f>E1301+E1304</f>
        <v>0</v>
      </c>
      <c r="F1300" s="71">
        <f t="shared" ref="F1300:H1300" si="350">F1301+F1304</f>
        <v>0</v>
      </c>
      <c r="G1300" s="71">
        <f t="shared" si="350"/>
        <v>0</v>
      </c>
      <c r="H1300" s="71">
        <f t="shared" si="350"/>
        <v>0</v>
      </c>
      <c r="I1300" s="56" t="s">
        <v>74</v>
      </c>
      <c r="J1300" s="56" t="s">
        <v>74</v>
      </c>
      <c r="K1300" s="56" t="s">
        <v>74</v>
      </c>
      <c r="L1300" s="56" t="s">
        <v>74</v>
      </c>
      <c r="M1300" s="56" t="s">
        <v>74</v>
      </c>
      <c r="N1300" s="56" t="s">
        <v>74</v>
      </c>
      <c r="O1300" s="56" t="s">
        <v>74</v>
      </c>
      <c r="P1300" s="56" t="s">
        <v>74</v>
      </c>
      <c r="Q1300" s="56" t="s">
        <v>74</v>
      </c>
      <c r="R1300" s="56" t="s">
        <v>74</v>
      </c>
      <c r="S1300" s="56" t="s">
        <v>74</v>
      </c>
      <c r="T1300" s="56" t="s">
        <v>74</v>
      </c>
      <c r="U1300" s="56" t="s">
        <v>74</v>
      </c>
      <c r="V1300" s="56" t="s">
        <v>74</v>
      </c>
      <c r="W1300" s="56" t="s">
        <v>74</v>
      </c>
      <c r="AB1300" s="50">
        <f>IFERROR(VLOOKUP(K1300,'Վարկանիշային չափորոշիչներ'!$G$6:$GE$68,4,FALSE),0)</f>
        <v>0</v>
      </c>
      <c r="AC1300" s="50">
        <f>IFERROR(VLOOKUP(L1300,'Վարկանիշային չափորոշիչներ'!$G$6:$GE$68,4,FALSE),0)</f>
        <v>0</v>
      </c>
      <c r="AD1300" s="50">
        <f>IFERROR(VLOOKUP(M1300,'Վարկանիշային չափորոշիչներ'!$G$6:$GE$68,4,FALSE),0)</f>
        <v>0</v>
      </c>
      <c r="AE1300" s="50">
        <f>IFERROR(VLOOKUP(N1300,'Վարկանիշային չափորոշիչներ'!$G$6:$GE$68,4,FALSE),0)</f>
        <v>0</v>
      </c>
      <c r="AF1300" s="50">
        <f>IFERROR(VLOOKUP(O1300,'Վարկանիշային չափորոշիչներ'!$G$6:$GE$68,4,FALSE),0)</f>
        <v>0</v>
      </c>
      <c r="AG1300" s="50">
        <f>IFERROR(VLOOKUP(P1300,'Վարկանիշային չափորոշիչներ'!$G$6:$GE$68,4,FALSE),0)</f>
        <v>0</v>
      </c>
      <c r="AH1300" s="50">
        <f>IFERROR(VLOOKUP(Q1300,'Վարկանիշային չափորոշիչներ'!$G$6:$GE$68,4,FALSE),0)</f>
        <v>0</v>
      </c>
      <c r="AI1300" s="50">
        <f>IFERROR(VLOOKUP(R1300,'Վարկանիշային չափորոշիչներ'!$G$6:$GE$68,4,FALSE),0)</f>
        <v>0</v>
      </c>
      <c r="AJ1300" s="50">
        <f>IFERROR(VLOOKUP(S1300,'Վարկանիշային չափորոշիչներ'!$G$6:$GE$68,4,FALSE),0)</f>
        <v>0</v>
      </c>
      <c r="AK1300" s="50">
        <f>IFERROR(VLOOKUP(T1300,'Վարկանիշային չափորոշիչներ'!$G$6:$GE$68,4,FALSE),0)</f>
        <v>0</v>
      </c>
      <c r="AL1300" s="50">
        <f>IFERROR(VLOOKUP(U1300,'Վարկանիշային չափորոշիչներ'!$G$6:$GE$68,4,FALSE),0)</f>
        <v>0</v>
      </c>
      <c r="AM1300" s="50">
        <f>IFERROR(VLOOKUP(V1300,'Վարկանիշային չափորոշիչներ'!$G$6:$GE$68,4,FALSE),0)</f>
        <v>0</v>
      </c>
      <c r="AN1300" s="50">
        <f t="shared" si="341"/>
        <v>0</v>
      </c>
    </row>
    <row r="1301" spans="1:40" s="39" customFormat="1" ht="51.75" hidden="1" outlineLevel="1">
      <c r="A1301" s="57">
        <v>1039</v>
      </c>
      <c r="B1301" s="130"/>
      <c r="C1301" s="58" t="s">
        <v>1336</v>
      </c>
      <c r="D1301" s="59">
        <f>SUM(D1302:D1303)</f>
        <v>0</v>
      </c>
      <c r="E1301" s="59">
        <f>SUM(E1302:E1303)</f>
        <v>0</v>
      </c>
      <c r="F1301" s="60">
        <f t="shared" ref="F1301:H1301" si="351">SUM(F1302:F1303)</f>
        <v>0</v>
      </c>
      <c r="G1301" s="60">
        <f t="shared" si="351"/>
        <v>0</v>
      </c>
      <c r="H1301" s="60">
        <f t="shared" si="351"/>
        <v>0</v>
      </c>
      <c r="I1301" s="61" t="s">
        <v>74</v>
      </c>
      <c r="J1301" s="61" t="s">
        <v>74</v>
      </c>
      <c r="K1301" s="61" t="s">
        <v>74</v>
      </c>
      <c r="L1301" s="61" t="s">
        <v>74</v>
      </c>
      <c r="M1301" s="61" t="s">
        <v>74</v>
      </c>
      <c r="N1301" s="61" t="s">
        <v>74</v>
      </c>
      <c r="O1301" s="61" t="s">
        <v>74</v>
      </c>
      <c r="P1301" s="61" t="s">
        <v>74</v>
      </c>
      <c r="Q1301" s="61" t="s">
        <v>74</v>
      </c>
      <c r="R1301" s="61" t="s">
        <v>74</v>
      </c>
      <c r="S1301" s="61" t="s">
        <v>74</v>
      </c>
      <c r="T1301" s="61" t="s">
        <v>74</v>
      </c>
      <c r="U1301" s="61" t="s">
        <v>74</v>
      </c>
      <c r="V1301" s="61" t="s">
        <v>74</v>
      </c>
      <c r="W1301" s="61" t="s">
        <v>74</v>
      </c>
      <c r="AB1301" s="50">
        <f>IFERROR(VLOOKUP(K1301,'Վարկանիշային չափորոշիչներ'!$G$6:$GE$68,4,FALSE),0)</f>
        <v>0</v>
      </c>
      <c r="AC1301" s="50">
        <f>IFERROR(VLOOKUP(L1301,'Վարկանիշային չափորոշիչներ'!$G$6:$GE$68,4,FALSE),0)</f>
        <v>0</v>
      </c>
      <c r="AD1301" s="50">
        <f>IFERROR(VLOOKUP(M1301,'Վարկանիշային չափորոշիչներ'!$G$6:$GE$68,4,FALSE),0)</f>
        <v>0</v>
      </c>
      <c r="AE1301" s="50">
        <f>IFERROR(VLOOKUP(N1301,'Վարկանիշային չափորոշիչներ'!$G$6:$GE$68,4,FALSE),0)</f>
        <v>0</v>
      </c>
      <c r="AF1301" s="50">
        <f>IFERROR(VLOOKUP(O1301,'Վարկանիշային չափորոշիչներ'!$G$6:$GE$68,4,FALSE),0)</f>
        <v>0</v>
      </c>
      <c r="AG1301" s="50">
        <f>IFERROR(VLOOKUP(P1301,'Վարկանիշային չափորոշիչներ'!$G$6:$GE$68,4,FALSE),0)</f>
        <v>0</v>
      </c>
      <c r="AH1301" s="50">
        <f>IFERROR(VLOOKUP(Q1301,'Վարկանիշային չափորոշիչներ'!$G$6:$GE$68,4,FALSE),0)</f>
        <v>0</v>
      </c>
      <c r="AI1301" s="50">
        <f>IFERROR(VLOOKUP(R1301,'Վարկանիշային չափորոշիչներ'!$G$6:$GE$68,4,FALSE),0)</f>
        <v>0</v>
      </c>
      <c r="AJ1301" s="50">
        <f>IFERROR(VLOOKUP(S1301,'Վարկանիշային չափորոշիչներ'!$G$6:$GE$68,4,FALSE),0)</f>
        <v>0</v>
      </c>
      <c r="AK1301" s="50">
        <f>IFERROR(VLOOKUP(T1301,'Վարկանիշային չափորոշիչներ'!$G$6:$GE$68,4,FALSE),0)</f>
        <v>0</v>
      </c>
      <c r="AL1301" s="50">
        <f>IFERROR(VLOOKUP(U1301,'Վարկանիշային չափորոշիչներ'!$G$6:$GE$68,4,FALSE),0)</f>
        <v>0</v>
      </c>
      <c r="AM1301" s="50">
        <f>IFERROR(VLOOKUP(V1301,'Վարկանիշային չափորոշիչներ'!$G$6:$GE$68,4,FALSE),0)</f>
        <v>0</v>
      </c>
      <c r="AN1301" s="50">
        <f t="shared" si="341"/>
        <v>0</v>
      </c>
    </row>
    <row r="1302" spans="1:40" s="39" customFormat="1" ht="69" hidden="1" outlineLevel="2">
      <c r="A1302" s="62">
        <v>1039</v>
      </c>
      <c r="B1302" s="62">
        <v>11001</v>
      </c>
      <c r="C1302" s="63" t="s">
        <v>1337</v>
      </c>
      <c r="D1302" s="74"/>
      <c r="E1302" s="74"/>
      <c r="F1302" s="65"/>
      <c r="G1302" s="66"/>
      <c r="H1302" s="66"/>
      <c r="I1302" s="64"/>
      <c r="J1302" s="64"/>
      <c r="K1302" s="49"/>
      <c r="L1302" s="49"/>
      <c r="M1302" s="49"/>
      <c r="N1302" s="49"/>
      <c r="O1302" s="49"/>
      <c r="P1302" s="49"/>
      <c r="Q1302" s="49"/>
      <c r="R1302" s="49"/>
      <c r="S1302" s="49"/>
      <c r="T1302" s="49"/>
      <c r="U1302" s="49"/>
      <c r="V1302" s="49"/>
      <c r="W1302" s="50">
        <f>AN1302</f>
        <v>0</v>
      </c>
      <c r="AB1302" s="50">
        <f>IFERROR(VLOOKUP(K1302,'Վարկանիշային չափորոշիչներ'!$G$6:$GE$68,4,FALSE),0)</f>
        <v>0</v>
      </c>
      <c r="AC1302" s="50">
        <f>IFERROR(VLOOKUP(L1302,'Վարկանիշային չափորոշիչներ'!$G$6:$GE$68,4,FALSE),0)</f>
        <v>0</v>
      </c>
      <c r="AD1302" s="50">
        <f>IFERROR(VLOOKUP(M1302,'Վարկանիշային չափորոշիչներ'!$G$6:$GE$68,4,FALSE),0)</f>
        <v>0</v>
      </c>
      <c r="AE1302" s="50">
        <f>IFERROR(VLOOKUP(N1302,'Վարկանիշային չափորոշիչներ'!$G$6:$GE$68,4,FALSE),0)</f>
        <v>0</v>
      </c>
      <c r="AF1302" s="50">
        <f>IFERROR(VLOOKUP(O1302,'Վարկանիշային չափորոշիչներ'!$G$6:$GE$68,4,FALSE),0)</f>
        <v>0</v>
      </c>
      <c r="AG1302" s="50">
        <f>IFERROR(VLOOKUP(P1302,'Վարկանիշային չափորոշիչներ'!$G$6:$GE$68,4,FALSE),0)</f>
        <v>0</v>
      </c>
      <c r="AH1302" s="50">
        <f>IFERROR(VLOOKUP(Q1302,'Վարկանիշային չափորոշիչներ'!$G$6:$GE$68,4,FALSE),0)</f>
        <v>0</v>
      </c>
      <c r="AI1302" s="50">
        <f>IFERROR(VLOOKUP(R1302,'Վարկանիշային չափորոշիչներ'!$G$6:$GE$68,4,FALSE),0)</f>
        <v>0</v>
      </c>
      <c r="AJ1302" s="50">
        <f>IFERROR(VLOOKUP(S1302,'Վարկանիշային չափորոշիչներ'!$G$6:$GE$68,4,FALSE),0)</f>
        <v>0</v>
      </c>
      <c r="AK1302" s="50">
        <f>IFERROR(VLOOKUP(T1302,'Վարկանիշային չափորոշիչներ'!$G$6:$GE$68,4,FALSE),0)</f>
        <v>0</v>
      </c>
      <c r="AL1302" s="50">
        <f>IFERROR(VLOOKUP(U1302,'Վարկանիշային չափորոշիչներ'!$G$6:$GE$68,4,FALSE),0)</f>
        <v>0</v>
      </c>
      <c r="AM1302" s="50">
        <f>IFERROR(VLOOKUP(V1302,'Վարկանիշային չափորոշիչներ'!$G$6:$GE$68,4,FALSE),0)</f>
        <v>0</v>
      </c>
      <c r="AN1302" s="50">
        <f t="shared" si="341"/>
        <v>0</v>
      </c>
    </row>
    <row r="1303" spans="1:40" s="39" customFormat="1" ht="51.75" hidden="1" outlineLevel="2">
      <c r="A1303" s="62">
        <v>1039</v>
      </c>
      <c r="B1303" s="62">
        <v>31001</v>
      </c>
      <c r="C1303" s="63" t="s">
        <v>1338</v>
      </c>
      <c r="D1303" s="74"/>
      <c r="E1303" s="74"/>
      <c r="F1303" s="65"/>
      <c r="G1303" s="66"/>
      <c r="H1303" s="66"/>
      <c r="I1303" s="64"/>
      <c r="J1303" s="64"/>
      <c r="K1303" s="49"/>
      <c r="L1303" s="49"/>
      <c r="M1303" s="49"/>
      <c r="N1303" s="49"/>
      <c r="O1303" s="49"/>
      <c r="P1303" s="49"/>
      <c r="Q1303" s="49"/>
      <c r="R1303" s="49"/>
      <c r="S1303" s="49"/>
      <c r="T1303" s="49"/>
      <c r="U1303" s="49"/>
      <c r="V1303" s="49"/>
      <c r="W1303" s="50">
        <f>AN1303</f>
        <v>0</v>
      </c>
      <c r="AB1303" s="50">
        <f>IFERROR(VLOOKUP(K1303,'Վարկանիշային չափորոշիչներ'!$G$6:$GE$68,4,FALSE),0)</f>
        <v>0</v>
      </c>
      <c r="AC1303" s="50">
        <f>IFERROR(VLOOKUP(L1303,'Վարկանիշային չափորոշիչներ'!$G$6:$GE$68,4,FALSE),0)</f>
        <v>0</v>
      </c>
      <c r="AD1303" s="50">
        <f>IFERROR(VLOOKUP(M1303,'Վարկանիշային չափորոշիչներ'!$G$6:$GE$68,4,FALSE),0)</f>
        <v>0</v>
      </c>
      <c r="AE1303" s="50">
        <f>IFERROR(VLOOKUP(N1303,'Վարկանիշային չափորոշիչներ'!$G$6:$GE$68,4,FALSE),0)</f>
        <v>0</v>
      </c>
      <c r="AF1303" s="50">
        <f>IFERROR(VLOOKUP(O1303,'Վարկանիշային չափորոշիչներ'!$G$6:$GE$68,4,FALSE),0)</f>
        <v>0</v>
      </c>
      <c r="AG1303" s="50">
        <f>IFERROR(VLOOKUP(P1303,'Վարկանիշային չափորոշիչներ'!$G$6:$GE$68,4,FALSE),0)</f>
        <v>0</v>
      </c>
      <c r="AH1303" s="50">
        <f>IFERROR(VLOOKUP(Q1303,'Վարկանիշային չափորոշիչներ'!$G$6:$GE$68,4,FALSE),0)</f>
        <v>0</v>
      </c>
      <c r="AI1303" s="50">
        <f>IFERROR(VLOOKUP(R1303,'Վարկանիշային չափորոշիչներ'!$G$6:$GE$68,4,FALSE),0)</f>
        <v>0</v>
      </c>
      <c r="AJ1303" s="50">
        <f>IFERROR(VLOOKUP(S1303,'Վարկանիշային չափորոշիչներ'!$G$6:$GE$68,4,FALSE),0)</f>
        <v>0</v>
      </c>
      <c r="AK1303" s="50">
        <f>IFERROR(VLOOKUP(T1303,'Վարկանիշային չափորոշիչներ'!$G$6:$GE$68,4,FALSE),0)</f>
        <v>0</v>
      </c>
      <c r="AL1303" s="50">
        <f>IFERROR(VLOOKUP(U1303,'Վարկանիշային չափորոշիչներ'!$G$6:$GE$68,4,FALSE),0)</f>
        <v>0</v>
      </c>
      <c r="AM1303" s="50">
        <f>IFERROR(VLOOKUP(V1303,'Վարկանիշային չափորոշիչներ'!$G$6:$GE$68,4,FALSE),0)</f>
        <v>0</v>
      </c>
      <c r="AN1303" s="50">
        <f t="shared" si="341"/>
        <v>0</v>
      </c>
    </row>
    <row r="1304" spans="1:40" s="39" customFormat="1" hidden="1" outlineLevel="1">
      <c r="A1304" s="67">
        <v>9999</v>
      </c>
      <c r="B1304" s="62"/>
      <c r="C1304" s="149" t="s">
        <v>97</v>
      </c>
      <c r="D1304" s="74"/>
      <c r="E1304" s="74"/>
      <c r="F1304" s="65"/>
      <c r="G1304" s="66"/>
      <c r="H1304" s="66"/>
      <c r="I1304" s="64"/>
      <c r="J1304" s="64"/>
      <c r="K1304" s="49"/>
      <c r="L1304" s="49"/>
      <c r="M1304" s="49"/>
      <c r="N1304" s="49"/>
      <c r="O1304" s="49"/>
      <c r="P1304" s="49"/>
      <c r="Q1304" s="49"/>
      <c r="R1304" s="49"/>
      <c r="S1304" s="49"/>
      <c r="T1304" s="49"/>
      <c r="U1304" s="49"/>
      <c r="V1304" s="49"/>
      <c r="W1304" s="50">
        <f>AN1304</f>
        <v>0</v>
      </c>
      <c r="AB1304" s="50">
        <f>IFERROR(VLOOKUP(K1304,'Վարկանիշային չափորոշիչներ'!$G$6:$GE$68,4,FALSE),0)</f>
        <v>0</v>
      </c>
      <c r="AC1304" s="50">
        <f>IFERROR(VLOOKUP(L1304,'Վարկանիշային չափորոշիչներ'!$G$6:$GE$68,4,FALSE),0)</f>
        <v>0</v>
      </c>
      <c r="AD1304" s="50">
        <f>IFERROR(VLOOKUP(M1304,'Վարկանիշային չափորոշիչներ'!$G$6:$GE$68,4,FALSE),0)</f>
        <v>0</v>
      </c>
      <c r="AE1304" s="50">
        <f>IFERROR(VLOOKUP(N1304,'Վարկանիշային չափորոշիչներ'!$G$6:$GE$68,4,FALSE),0)</f>
        <v>0</v>
      </c>
      <c r="AF1304" s="50">
        <f>IFERROR(VLOOKUP(O1304,'Վարկանիշային չափորոշիչներ'!$G$6:$GE$68,4,FALSE),0)</f>
        <v>0</v>
      </c>
      <c r="AG1304" s="50">
        <f>IFERROR(VLOOKUP(P1304,'Վարկանիշային չափորոշիչներ'!$G$6:$GE$68,4,FALSE),0)</f>
        <v>0</v>
      </c>
      <c r="AH1304" s="50">
        <f>IFERROR(VLOOKUP(Q1304,'Վարկանիշային չափորոշիչներ'!$G$6:$GE$68,4,FALSE),0)</f>
        <v>0</v>
      </c>
      <c r="AI1304" s="50">
        <f>IFERROR(VLOOKUP(R1304,'Վարկանիշային չափորոշիչներ'!$G$6:$GE$68,4,FALSE),0)</f>
        <v>0</v>
      </c>
      <c r="AJ1304" s="50">
        <f>IFERROR(VLOOKUP(S1304,'Վարկանիշային չափորոշիչներ'!$G$6:$GE$68,4,FALSE),0)</f>
        <v>0</v>
      </c>
      <c r="AK1304" s="50">
        <f>IFERROR(VLOOKUP(T1304,'Վարկանիշային չափորոշիչներ'!$G$6:$GE$68,4,FALSE),0)</f>
        <v>0</v>
      </c>
      <c r="AL1304" s="50">
        <f>IFERROR(VLOOKUP(U1304,'Վարկանիշային չափորոշիչներ'!$G$6:$GE$68,4,FALSE),0)</f>
        <v>0</v>
      </c>
      <c r="AM1304" s="50">
        <f>IFERROR(VLOOKUP(V1304,'Վարկանիշային չափորոշիչներ'!$G$6:$GE$68,4,FALSE),0)</f>
        <v>0</v>
      </c>
      <c r="AN1304" s="50">
        <f t="shared" si="341"/>
        <v>0</v>
      </c>
    </row>
    <row r="1305" spans="1:40" s="39" customFormat="1" ht="34.5" hidden="1" collapsed="1">
      <c r="A1305" s="68" t="s">
        <v>0</v>
      </c>
      <c r="B1305" s="130"/>
      <c r="C1305" s="69" t="s">
        <v>1339</v>
      </c>
      <c r="D1305" s="70">
        <f>D1306+D1309</f>
        <v>0</v>
      </c>
      <c r="E1305" s="70">
        <f>E1306+E1309</f>
        <v>0</v>
      </c>
      <c r="F1305" s="71">
        <f t="shared" ref="F1305:H1305" si="352">F1306+F1309</f>
        <v>0</v>
      </c>
      <c r="G1305" s="71">
        <f t="shared" si="352"/>
        <v>0</v>
      </c>
      <c r="H1305" s="71">
        <f t="shared" si="352"/>
        <v>0</v>
      </c>
      <c r="I1305" s="56" t="s">
        <v>74</v>
      </c>
      <c r="J1305" s="56" t="s">
        <v>74</v>
      </c>
      <c r="K1305" s="56" t="s">
        <v>74</v>
      </c>
      <c r="L1305" s="56" t="s">
        <v>74</v>
      </c>
      <c r="M1305" s="56" t="s">
        <v>74</v>
      </c>
      <c r="N1305" s="56" t="s">
        <v>74</v>
      </c>
      <c r="O1305" s="56" t="s">
        <v>74</v>
      </c>
      <c r="P1305" s="56" t="s">
        <v>74</v>
      </c>
      <c r="Q1305" s="56" t="s">
        <v>74</v>
      </c>
      <c r="R1305" s="56" t="s">
        <v>74</v>
      </c>
      <c r="S1305" s="56" t="s">
        <v>74</v>
      </c>
      <c r="T1305" s="56" t="s">
        <v>74</v>
      </c>
      <c r="U1305" s="56" t="s">
        <v>74</v>
      </c>
      <c r="V1305" s="56" t="s">
        <v>74</v>
      </c>
      <c r="W1305" s="56" t="s">
        <v>74</v>
      </c>
      <c r="AB1305" s="50">
        <f>IFERROR(VLOOKUP(K1305,'Վարկանիշային չափորոշիչներ'!$G$6:$GE$68,4,FALSE),0)</f>
        <v>0</v>
      </c>
      <c r="AC1305" s="50">
        <f>IFERROR(VLOOKUP(L1305,'Վարկանիշային չափորոշիչներ'!$G$6:$GE$68,4,FALSE),0)</f>
        <v>0</v>
      </c>
      <c r="AD1305" s="50">
        <f>IFERROR(VLOOKUP(M1305,'Վարկանիշային չափորոշիչներ'!$G$6:$GE$68,4,FALSE),0)</f>
        <v>0</v>
      </c>
      <c r="AE1305" s="50">
        <f>IFERROR(VLOOKUP(N1305,'Վարկանիշային չափորոշիչներ'!$G$6:$GE$68,4,FALSE),0)</f>
        <v>0</v>
      </c>
      <c r="AF1305" s="50">
        <f>IFERROR(VLOOKUP(O1305,'Վարկանիշային չափորոշիչներ'!$G$6:$GE$68,4,FALSE),0)</f>
        <v>0</v>
      </c>
      <c r="AG1305" s="50">
        <f>IFERROR(VLOOKUP(P1305,'Վարկանիշային չափորոշիչներ'!$G$6:$GE$68,4,FALSE),0)</f>
        <v>0</v>
      </c>
      <c r="AH1305" s="50">
        <f>IFERROR(VLOOKUP(Q1305,'Վարկանիշային չափորոշիչներ'!$G$6:$GE$68,4,FALSE),0)</f>
        <v>0</v>
      </c>
      <c r="AI1305" s="50">
        <f>IFERROR(VLOOKUP(R1305,'Վարկանիշային չափորոշիչներ'!$G$6:$GE$68,4,FALSE),0)</f>
        <v>0</v>
      </c>
      <c r="AJ1305" s="50">
        <f>IFERROR(VLOOKUP(S1305,'Վարկանիշային չափորոշիչներ'!$G$6:$GE$68,4,FALSE),0)</f>
        <v>0</v>
      </c>
      <c r="AK1305" s="50">
        <f>IFERROR(VLOOKUP(T1305,'Վարկանիշային չափորոշիչներ'!$G$6:$GE$68,4,FALSE),0)</f>
        <v>0</v>
      </c>
      <c r="AL1305" s="50">
        <f>IFERROR(VLOOKUP(U1305,'Վարկանիշային չափորոշիչներ'!$G$6:$GE$68,4,FALSE),0)</f>
        <v>0</v>
      </c>
      <c r="AM1305" s="50">
        <f>IFERROR(VLOOKUP(V1305,'Վարկանիշային չափորոշիչներ'!$G$6:$GE$68,4,FALSE),0)</f>
        <v>0</v>
      </c>
      <c r="AN1305" s="50">
        <f t="shared" si="341"/>
        <v>0</v>
      </c>
    </row>
    <row r="1306" spans="1:40" s="39" customFormat="1" ht="51.75" hidden="1" outlineLevel="1">
      <c r="A1306" s="57">
        <v>1047</v>
      </c>
      <c r="B1306" s="130"/>
      <c r="C1306" s="58" t="s">
        <v>1340</v>
      </c>
      <c r="D1306" s="59">
        <f>SUM(D1307:D1308)</f>
        <v>0</v>
      </c>
      <c r="E1306" s="59">
        <f>SUM(E1307:E1308)</f>
        <v>0</v>
      </c>
      <c r="F1306" s="60">
        <f t="shared" ref="F1306:H1306" si="353">SUM(F1307:F1308)</f>
        <v>0</v>
      </c>
      <c r="G1306" s="60">
        <f t="shared" si="353"/>
        <v>0</v>
      </c>
      <c r="H1306" s="60">
        <f t="shared" si="353"/>
        <v>0</v>
      </c>
      <c r="I1306" s="61" t="s">
        <v>74</v>
      </c>
      <c r="J1306" s="61" t="s">
        <v>74</v>
      </c>
      <c r="K1306" s="61" t="s">
        <v>74</v>
      </c>
      <c r="L1306" s="61" t="s">
        <v>74</v>
      </c>
      <c r="M1306" s="61" t="s">
        <v>74</v>
      </c>
      <c r="N1306" s="61" t="s">
        <v>74</v>
      </c>
      <c r="O1306" s="61" t="s">
        <v>74</v>
      </c>
      <c r="P1306" s="61" t="s">
        <v>74</v>
      </c>
      <c r="Q1306" s="61" t="s">
        <v>74</v>
      </c>
      <c r="R1306" s="61" t="s">
        <v>74</v>
      </c>
      <c r="S1306" s="61" t="s">
        <v>74</v>
      </c>
      <c r="T1306" s="61" t="s">
        <v>74</v>
      </c>
      <c r="U1306" s="61" t="s">
        <v>74</v>
      </c>
      <c r="V1306" s="61" t="s">
        <v>74</v>
      </c>
      <c r="W1306" s="61" t="s">
        <v>74</v>
      </c>
      <c r="AB1306" s="50">
        <f>IFERROR(VLOOKUP(K1306,'Վարկանիշային չափորոշիչներ'!$G$6:$GE$68,4,FALSE),0)</f>
        <v>0</v>
      </c>
      <c r="AC1306" s="50">
        <f>IFERROR(VLOOKUP(L1306,'Վարկանիշային չափորոշիչներ'!$G$6:$GE$68,4,FALSE),0)</f>
        <v>0</v>
      </c>
      <c r="AD1306" s="50">
        <f>IFERROR(VLOOKUP(M1306,'Վարկանիշային չափորոշիչներ'!$G$6:$GE$68,4,FALSE),0)</f>
        <v>0</v>
      </c>
      <c r="AE1306" s="50">
        <f>IFERROR(VLOOKUP(N1306,'Վարկանիշային չափորոշիչներ'!$G$6:$GE$68,4,FALSE),0)</f>
        <v>0</v>
      </c>
      <c r="AF1306" s="50">
        <f>IFERROR(VLOOKUP(O1306,'Վարկանիշային չափորոշիչներ'!$G$6:$GE$68,4,FALSE),0)</f>
        <v>0</v>
      </c>
      <c r="AG1306" s="50">
        <f>IFERROR(VLOOKUP(P1306,'Վարկանիշային չափորոշիչներ'!$G$6:$GE$68,4,FALSE),0)</f>
        <v>0</v>
      </c>
      <c r="AH1306" s="50">
        <f>IFERROR(VLOOKUP(Q1306,'Վարկանիշային չափորոշիչներ'!$G$6:$GE$68,4,FALSE),0)</f>
        <v>0</v>
      </c>
      <c r="AI1306" s="50">
        <f>IFERROR(VLOOKUP(R1306,'Վարկանիշային չափորոշիչներ'!$G$6:$GE$68,4,FALSE),0)</f>
        <v>0</v>
      </c>
      <c r="AJ1306" s="50">
        <f>IFERROR(VLOOKUP(S1306,'Վարկանիշային չափորոշիչներ'!$G$6:$GE$68,4,FALSE),0)</f>
        <v>0</v>
      </c>
      <c r="AK1306" s="50">
        <f>IFERROR(VLOOKUP(T1306,'Վարկանիշային չափորոշիչներ'!$G$6:$GE$68,4,FALSE),0)</f>
        <v>0</v>
      </c>
      <c r="AL1306" s="50">
        <f>IFERROR(VLOOKUP(U1306,'Վարկանիշային չափորոշիչներ'!$G$6:$GE$68,4,FALSE),0)</f>
        <v>0</v>
      </c>
      <c r="AM1306" s="50">
        <f>IFERROR(VLOOKUP(V1306,'Վարկանիշային չափորոշիչներ'!$G$6:$GE$68,4,FALSE),0)</f>
        <v>0</v>
      </c>
      <c r="AN1306" s="50">
        <f t="shared" si="341"/>
        <v>0</v>
      </c>
    </row>
    <row r="1307" spans="1:40" s="39" customFormat="1" ht="69" hidden="1" outlineLevel="2">
      <c r="A1307" s="62">
        <v>1047</v>
      </c>
      <c r="B1307" s="62">
        <v>11001</v>
      </c>
      <c r="C1307" s="63" t="s">
        <v>1341</v>
      </c>
      <c r="D1307" s="74"/>
      <c r="E1307" s="74"/>
      <c r="F1307" s="65"/>
      <c r="G1307" s="66"/>
      <c r="H1307" s="66"/>
      <c r="I1307" s="64"/>
      <c r="J1307" s="64"/>
      <c r="K1307" s="49"/>
      <c r="L1307" s="49"/>
      <c r="M1307" s="49"/>
      <c r="N1307" s="49"/>
      <c r="O1307" s="49"/>
      <c r="P1307" s="49"/>
      <c r="Q1307" s="49"/>
      <c r="R1307" s="49"/>
      <c r="S1307" s="49"/>
      <c r="T1307" s="49"/>
      <c r="U1307" s="49"/>
      <c r="V1307" s="49"/>
      <c r="W1307" s="50">
        <f>AN1307</f>
        <v>0</v>
      </c>
      <c r="AB1307" s="50">
        <f>IFERROR(VLOOKUP(K1307,'Վարկանիշային չափորոշիչներ'!$G$6:$GE$68,4,FALSE),0)</f>
        <v>0</v>
      </c>
      <c r="AC1307" s="50">
        <f>IFERROR(VLOOKUP(L1307,'Վարկանիշային չափորոշիչներ'!$G$6:$GE$68,4,FALSE),0)</f>
        <v>0</v>
      </c>
      <c r="AD1307" s="50">
        <f>IFERROR(VLOOKUP(M1307,'Վարկանիշային չափորոշիչներ'!$G$6:$GE$68,4,FALSE),0)</f>
        <v>0</v>
      </c>
      <c r="AE1307" s="50">
        <f>IFERROR(VLOOKUP(N1307,'Վարկանիշային չափորոշիչներ'!$G$6:$GE$68,4,FALSE),0)</f>
        <v>0</v>
      </c>
      <c r="AF1307" s="50">
        <f>IFERROR(VLOOKUP(O1307,'Վարկանիշային չափորոշիչներ'!$G$6:$GE$68,4,FALSE),0)</f>
        <v>0</v>
      </c>
      <c r="AG1307" s="50">
        <f>IFERROR(VLOOKUP(P1307,'Վարկանիշային չափորոշիչներ'!$G$6:$GE$68,4,FALSE),0)</f>
        <v>0</v>
      </c>
      <c r="AH1307" s="50">
        <f>IFERROR(VLOOKUP(Q1307,'Վարկանիշային չափորոշիչներ'!$G$6:$GE$68,4,FALSE),0)</f>
        <v>0</v>
      </c>
      <c r="AI1307" s="50">
        <f>IFERROR(VLOOKUP(R1307,'Վարկանիշային չափորոշիչներ'!$G$6:$GE$68,4,FALSE),0)</f>
        <v>0</v>
      </c>
      <c r="AJ1307" s="50">
        <f>IFERROR(VLOOKUP(S1307,'Վարկանիշային չափորոշիչներ'!$G$6:$GE$68,4,FALSE),0)</f>
        <v>0</v>
      </c>
      <c r="AK1307" s="50">
        <f>IFERROR(VLOOKUP(T1307,'Վարկանիշային չափորոշիչներ'!$G$6:$GE$68,4,FALSE),0)</f>
        <v>0</v>
      </c>
      <c r="AL1307" s="50">
        <f>IFERROR(VLOOKUP(U1307,'Վարկանիշային չափորոշիչներ'!$G$6:$GE$68,4,FALSE),0)</f>
        <v>0</v>
      </c>
      <c r="AM1307" s="50">
        <f>IFERROR(VLOOKUP(V1307,'Վարկանիշային չափորոշիչներ'!$G$6:$GE$68,4,FALSE),0)</f>
        <v>0</v>
      </c>
      <c r="AN1307" s="50">
        <f t="shared" si="341"/>
        <v>0</v>
      </c>
    </row>
    <row r="1308" spans="1:40" s="39" customFormat="1" ht="51.75" hidden="1" outlineLevel="2">
      <c r="A1308" s="62">
        <v>1047</v>
      </c>
      <c r="B1308" s="62">
        <v>31001</v>
      </c>
      <c r="C1308" s="63" t="s">
        <v>1342</v>
      </c>
      <c r="D1308" s="74"/>
      <c r="E1308" s="74"/>
      <c r="F1308" s="65"/>
      <c r="G1308" s="66"/>
      <c r="H1308" s="66"/>
      <c r="I1308" s="64"/>
      <c r="J1308" s="64"/>
      <c r="K1308" s="49"/>
      <c r="L1308" s="49"/>
      <c r="M1308" s="49"/>
      <c r="N1308" s="49"/>
      <c r="O1308" s="49"/>
      <c r="P1308" s="49"/>
      <c r="Q1308" s="49"/>
      <c r="R1308" s="49"/>
      <c r="S1308" s="49"/>
      <c r="T1308" s="49"/>
      <c r="U1308" s="49"/>
      <c r="V1308" s="49"/>
      <c r="W1308" s="50">
        <f>AN1308</f>
        <v>0</v>
      </c>
      <c r="AB1308" s="50">
        <f>IFERROR(VLOOKUP(K1308,'Վարկանիշային չափորոշիչներ'!$G$6:$GE$68,4,FALSE),0)</f>
        <v>0</v>
      </c>
      <c r="AC1308" s="50">
        <f>IFERROR(VLOOKUP(L1308,'Վարկանիշային չափորոշիչներ'!$G$6:$GE$68,4,FALSE),0)</f>
        <v>0</v>
      </c>
      <c r="AD1308" s="50">
        <f>IFERROR(VLOOKUP(M1308,'Վարկանիշային չափորոշիչներ'!$G$6:$GE$68,4,FALSE),0)</f>
        <v>0</v>
      </c>
      <c r="AE1308" s="50">
        <f>IFERROR(VLOOKUP(N1308,'Վարկանիշային չափորոշիչներ'!$G$6:$GE$68,4,FALSE),0)</f>
        <v>0</v>
      </c>
      <c r="AF1308" s="50">
        <f>IFERROR(VLOOKUP(O1308,'Վարկանիշային չափորոշիչներ'!$G$6:$GE$68,4,FALSE),0)</f>
        <v>0</v>
      </c>
      <c r="AG1308" s="50">
        <f>IFERROR(VLOOKUP(P1308,'Վարկանիշային չափորոշիչներ'!$G$6:$GE$68,4,FALSE),0)</f>
        <v>0</v>
      </c>
      <c r="AH1308" s="50">
        <f>IFERROR(VLOOKUP(Q1308,'Վարկանիշային չափորոշիչներ'!$G$6:$GE$68,4,FALSE),0)</f>
        <v>0</v>
      </c>
      <c r="AI1308" s="50">
        <f>IFERROR(VLOOKUP(R1308,'Վարկանիշային չափորոշիչներ'!$G$6:$GE$68,4,FALSE),0)</f>
        <v>0</v>
      </c>
      <c r="AJ1308" s="50">
        <f>IFERROR(VLOOKUP(S1308,'Վարկանիշային չափորոշիչներ'!$G$6:$GE$68,4,FALSE),0)</f>
        <v>0</v>
      </c>
      <c r="AK1308" s="50">
        <f>IFERROR(VLOOKUP(T1308,'Վարկանիշային չափորոշիչներ'!$G$6:$GE$68,4,FALSE),0)</f>
        <v>0</v>
      </c>
      <c r="AL1308" s="50">
        <f>IFERROR(VLOOKUP(U1308,'Վարկանիշային չափորոշիչներ'!$G$6:$GE$68,4,FALSE),0)</f>
        <v>0</v>
      </c>
      <c r="AM1308" s="50">
        <f>IFERROR(VLOOKUP(V1308,'Վարկանիշային չափորոշիչներ'!$G$6:$GE$68,4,FALSE),0)</f>
        <v>0</v>
      </c>
      <c r="AN1308" s="50">
        <f t="shared" si="341"/>
        <v>0</v>
      </c>
    </row>
    <row r="1309" spans="1:40" s="39" customFormat="1" hidden="1" outlineLevel="1">
      <c r="A1309" s="67">
        <v>9999</v>
      </c>
      <c r="B1309" s="62"/>
      <c r="C1309" s="149" t="s">
        <v>97</v>
      </c>
      <c r="D1309" s="141"/>
      <c r="E1309" s="141"/>
      <c r="F1309" s="65"/>
      <c r="G1309" s="66"/>
      <c r="H1309" s="66"/>
      <c r="I1309" s="64"/>
      <c r="J1309" s="64"/>
      <c r="K1309" s="49"/>
      <c r="L1309" s="49"/>
      <c r="M1309" s="49"/>
      <c r="N1309" s="49"/>
      <c r="O1309" s="49"/>
      <c r="P1309" s="49"/>
      <c r="Q1309" s="49"/>
      <c r="R1309" s="49"/>
      <c r="S1309" s="49"/>
      <c r="T1309" s="49"/>
      <c r="U1309" s="49"/>
      <c r="V1309" s="49"/>
      <c r="W1309" s="50">
        <f>AN1309</f>
        <v>0</v>
      </c>
      <c r="AB1309" s="50">
        <f>IFERROR(VLOOKUP(K1309,'Վարկանիշային չափորոշիչներ'!$G$6:$GE$68,4,FALSE),0)</f>
        <v>0</v>
      </c>
      <c r="AC1309" s="50">
        <f>IFERROR(VLOOKUP(L1309,'Վարկանիշային չափորոշիչներ'!$G$6:$GE$68,4,FALSE),0)</f>
        <v>0</v>
      </c>
      <c r="AD1309" s="50">
        <f>IFERROR(VLOOKUP(M1309,'Վարկանիշային չափորոշիչներ'!$G$6:$GE$68,4,FALSE),0)</f>
        <v>0</v>
      </c>
      <c r="AE1309" s="50">
        <f>IFERROR(VLOOKUP(N1309,'Վարկանիշային չափորոշիչներ'!$G$6:$GE$68,4,FALSE),0)</f>
        <v>0</v>
      </c>
      <c r="AF1309" s="50">
        <f>IFERROR(VLOOKUP(O1309,'Վարկանիշային չափորոշիչներ'!$G$6:$GE$68,4,FALSE),0)</f>
        <v>0</v>
      </c>
      <c r="AG1309" s="50">
        <f>IFERROR(VLOOKUP(P1309,'Վարկանիշային չափորոշիչներ'!$G$6:$GE$68,4,FALSE),0)</f>
        <v>0</v>
      </c>
      <c r="AH1309" s="50">
        <f>IFERROR(VLOOKUP(Q1309,'Վարկանիշային չափորոշիչներ'!$G$6:$GE$68,4,FALSE),0)</f>
        <v>0</v>
      </c>
      <c r="AI1309" s="50">
        <f>IFERROR(VLOOKUP(R1309,'Վարկանիշային չափորոշիչներ'!$G$6:$GE$68,4,FALSE),0)</f>
        <v>0</v>
      </c>
      <c r="AJ1309" s="50">
        <f>IFERROR(VLOOKUP(S1309,'Վարկանիշային չափորոշիչներ'!$G$6:$GE$68,4,FALSE),0)</f>
        <v>0</v>
      </c>
      <c r="AK1309" s="50">
        <f>IFERROR(VLOOKUP(T1309,'Վարկանիշային չափորոշիչներ'!$G$6:$GE$68,4,FALSE),0)</f>
        <v>0</v>
      </c>
      <c r="AL1309" s="50">
        <f>IFERROR(VLOOKUP(U1309,'Վարկանիշային չափորոշիչներ'!$G$6:$GE$68,4,FALSE),0)</f>
        <v>0</v>
      </c>
      <c r="AM1309" s="50">
        <f>IFERROR(VLOOKUP(V1309,'Վարկանիշային չափորոշիչներ'!$G$6:$GE$68,4,FALSE),0)</f>
        <v>0</v>
      </c>
      <c r="AN1309" s="50">
        <f t="shared" si="341"/>
        <v>0</v>
      </c>
    </row>
    <row r="1310" spans="1:40" s="39" customFormat="1" ht="34.5" hidden="1" collapsed="1">
      <c r="A1310" s="68" t="s">
        <v>0</v>
      </c>
      <c r="B1310" s="130"/>
      <c r="C1310" s="69" t="s">
        <v>1343</v>
      </c>
      <c r="D1310" s="70">
        <f>D1311+D1314</f>
        <v>0</v>
      </c>
      <c r="E1310" s="70">
        <f>E1311+E1314</f>
        <v>0</v>
      </c>
      <c r="F1310" s="71">
        <f t="shared" ref="F1310:H1310" si="354">F1311+F1314</f>
        <v>0</v>
      </c>
      <c r="G1310" s="71">
        <f t="shared" si="354"/>
        <v>0</v>
      </c>
      <c r="H1310" s="71">
        <f t="shared" si="354"/>
        <v>0</v>
      </c>
      <c r="I1310" s="56" t="s">
        <v>74</v>
      </c>
      <c r="J1310" s="56" t="s">
        <v>74</v>
      </c>
      <c r="K1310" s="56" t="s">
        <v>74</v>
      </c>
      <c r="L1310" s="56" t="s">
        <v>74</v>
      </c>
      <c r="M1310" s="56" t="s">
        <v>74</v>
      </c>
      <c r="N1310" s="56" t="s">
        <v>74</v>
      </c>
      <c r="O1310" s="56" t="s">
        <v>74</v>
      </c>
      <c r="P1310" s="56" t="s">
        <v>74</v>
      </c>
      <c r="Q1310" s="56" t="s">
        <v>74</v>
      </c>
      <c r="R1310" s="56" t="s">
        <v>74</v>
      </c>
      <c r="S1310" s="56" t="s">
        <v>74</v>
      </c>
      <c r="T1310" s="56" t="s">
        <v>74</v>
      </c>
      <c r="U1310" s="56" t="s">
        <v>74</v>
      </c>
      <c r="V1310" s="56" t="s">
        <v>74</v>
      </c>
      <c r="W1310" s="56" t="s">
        <v>74</v>
      </c>
      <c r="AB1310" s="50">
        <f>IFERROR(VLOOKUP(K1310,'Վարկանիշային չափորոշիչներ'!$G$6:$GE$68,4,FALSE),0)</f>
        <v>0</v>
      </c>
      <c r="AC1310" s="50">
        <f>IFERROR(VLOOKUP(L1310,'Վարկանիշային չափորոշիչներ'!$G$6:$GE$68,4,FALSE),0)</f>
        <v>0</v>
      </c>
      <c r="AD1310" s="50">
        <f>IFERROR(VLOOKUP(M1310,'Վարկանիշային չափորոշիչներ'!$G$6:$GE$68,4,FALSE),0)</f>
        <v>0</v>
      </c>
      <c r="AE1310" s="50">
        <f>IFERROR(VLOOKUP(N1310,'Վարկանիշային չափորոշիչներ'!$G$6:$GE$68,4,FALSE),0)</f>
        <v>0</v>
      </c>
      <c r="AF1310" s="50">
        <f>IFERROR(VLOOKUP(O1310,'Վարկանիշային չափորոշիչներ'!$G$6:$GE$68,4,FALSE),0)</f>
        <v>0</v>
      </c>
      <c r="AG1310" s="50">
        <f>IFERROR(VLOOKUP(P1310,'Վարկանիշային չափորոշիչներ'!$G$6:$GE$68,4,FALSE),0)</f>
        <v>0</v>
      </c>
      <c r="AH1310" s="50">
        <f>IFERROR(VLOOKUP(Q1310,'Վարկանիշային չափորոշիչներ'!$G$6:$GE$68,4,FALSE),0)</f>
        <v>0</v>
      </c>
      <c r="AI1310" s="50">
        <f>IFERROR(VLOOKUP(R1310,'Վարկանիշային չափորոշիչներ'!$G$6:$GE$68,4,FALSE),0)</f>
        <v>0</v>
      </c>
      <c r="AJ1310" s="50">
        <f>IFERROR(VLOOKUP(S1310,'Վարկանիշային չափորոշիչներ'!$G$6:$GE$68,4,FALSE),0)</f>
        <v>0</v>
      </c>
      <c r="AK1310" s="50">
        <f>IFERROR(VLOOKUP(T1310,'Վարկանիշային չափորոշիչներ'!$G$6:$GE$68,4,FALSE),0)</f>
        <v>0</v>
      </c>
      <c r="AL1310" s="50">
        <f>IFERROR(VLOOKUP(U1310,'Վարկանիշային չափորոշիչներ'!$G$6:$GE$68,4,FALSE),0)</f>
        <v>0</v>
      </c>
      <c r="AM1310" s="50">
        <f>IFERROR(VLOOKUP(V1310,'Վարկանիշային չափորոշիչներ'!$G$6:$GE$68,4,FALSE),0)</f>
        <v>0</v>
      </c>
      <c r="AN1310" s="50">
        <f t="shared" si="341"/>
        <v>0</v>
      </c>
    </row>
    <row r="1311" spans="1:40" s="39" customFormat="1" ht="51.75" hidden="1" outlineLevel="1">
      <c r="A1311" s="57">
        <v>1051</v>
      </c>
      <c r="B1311" s="130"/>
      <c r="C1311" s="58" t="s">
        <v>1344</v>
      </c>
      <c r="D1311" s="59">
        <f>SUM(D1312:D1313)</f>
        <v>0</v>
      </c>
      <c r="E1311" s="59">
        <f>SUM(E1312:E1313)</f>
        <v>0</v>
      </c>
      <c r="F1311" s="60">
        <f t="shared" ref="F1311:H1311" si="355">SUM(F1312:F1313)</f>
        <v>0</v>
      </c>
      <c r="G1311" s="60">
        <f t="shared" si="355"/>
        <v>0</v>
      </c>
      <c r="H1311" s="60">
        <f t="shared" si="355"/>
        <v>0</v>
      </c>
      <c r="I1311" s="61" t="s">
        <v>74</v>
      </c>
      <c r="J1311" s="61" t="s">
        <v>74</v>
      </c>
      <c r="K1311" s="61" t="s">
        <v>74</v>
      </c>
      <c r="L1311" s="61" t="s">
        <v>74</v>
      </c>
      <c r="M1311" s="61" t="s">
        <v>74</v>
      </c>
      <c r="N1311" s="61" t="s">
        <v>74</v>
      </c>
      <c r="O1311" s="61" t="s">
        <v>74</v>
      </c>
      <c r="P1311" s="61" t="s">
        <v>74</v>
      </c>
      <c r="Q1311" s="61" t="s">
        <v>74</v>
      </c>
      <c r="R1311" s="61" t="s">
        <v>74</v>
      </c>
      <c r="S1311" s="61" t="s">
        <v>74</v>
      </c>
      <c r="T1311" s="61" t="s">
        <v>74</v>
      </c>
      <c r="U1311" s="61" t="s">
        <v>74</v>
      </c>
      <c r="V1311" s="61" t="s">
        <v>74</v>
      </c>
      <c r="W1311" s="61" t="s">
        <v>74</v>
      </c>
      <c r="AB1311" s="50">
        <f>IFERROR(VLOOKUP(K1311,'Վարկանիշային չափորոշիչներ'!$G$6:$GE$68,4,FALSE),0)</f>
        <v>0</v>
      </c>
      <c r="AC1311" s="50">
        <f>IFERROR(VLOOKUP(L1311,'Վարկանիշային չափորոշիչներ'!$G$6:$GE$68,4,FALSE),0)</f>
        <v>0</v>
      </c>
      <c r="AD1311" s="50">
        <f>IFERROR(VLOOKUP(M1311,'Վարկանիշային չափորոշիչներ'!$G$6:$GE$68,4,FALSE),0)</f>
        <v>0</v>
      </c>
      <c r="AE1311" s="50">
        <f>IFERROR(VLOOKUP(N1311,'Վարկանիշային չափորոշիչներ'!$G$6:$GE$68,4,FALSE),0)</f>
        <v>0</v>
      </c>
      <c r="AF1311" s="50">
        <f>IFERROR(VLOOKUP(O1311,'Վարկանիշային չափորոշիչներ'!$G$6:$GE$68,4,FALSE),0)</f>
        <v>0</v>
      </c>
      <c r="AG1311" s="50">
        <f>IFERROR(VLOOKUP(P1311,'Վարկանիշային չափորոշիչներ'!$G$6:$GE$68,4,FALSE),0)</f>
        <v>0</v>
      </c>
      <c r="AH1311" s="50">
        <f>IFERROR(VLOOKUP(Q1311,'Վարկանիշային չափորոշիչներ'!$G$6:$GE$68,4,FALSE),0)</f>
        <v>0</v>
      </c>
      <c r="AI1311" s="50">
        <f>IFERROR(VLOOKUP(R1311,'Վարկանիշային չափորոշիչներ'!$G$6:$GE$68,4,FALSE),0)</f>
        <v>0</v>
      </c>
      <c r="AJ1311" s="50">
        <f>IFERROR(VLOOKUP(S1311,'Վարկանիշային չափորոշիչներ'!$G$6:$GE$68,4,FALSE),0)</f>
        <v>0</v>
      </c>
      <c r="AK1311" s="50">
        <f>IFERROR(VLOOKUP(T1311,'Վարկանիշային չափորոշիչներ'!$G$6:$GE$68,4,FALSE),0)</f>
        <v>0</v>
      </c>
      <c r="AL1311" s="50">
        <f>IFERROR(VLOOKUP(U1311,'Վարկանիշային չափորոշիչներ'!$G$6:$GE$68,4,FALSE),0)</f>
        <v>0</v>
      </c>
      <c r="AM1311" s="50">
        <f>IFERROR(VLOOKUP(V1311,'Վարկանիշային չափորոշիչներ'!$G$6:$GE$68,4,FALSE),0)</f>
        <v>0</v>
      </c>
      <c r="AN1311" s="50">
        <f t="shared" si="341"/>
        <v>0</v>
      </c>
    </row>
    <row r="1312" spans="1:40" s="39" customFormat="1" ht="69" hidden="1" outlineLevel="2">
      <c r="A1312" s="62">
        <v>1051</v>
      </c>
      <c r="B1312" s="62">
        <v>11001</v>
      </c>
      <c r="C1312" s="63" t="s">
        <v>1345</v>
      </c>
      <c r="D1312" s="74"/>
      <c r="E1312" s="74"/>
      <c r="F1312" s="65"/>
      <c r="G1312" s="66"/>
      <c r="H1312" s="66"/>
      <c r="I1312" s="64"/>
      <c r="J1312" s="64"/>
      <c r="K1312" s="49"/>
      <c r="L1312" s="49"/>
      <c r="M1312" s="49"/>
      <c r="N1312" s="49"/>
      <c r="O1312" s="49"/>
      <c r="P1312" s="49"/>
      <c r="Q1312" s="49"/>
      <c r="R1312" s="49"/>
      <c r="S1312" s="49"/>
      <c r="T1312" s="49"/>
      <c r="U1312" s="49"/>
      <c r="V1312" s="49"/>
      <c r="W1312" s="50">
        <f>AN1312</f>
        <v>0</v>
      </c>
      <c r="AB1312" s="50">
        <f>IFERROR(VLOOKUP(K1312,'Վարկանիշային չափորոշիչներ'!$G$6:$GE$68,4,FALSE),0)</f>
        <v>0</v>
      </c>
      <c r="AC1312" s="50">
        <f>IFERROR(VLOOKUP(L1312,'Վարկանիշային չափորոշիչներ'!$G$6:$GE$68,4,FALSE),0)</f>
        <v>0</v>
      </c>
      <c r="AD1312" s="50">
        <f>IFERROR(VLOOKUP(M1312,'Վարկանիշային չափորոշիչներ'!$G$6:$GE$68,4,FALSE),0)</f>
        <v>0</v>
      </c>
      <c r="AE1312" s="50">
        <f>IFERROR(VLOOKUP(N1312,'Վարկանիշային չափորոշիչներ'!$G$6:$GE$68,4,FALSE),0)</f>
        <v>0</v>
      </c>
      <c r="AF1312" s="50">
        <f>IFERROR(VLOOKUP(O1312,'Վարկանիշային չափորոշիչներ'!$G$6:$GE$68,4,FALSE),0)</f>
        <v>0</v>
      </c>
      <c r="AG1312" s="50">
        <f>IFERROR(VLOOKUP(P1312,'Վարկանիշային չափորոշիչներ'!$G$6:$GE$68,4,FALSE),0)</f>
        <v>0</v>
      </c>
      <c r="AH1312" s="50">
        <f>IFERROR(VLOOKUP(Q1312,'Վարկանիշային չափորոշիչներ'!$G$6:$GE$68,4,FALSE),0)</f>
        <v>0</v>
      </c>
      <c r="AI1312" s="50">
        <f>IFERROR(VLOOKUP(R1312,'Վարկանիշային չափորոշիչներ'!$G$6:$GE$68,4,FALSE),0)</f>
        <v>0</v>
      </c>
      <c r="AJ1312" s="50">
        <f>IFERROR(VLOOKUP(S1312,'Վարկանիշային չափորոշիչներ'!$G$6:$GE$68,4,FALSE),0)</f>
        <v>0</v>
      </c>
      <c r="AK1312" s="50">
        <f>IFERROR(VLOOKUP(T1312,'Վարկանիշային չափորոշիչներ'!$G$6:$GE$68,4,FALSE),0)</f>
        <v>0</v>
      </c>
      <c r="AL1312" s="50">
        <f>IFERROR(VLOOKUP(U1312,'Վարկանիշային չափորոշիչներ'!$G$6:$GE$68,4,FALSE),0)</f>
        <v>0</v>
      </c>
      <c r="AM1312" s="50">
        <f>IFERROR(VLOOKUP(V1312,'Վարկանիշային չափորոշիչներ'!$G$6:$GE$68,4,FALSE),0)</f>
        <v>0</v>
      </c>
      <c r="AN1312" s="50">
        <f t="shared" si="341"/>
        <v>0</v>
      </c>
    </row>
    <row r="1313" spans="1:40" s="39" customFormat="1" ht="51.75" hidden="1" outlineLevel="2">
      <c r="A1313" s="62">
        <v>1051</v>
      </c>
      <c r="B1313" s="62">
        <v>31001</v>
      </c>
      <c r="C1313" s="63" t="s">
        <v>1346</v>
      </c>
      <c r="D1313" s="74"/>
      <c r="E1313" s="74"/>
      <c r="F1313" s="65"/>
      <c r="G1313" s="66"/>
      <c r="H1313" s="66"/>
      <c r="I1313" s="64"/>
      <c r="J1313" s="64"/>
      <c r="K1313" s="49"/>
      <c r="L1313" s="49"/>
      <c r="M1313" s="49"/>
      <c r="N1313" s="49"/>
      <c r="O1313" s="49"/>
      <c r="P1313" s="49"/>
      <c r="Q1313" s="49"/>
      <c r="R1313" s="49"/>
      <c r="S1313" s="49"/>
      <c r="T1313" s="49"/>
      <c r="U1313" s="49"/>
      <c r="V1313" s="49"/>
      <c r="W1313" s="50">
        <f>AN1313</f>
        <v>0</v>
      </c>
      <c r="AB1313" s="50">
        <f>IFERROR(VLOOKUP(K1313,'Վարկանիշային չափորոշիչներ'!$G$6:$GE$68,4,FALSE),0)</f>
        <v>0</v>
      </c>
      <c r="AC1313" s="50">
        <f>IFERROR(VLOOKUP(L1313,'Վարկանիշային չափորոշիչներ'!$G$6:$GE$68,4,FALSE),0)</f>
        <v>0</v>
      </c>
      <c r="AD1313" s="50">
        <f>IFERROR(VLOOKUP(M1313,'Վարկանիշային չափորոշիչներ'!$G$6:$GE$68,4,FALSE),0)</f>
        <v>0</v>
      </c>
      <c r="AE1313" s="50">
        <f>IFERROR(VLOOKUP(N1313,'Վարկանիշային չափորոշիչներ'!$G$6:$GE$68,4,FALSE),0)</f>
        <v>0</v>
      </c>
      <c r="AF1313" s="50">
        <f>IFERROR(VLOOKUP(O1313,'Վարկանիշային չափորոշիչներ'!$G$6:$GE$68,4,FALSE),0)</f>
        <v>0</v>
      </c>
      <c r="AG1313" s="50">
        <f>IFERROR(VLOOKUP(P1313,'Վարկանիշային չափորոշիչներ'!$G$6:$GE$68,4,FALSE),0)</f>
        <v>0</v>
      </c>
      <c r="AH1313" s="50">
        <f>IFERROR(VLOOKUP(Q1313,'Վարկանիշային չափորոշիչներ'!$G$6:$GE$68,4,FALSE),0)</f>
        <v>0</v>
      </c>
      <c r="AI1313" s="50">
        <f>IFERROR(VLOOKUP(R1313,'Վարկանիշային չափորոշիչներ'!$G$6:$GE$68,4,FALSE),0)</f>
        <v>0</v>
      </c>
      <c r="AJ1313" s="50">
        <f>IFERROR(VLOOKUP(S1313,'Վարկանիշային չափորոշիչներ'!$G$6:$GE$68,4,FALSE),0)</f>
        <v>0</v>
      </c>
      <c r="AK1313" s="50">
        <f>IFERROR(VLOOKUP(T1313,'Վարկանիշային չափորոշիչներ'!$G$6:$GE$68,4,FALSE),0)</f>
        <v>0</v>
      </c>
      <c r="AL1313" s="50">
        <f>IFERROR(VLOOKUP(U1313,'Վարկանիշային չափորոշիչներ'!$G$6:$GE$68,4,FALSE),0)</f>
        <v>0</v>
      </c>
      <c r="AM1313" s="50">
        <f>IFERROR(VLOOKUP(V1313,'Վարկանիշային չափորոշիչներ'!$G$6:$GE$68,4,FALSE),0)</f>
        <v>0</v>
      </c>
      <c r="AN1313" s="50">
        <f t="shared" si="341"/>
        <v>0</v>
      </c>
    </row>
    <row r="1314" spans="1:40" s="39" customFormat="1" hidden="1" outlineLevel="1">
      <c r="A1314" s="67">
        <v>9999</v>
      </c>
      <c r="B1314" s="62"/>
      <c r="C1314" s="149" t="s">
        <v>97</v>
      </c>
      <c r="D1314" s="74"/>
      <c r="E1314" s="74"/>
      <c r="F1314" s="65"/>
      <c r="G1314" s="66"/>
      <c r="H1314" s="66"/>
      <c r="I1314" s="64"/>
      <c r="J1314" s="64"/>
      <c r="K1314" s="49"/>
      <c r="L1314" s="49"/>
      <c r="M1314" s="49"/>
      <c r="N1314" s="49"/>
      <c r="O1314" s="49"/>
      <c r="P1314" s="49"/>
      <c r="Q1314" s="49"/>
      <c r="R1314" s="49"/>
      <c r="S1314" s="49"/>
      <c r="T1314" s="49"/>
      <c r="U1314" s="49"/>
      <c r="V1314" s="49"/>
      <c r="W1314" s="50">
        <f>AN1314</f>
        <v>0</v>
      </c>
      <c r="AB1314" s="50">
        <f>IFERROR(VLOOKUP(K1314,'Վարկանիշային չափորոշիչներ'!$G$6:$GE$68,4,FALSE),0)</f>
        <v>0</v>
      </c>
      <c r="AC1314" s="50">
        <f>IFERROR(VLOOKUP(L1314,'Վարկանիշային չափորոշիչներ'!$G$6:$GE$68,4,FALSE),0)</f>
        <v>0</v>
      </c>
      <c r="AD1314" s="50">
        <f>IFERROR(VLOOKUP(M1314,'Վարկանիշային չափորոշիչներ'!$G$6:$GE$68,4,FALSE),0)</f>
        <v>0</v>
      </c>
      <c r="AE1314" s="50">
        <f>IFERROR(VLOOKUP(N1314,'Վարկանիշային չափորոշիչներ'!$G$6:$GE$68,4,FALSE),0)</f>
        <v>0</v>
      </c>
      <c r="AF1314" s="50">
        <f>IFERROR(VLOOKUP(O1314,'Վարկանիշային չափորոշիչներ'!$G$6:$GE$68,4,FALSE),0)</f>
        <v>0</v>
      </c>
      <c r="AG1314" s="50">
        <f>IFERROR(VLOOKUP(P1314,'Վարկանիշային չափորոշիչներ'!$G$6:$GE$68,4,FALSE),0)</f>
        <v>0</v>
      </c>
      <c r="AH1314" s="50">
        <f>IFERROR(VLOOKUP(Q1314,'Վարկանիշային չափորոշիչներ'!$G$6:$GE$68,4,FALSE),0)</f>
        <v>0</v>
      </c>
      <c r="AI1314" s="50">
        <f>IFERROR(VLOOKUP(R1314,'Վարկանիշային չափորոշիչներ'!$G$6:$GE$68,4,FALSE),0)</f>
        <v>0</v>
      </c>
      <c r="AJ1314" s="50">
        <f>IFERROR(VLOOKUP(S1314,'Վարկանիշային չափորոշիչներ'!$G$6:$GE$68,4,FALSE),0)</f>
        <v>0</v>
      </c>
      <c r="AK1314" s="50">
        <f>IFERROR(VLOOKUP(T1314,'Վարկանիշային չափորոշիչներ'!$G$6:$GE$68,4,FALSE),0)</f>
        <v>0</v>
      </c>
      <c r="AL1314" s="50">
        <f>IFERROR(VLOOKUP(U1314,'Վարկանիշային չափորոշիչներ'!$G$6:$GE$68,4,FALSE),0)</f>
        <v>0</v>
      </c>
      <c r="AM1314" s="50">
        <f>IFERROR(VLOOKUP(V1314,'Վարկանիշային չափորոշիչներ'!$G$6:$GE$68,4,FALSE),0)</f>
        <v>0</v>
      </c>
      <c r="AN1314" s="50">
        <f t="shared" si="341"/>
        <v>0</v>
      </c>
    </row>
    <row r="1315" spans="1:40" s="39" customFormat="1" ht="34.5" hidden="1" collapsed="1">
      <c r="A1315" s="68" t="s">
        <v>0</v>
      </c>
      <c r="B1315" s="130"/>
      <c r="C1315" s="69" t="s">
        <v>1347</v>
      </c>
      <c r="D1315" s="70">
        <f>D1316</f>
        <v>0</v>
      </c>
      <c r="E1315" s="70">
        <f t="shared" ref="E1315:H1315" si="356">E1316</f>
        <v>0</v>
      </c>
      <c r="F1315" s="71">
        <f t="shared" si="356"/>
        <v>0</v>
      </c>
      <c r="G1315" s="71">
        <f t="shared" si="356"/>
        <v>0</v>
      </c>
      <c r="H1315" s="71">
        <f t="shared" si="356"/>
        <v>0</v>
      </c>
      <c r="I1315" s="56" t="s">
        <v>74</v>
      </c>
      <c r="J1315" s="56" t="s">
        <v>74</v>
      </c>
      <c r="K1315" s="56" t="s">
        <v>74</v>
      </c>
      <c r="L1315" s="56" t="s">
        <v>74</v>
      </c>
      <c r="M1315" s="56" t="s">
        <v>74</v>
      </c>
      <c r="N1315" s="56" t="s">
        <v>74</v>
      </c>
      <c r="O1315" s="56" t="s">
        <v>74</v>
      </c>
      <c r="P1315" s="56" t="s">
        <v>74</v>
      </c>
      <c r="Q1315" s="56" t="s">
        <v>74</v>
      </c>
      <c r="R1315" s="56" t="s">
        <v>74</v>
      </c>
      <c r="S1315" s="56" t="s">
        <v>74</v>
      </c>
      <c r="T1315" s="56" t="s">
        <v>74</v>
      </c>
      <c r="U1315" s="56" t="s">
        <v>74</v>
      </c>
      <c r="V1315" s="56" t="s">
        <v>74</v>
      </c>
      <c r="W1315" s="56" t="s">
        <v>74</v>
      </c>
      <c r="AB1315" s="50">
        <f>IFERROR(VLOOKUP(K1315,'Վարկանիշային չափորոշիչներ'!$G$6:$GE$68,4,FALSE),0)</f>
        <v>0</v>
      </c>
      <c r="AC1315" s="50">
        <f>IFERROR(VLOOKUP(L1315,'Վարկանիշային չափորոշիչներ'!$G$6:$GE$68,4,FALSE),0)</f>
        <v>0</v>
      </c>
      <c r="AD1315" s="50">
        <f>IFERROR(VLOOKUP(M1315,'Վարկանիշային չափորոշիչներ'!$G$6:$GE$68,4,FALSE),0)</f>
        <v>0</v>
      </c>
      <c r="AE1315" s="50">
        <f>IFERROR(VLOOKUP(N1315,'Վարկանիշային չափորոշիչներ'!$G$6:$GE$68,4,FALSE),0)</f>
        <v>0</v>
      </c>
      <c r="AF1315" s="50">
        <f>IFERROR(VLOOKUP(O1315,'Վարկանիշային չափորոշիչներ'!$G$6:$GE$68,4,FALSE),0)</f>
        <v>0</v>
      </c>
      <c r="AG1315" s="50">
        <f>IFERROR(VLOOKUP(P1315,'Վարկանիշային չափորոշիչներ'!$G$6:$GE$68,4,FALSE),0)</f>
        <v>0</v>
      </c>
      <c r="AH1315" s="50">
        <f>IFERROR(VLOOKUP(Q1315,'Վարկանիշային չափորոշիչներ'!$G$6:$GE$68,4,FALSE),0)</f>
        <v>0</v>
      </c>
      <c r="AI1315" s="50">
        <f>IFERROR(VLOOKUP(R1315,'Վարկանիշային չափորոշիչներ'!$G$6:$GE$68,4,FALSE),0)</f>
        <v>0</v>
      </c>
      <c r="AJ1315" s="50">
        <f>IFERROR(VLOOKUP(S1315,'Վարկանիշային չափորոշիչներ'!$G$6:$GE$68,4,FALSE),0)</f>
        <v>0</v>
      </c>
      <c r="AK1315" s="50">
        <f>IFERROR(VLOOKUP(T1315,'Վարկանիշային չափորոշիչներ'!$G$6:$GE$68,4,FALSE),0)</f>
        <v>0</v>
      </c>
      <c r="AL1315" s="50">
        <f>IFERROR(VLOOKUP(U1315,'Վարկանիշային չափորոշիչներ'!$G$6:$GE$68,4,FALSE),0)</f>
        <v>0</v>
      </c>
      <c r="AM1315" s="50">
        <f>IFERROR(VLOOKUP(V1315,'Վարկանիշային չափորոշիչներ'!$G$6:$GE$68,4,FALSE),0)</f>
        <v>0</v>
      </c>
      <c r="AN1315" s="50">
        <f t="shared" si="341"/>
        <v>0</v>
      </c>
    </row>
    <row r="1316" spans="1:40" s="39" customFormat="1" ht="51.75" hidden="1" outlineLevel="1">
      <c r="A1316" s="57">
        <v>1055</v>
      </c>
      <c r="B1316" s="130"/>
      <c r="C1316" s="58" t="s">
        <v>1348</v>
      </c>
      <c r="D1316" s="59">
        <f>SUM(D1317:D1318)</f>
        <v>0</v>
      </c>
      <c r="E1316" s="59">
        <f>SUM(E1317:E1318)</f>
        <v>0</v>
      </c>
      <c r="F1316" s="60">
        <f t="shared" ref="F1316:H1316" si="357">SUM(F1317:F1318)</f>
        <v>0</v>
      </c>
      <c r="G1316" s="60">
        <f t="shared" si="357"/>
        <v>0</v>
      </c>
      <c r="H1316" s="60">
        <f t="shared" si="357"/>
        <v>0</v>
      </c>
      <c r="I1316" s="61" t="s">
        <v>74</v>
      </c>
      <c r="J1316" s="61" t="s">
        <v>74</v>
      </c>
      <c r="K1316" s="61" t="s">
        <v>74</v>
      </c>
      <c r="L1316" s="61" t="s">
        <v>74</v>
      </c>
      <c r="M1316" s="61" t="s">
        <v>74</v>
      </c>
      <c r="N1316" s="61" t="s">
        <v>74</v>
      </c>
      <c r="O1316" s="61" t="s">
        <v>74</v>
      </c>
      <c r="P1316" s="61" t="s">
        <v>74</v>
      </c>
      <c r="Q1316" s="61" t="s">
        <v>74</v>
      </c>
      <c r="R1316" s="61" t="s">
        <v>74</v>
      </c>
      <c r="S1316" s="61" t="s">
        <v>74</v>
      </c>
      <c r="T1316" s="61" t="s">
        <v>74</v>
      </c>
      <c r="U1316" s="61" t="s">
        <v>74</v>
      </c>
      <c r="V1316" s="61" t="s">
        <v>74</v>
      </c>
      <c r="W1316" s="61" t="s">
        <v>74</v>
      </c>
      <c r="AB1316" s="50">
        <f>IFERROR(VLOOKUP(K1316,'Վարկանիշային չափորոշիչներ'!$G$6:$GE$68,4,FALSE),0)</f>
        <v>0</v>
      </c>
      <c r="AC1316" s="50">
        <f>IFERROR(VLOOKUP(L1316,'Վարկանիշային չափորոշիչներ'!$G$6:$GE$68,4,FALSE),0)</f>
        <v>0</v>
      </c>
      <c r="AD1316" s="50">
        <f>IFERROR(VLOOKUP(M1316,'Վարկանիշային չափորոշիչներ'!$G$6:$GE$68,4,FALSE),0)</f>
        <v>0</v>
      </c>
      <c r="AE1316" s="50">
        <f>IFERROR(VLOOKUP(N1316,'Վարկանիշային չափորոշիչներ'!$G$6:$GE$68,4,FALSE),0)</f>
        <v>0</v>
      </c>
      <c r="AF1316" s="50">
        <f>IFERROR(VLOOKUP(O1316,'Վարկանիշային չափորոշիչներ'!$G$6:$GE$68,4,FALSE),0)</f>
        <v>0</v>
      </c>
      <c r="AG1316" s="50">
        <f>IFERROR(VLOOKUP(P1316,'Վարկանիշային չափորոշիչներ'!$G$6:$GE$68,4,FALSE),0)</f>
        <v>0</v>
      </c>
      <c r="AH1316" s="50">
        <f>IFERROR(VLOOKUP(Q1316,'Վարկանիշային չափորոշիչներ'!$G$6:$GE$68,4,FALSE),0)</f>
        <v>0</v>
      </c>
      <c r="AI1316" s="50">
        <f>IFERROR(VLOOKUP(R1316,'Վարկանիշային չափորոշիչներ'!$G$6:$GE$68,4,FALSE),0)</f>
        <v>0</v>
      </c>
      <c r="AJ1316" s="50">
        <f>IFERROR(VLOOKUP(S1316,'Վարկանիշային չափորոշիչներ'!$G$6:$GE$68,4,FALSE),0)</f>
        <v>0</v>
      </c>
      <c r="AK1316" s="50">
        <f>IFERROR(VLOOKUP(T1316,'Վարկանիշային չափորոշիչներ'!$G$6:$GE$68,4,FALSE),0)</f>
        <v>0</v>
      </c>
      <c r="AL1316" s="50">
        <f>IFERROR(VLOOKUP(U1316,'Վարկանիշային չափորոշիչներ'!$G$6:$GE$68,4,FALSE),0)</f>
        <v>0</v>
      </c>
      <c r="AM1316" s="50">
        <f>IFERROR(VLOOKUP(V1316,'Վարկանիշային չափորոշիչներ'!$G$6:$GE$68,4,FALSE),0)</f>
        <v>0</v>
      </c>
      <c r="AN1316" s="50">
        <f t="shared" si="341"/>
        <v>0</v>
      </c>
    </row>
    <row r="1317" spans="1:40" s="39" customFormat="1" ht="69" hidden="1" outlineLevel="2">
      <c r="A1317" s="62">
        <v>1055</v>
      </c>
      <c r="B1317" s="62">
        <v>11001</v>
      </c>
      <c r="C1317" s="63" t="s">
        <v>1349</v>
      </c>
      <c r="D1317" s="73"/>
      <c r="E1317" s="73"/>
      <c r="F1317" s="65"/>
      <c r="G1317" s="66"/>
      <c r="H1317" s="66"/>
      <c r="I1317" s="64"/>
      <c r="J1317" s="64"/>
      <c r="K1317" s="49"/>
      <c r="L1317" s="49"/>
      <c r="M1317" s="49"/>
      <c r="N1317" s="49"/>
      <c r="O1317" s="49"/>
      <c r="P1317" s="49"/>
      <c r="Q1317" s="49"/>
      <c r="R1317" s="49"/>
      <c r="S1317" s="49"/>
      <c r="T1317" s="49"/>
      <c r="U1317" s="49"/>
      <c r="V1317" s="49"/>
      <c r="W1317" s="50">
        <f>AN1317</f>
        <v>0</v>
      </c>
      <c r="AB1317" s="50">
        <f>IFERROR(VLOOKUP(K1317,'Վարկանիշային չափորոշիչներ'!$G$6:$GE$68,4,FALSE),0)</f>
        <v>0</v>
      </c>
      <c r="AC1317" s="50">
        <f>IFERROR(VLOOKUP(L1317,'Վարկանիշային չափորոշիչներ'!$G$6:$GE$68,4,FALSE),0)</f>
        <v>0</v>
      </c>
      <c r="AD1317" s="50">
        <f>IFERROR(VLOOKUP(M1317,'Վարկանիշային չափորոշիչներ'!$G$6:$GE$68,4,FALSE),0)</f>
        <v>0</v>
      </c>
      <c r="AE1317" s="50">
        <f>IFERROR(VLOOKUP(N1317,'Վարկանիշային չափորոշիչներ'!$G$6:$GE$68,4,FALSE),0)</f>
        <v>0</v>
      </c>
      <c r="AF1317" s="50">
        <f>IFERROR(VLOOKUP(O1317,'Վարկանիշային չափորոշիչներ'!$G$6:$GE$68,4,FALSE),0)</f>
        <v>0</v>
      </c>
      <c r="AG1317" s="50">
        <f>IFERROR(VLOOKUP(P1317,'Վարկանիշային չափորոշիչներ'!$G$6:$GE$68,4,FALSE),0)</f>
        <v>0</v>
      </c>
      <c r="AH1317" s="50">
        <f>IFERROR(VLOOKUP(Q1317,'Վարկանիշային չափորոշիչներ'!$G$6:$GE$68,4,FALSE),0)</f>
        <v>0</v>
      </c>
      <c r="AI1317" s="50">
        <f>IFERROR(VLOOKUP(R1317,'Վարկանիշային չափորոշիչներ'!$G$6:$GE$68,4,FALSE),0)</f>
        <v>0</v>
      </c>
      <c r="AJ1317" s="50">
        <f>IFERROR(VLOOKUP(S1317,'Վարկանիշային չափորոշիչներ'!$G$6:$GE$68,4,FALSE),0)</f>
        <v>0</v>
      </c>
      <c r="AK1317" s="50">
        <f>IFERROR(VLOOKUP(T1317,'Վարկանիշային չափորոշիչներ'!$G$6:$GE$68,4,FALSE),0)</f>
        <v>0</v>
      </c>
      <c r="AL1317" s="50">
        <f>IFERROR(VLOOKUP(U1317,'Վարկանիշային չափորոշիչներ'!$G$6:$GE$68,4,FALSE),0)</f>
        <v>0</v>
      </c>
      <c r="AM1317" s="50">
        <f>IFERROR(VLOOKUP(V1317,'Վարկանիշային չափորոշիչներ'!$G$6:$GE$68,4,FALSE),0)</f>
        <v>0</v>
      </c>
      <c r="AN1317" s="50">
        <f t="shared" si="341"/>
        <v>0</v>
      </c>
    </row>
    <row r="1318" spans="1:40" s="39" customFormat="1" ht="51.75" hidden="1" outlineLevel="2">
      <c r="A1318" s="62">
        <v>1055</v>
      </c>
      <c r="B1318" s="62">
        <v>31001</v>
      </c>
      <c r="C1318" s="63" t="s">
        <v>1350</v>
      </c>
      <c r="D1318" s="73"/>
      <c r="E1318" s="73"/>
      <c r="F1318" s="65"/>
      <c r="G1318" s="66"/>
      <c r="H1318" s="66"/>
      <c r="I1318" s="64"/>
      <c r="J1318" s="64"/>
      <c r="K1318" s="49"/>
      <c r="L1318" s="49"/>
      <c r="M1318" s="49"/>
      <c r="N1318" s="49"/>
      <c r="O1318" s="49"/>
      <c r="P1318" s="49"/>
      <c r="Q1318" s="49"/>
      <c r="R1318" s="49"/>
      <c r="S1318" s="49"/>
      <c r="T1318" s="49"/>
      <c r="U1318" s="49"/>
      <c r="V1318" s="49"/>
      <c r="W1318" s="50">
        <f>AN1318</f>
        <v>0</v>
      </c>
      <c r="AB1318" s="50">
        <f>IFERROR(VLOOKUP(K1318,'Վարկանիշային չափորոշիչներ'!$G$6:$GE$68,4,FALSE),0)</f>
        <v>0</v>
      </c>
      <c r="AC1318" s="50">
        <f>IFERROR(VLOOKUP(L1318,'Վարկանիշային չափորոշիչներ'!$G$6:$GE$68,4,FALSE),0)</f>
        <v>0</v>
      </c>
      <c r="AD1318" s="50">
        <f>IFERROR(VLOOKUP(M1318,'Վարկանիշային չափորոշիչներ'!$G$6:$GE$68,4,FALSE),0)</f>
        <v>0</v>
      </c>
      <c r="AE1318" s="50">
        <f>IFERROR(VLOOKUP(N1318,'Վարկանիշային չափորոշիչներ'!$G$6:$GE$68,4,FALSE),0)</f>
        <v>0</v>
      </c>
      <c r="AF1318" s="50">
        <f>IFERROR(VLOOKUP(O1318,'Վարկանիշային չափորոշիչներ'!$G$6:$GE$68,4,FALSE),0)</f>
        <v>0</v>
      </c>
      <c r="AG1318" s="50">
        <f>IFERROR(VLOOKUP(P1318,'Վարկանիշային չափորոշիչներ'!$G$6:$GE$68,4,FALSE),0)</f>
        <v>0</v>
      </c>
      <c r="AH1318" s="50">
        <f>IFERROR(VLOOKUP(Q1318,'Վարկանիշային չափորոշիչներ'!$G$6:$GE$68,4,FALSE),0)</f>
        <v>0</v>
      </c>
      <c r="AI1318" s="50">
        <f>IFERROR(VLOOKUP(R1318,'Վարկանիշային չափորոշիչներ'!$G$6:$GE$68,4,FALSE),0)</f>
        <v>0</v>
      </c>
      <c r="AJ1318" s="50">
        <f>IFERROR(VLOOKUP(S1318,'Վարկանիշային չափորոշիչներ'!$G$6:$GE$68,4,FALSE),0)</f>
        <v>0</v>
      </c>
      <c r="AK1318" s="50">
        <f>IFERROR(VLOOKUP(T1318,'Վարկանիշային չափորոշիչներ'!$G$6:$GE$68,4,FALSE),0)</f>
        <v>0</v>
      </c>
      <c r="AL1318" s="50">
        <f>IFERROR(VLOOKUP(U1318,'Վարկանիշային չափորոշիչներ'!$G$6:$GE$68,4,FALSE),0)</f>
        <v>0</v>
      </c>
      <c r="AM1318" s="50">
        <f>IFERROR(VLOOKUP(V1318,'Վարկանիշային չափորոշիչներ'!$G$6:$GE$68,4,FALSE),0)</f>
        <v>0</v>
      </c>
      <c r="AN1318" s="50">
        <f t="shared" si="341"/>
        <v>0</v>
      </c>
    </row>
    <row r="1319" spans="1:40" s="39" customFormat="1" hidden="1" collapsed="1">
      <c r="A1319" s="68" t="s">
        <v>0</v>
      </c>
      <c r="B1319" s="130"/>
      <c r="C1319" s="69" t="s">
        <v>1351</v>
      </c>
      <c r="D1319" s="70">
        <f>D1320+D1326+D1328</f>
        <v>0</v>
      </c>
      <c r="E1319" s="70">
        <f t="shared" ref="E1319:H1319" si="358">E1320+E1326+E1328</f>
        <v>0</v>
      </c>
      <c r="F1319" s="71">
        <f t="shared" si="358"/>
        <v>0</v>
      </c>
      <c r="G1319" s="71">
        <f t="shared" si="358"/>
        <v>0</v>
      </c>
      <c r="H1319" s="71">
        <f t="shared" si="358"/>
        <v>0</v>
      </c>
      <c r="I1319" s="56" t="s">
        <v>74</v>
      </c>
      <c r="J1319" s="56" t="s">
        <v>74</v>
      </c>
      <c r="K1319" s="56" t="s">
        <v>74</v>
      </c>
      <c r="L1319" s="56" t="s">
        <v>74</v>
      </c>
      <c r="M1319" s="56" t="s">
        <v>74</v>
      </c>
      <c r="N1319" s="56" t="s">
        <v>74</v>
      </c>
      <c r="O1319" s="56" t="s">
        <v>74</v>
      </c>
      <c r="P1319" s="56" t="s">
        <v>74</v>
      </c>
      <c r="Q1319" s="56" t="s">
        <v>74</v>
      </c>
      <c r="R1319" s="56" t="s">
        <v>74</v>
      </c>
      <c r="S1319" s="56" t="s">
        <v>74</v>
      </c>
      <c r="T1319" s="56" t="s">
        <v>74</v>
      </c>
      <c r="U1319" s="56" t="s">
        <v>74</v>
      </c>
      <c r="V1319" s="56" t="s">
        <v>74</v>
      </c>
      <c r="W1319" s="56" t="s">
        <v>74</v>
      </c>
      <c r="AB1319" s="50">
        <f>IFERROR(VLOOKUP(K1319,'Վարկանիշային չափորոշիչներ'!$G$6:$GE$68,4,FALSE),0)</f>
        <v>0</v>
      </c>
      <c r="AC1319" s="50">
        <f>IFERROR(VLOOKUP(L1319,'Վարկանիշային չափորոշիչներ'!$G$6:$GE$68,4,FALSE),0)</f>
        <v>0</v>
      </c>
      <c r="AD1319" s="50">
        <f>IFERROR(VLOOKUP(M1319,'Վարկանիշային չափորոշիչներ'!$G$6:$GE$68,4,FALSE),0)</f>
        <v>0</v>
      </c>
      <c r="AE1319" s="50">
        <f>IFERROR(VLOOKUP(N1319,'Վարկանիշային չափորոշիչներ'!$G$6:$GE$68,4,FALSE),0)</f>
        <v>0</v>
      </c>
      <c r="AF1319" s="50">
        <f>IFERROR(VLOOKUP(O1319,'Վարկանիշային չափորոշիչներ'!$G$6:$GE$68,4,FALSE),0)</f>
        <v>0</v>
      </c>
      <c r="AG1319" s="50">
        <f>IFERROR(VLOOKUP(P1319,'Վարկանիշային չափորոշիչներ'!$G$6:$GE$68,4,FALSE),0)</f>
        <v>0</v>
      </c>
      <c r="AH1319" s="50">
        <f>IFERROR(VLOOKUP(Q1319,'Վարկանիշային չափորոշիչներ'!$G$6:$GE$68,4,FALSE),0)</f>
        <v>0</v>
      </c>
      <c r="AI1319" s="50">
        <f>IFERROR(VLOOKUP(R1319,'Վարկանիշային չափորոշիչներ'!$G$6:$GE$68,4,FALSE),0)</f>
        <v>0</v>
      </c>
      <c r="AJ1319" s="50">
        <f>IFERROR(VLOOKUP(S1319,'Վարկանիշային չափորոշիչներ'!$G$6:$GE$68,4,FALSE),0)</f>
        <v>0</v>
      </c>
      <c r="AK1319" s="50">
        <f>IFERROR(VLOOKUP(T1319,'Վարկանիշային չափորոշիչներ'!$G$6:$GE$68,4,FALSE),0)</f>
        <v>0</v>
      </c>
      <c r="AL1319" s="50">
        <f>IFERROR(VLOOKUP(U1319,'Վարկանիշային չափորոշիչներ'!$G$6:$GE$68,4,FALSE),0)</f>
        <v>0</v>
      </c>
      <c r="AM1319" s="50">
        <f>IFERROR(VLOOKUP(V1319,'Վարկանիշային չափորոշիչներ'!$G$6:$GE$68,4,FALSE),0)</f>
        <v>0</v>
      </c>
      <c r="AN1319" s="50">
        <f t="shared" si="341"/>
        <v>0</v>
      </c>
    </row>
    <row r="1320" spans="1:40" s="39" customFormat="1" ht="34.5" hidden="1" outlineLevel="1">
      <c r="A1320" s="57">
        <v>1139</v>
      </c>
      <c r="B1320" s="130"/>
      <c r="C1320" s="58" t="s">
        <v>1352</v>
      </c>
      <c r="D1320" s="196">
        <f t="shared" ref="D1320:E1320" si="359">SUM(D1321:D1325)</f>
        <v>0</v>
      </c>
      <c r="E1320" s="196">
        <f t="shared" si="359"/>
        <v>0</v>
      </c>
      <c r="F1320" s="197">
        <f t="shared" ref="F1320:H1320" si="360">SUM(F1321:F1325)</f>
        <v>0</v>
      </c>
      <c r="G1320" s="197">
        <f t="shared" si="360"/>
        <v>0</v>
      </c>
      <c r="H1320" s="197">
        <f t="shared" si="360"/>
        <v>0</v>
      </c>
      <c r="I1320" s="198" t="s">
        <v>74</v>
      </c>
      <c r="J1320" s="198" t="s">
        <v>74</v>
      </c>
      <c r="K1320" s="198" t="s">
        <v>74</v>
      </c>
      <c r="L1320" s="198" t="s">
        <v>74</v>
      </c>
      <c r="M1320" s="198" t="s">
        <v>74</v>
      </c>
      <c r="N1320" s="198" t="s">
        <v>74</v>
      </c>
      <c r="O1320" s="198" t="s">
        <v>74</v>
      </c>
      <c r="P1320" s="198" t="s">
        <v>74</v>
      </c>
      <c r="Q1320" s="198" t="s">
        <v>74</v>
      </c>
      <c r="R1320" s="198" t="s">
        <v>74</v>
      </c>
      <c r="S1320" s="198" t="s">
        <v>74</v>
      </c>
      <c r="T1320" s="198" t="s">
        <v>74</v>
      </c>
      <c r="U1320" s="198" t="s">
        <v>74</v>
      </c>
      <c r="V1320" s="198" t="s">
        <v>74</v>
      </c>
      <c r="W1320" s="61" t="s">
        <v>74</v>
      </c>
      <c r="AB1320" s="50">
        <f>IFERROR(VLOOKUP(K1320,'Վարկանիշային չափորոշիչներ'!$G$6:$GE$68,4,FALSE),0)</f>
        <v>0</v>
      </c>
      <c r="AC1320" s="50">
        <f>IFERROR(VLOOKUP(L1320,'Վարկանիշային չափորոշիչներ'!$G$6:$GE$68,4,FALSE),0)</f>
        <v>0</v>
      </c>
      <c r="AD1320" s="50">
        <f>IFERROR(VLOOKUP(M1320,'Վարկանիշային չափորոշիչներ'!$G$6:$GE$68,4,FALSE),0)</f>
        <v>0</v>
      </c>
      <c r="AE1320" s="50">
        <f>IFERROR(VLOOKUP(N1320,'Վարկանիշային չափորոշիչներ'!$G$6:$GE$68,4,FALSE),0)</f>
        <v>0</v>
      </c>
      <c r="AF1320" s="50">
        <f>IFERROR(VLOOKUP(O1320,'Վարկանիշային չափորոշիչներ'!$G$6:$GE$68,4,FALSE),0)</f>
        <v>0</v>
      </c>
      <c r="AG1320" s="50">
        <f>IFERROR(VLOOKUP(P1320,'Վարկանիշային չափորոշիչներ'!$G$6:$GE$68,4,FALSE),0)</f>
        <v>0</v>
      </c>
      <c r="AH1320" s="50">
        <f>IFERROR(VLOOKUP(Q1320,'Վարկանիշային չափորոշիչներ'!$G$6:$GE$68,4,FALSE),0)</f>
        <v>0</v>
      </c>
      <c r="AI1320" s="50">
        <f>IFERROR(VLOOKUP(R1320,'Վարկանիշային չափորոշիչներ'!$G$6:$GE$68,4,FALSE),0)</f>
        <v>0</v>
      </c>
      <c r="AJ1320" s="50">
        <f>IFERROR(VLOOKUP(S1320,'Վարկանիշային չափորոշիչներ'!$G$6:$GE$68,4,FALSE),0)</f>
        <v>0</v>
      </c>
      <c r="AK1320" s="50">
        <f>IFERROR(VLOOKUP(T1320,'Վարկանիշային չափորոշիչներ'!$G$6:$GE$68,4,FALSE),0)</f>
        <v>0</v>
      </c>
      <c r="AL1320" s="50">
        <f>IFERROR(VLOOKUP(U1320,'Վարկանիշային չափորոշիչներ'!$G$6:$GE$68,4,FALSE),0)</f>
        <v>0</v>
      </c>
      <c r="AM1320" s="50">
        <f>IFERROR(VLOOKUP(V1320,'Վարկանիշային չափորոշիչներ'!$G$6:$GE$68,4,FALSE),0)</f>
        <v>0</v>
      </c>
      <c r="AN1320" s="50">
        <f t="shared" si="341"/>
        <v>0</v>
      </c>
    </row>
    <row r="1321" spans="1:40" s="39" customFormat="1" ht="34.5" hidden="1" outlineLevel="2">
      <c r="A1321" s="62">
        <v>1139</v>
      </c>
      <c r="B1321" s="62">
        <v>11001</v>
      </c>
      <c r="C1321" s="63" t="s">
        <v>1352</v>
      </c>
      <c r="D1321" s="64"/>
      <c r="E1321" s="64"/>
      <c r="F1321" s="65"/>
      <c r="G1321" s="66"/>
      <c r="H1321" s="66"/>
      <c r="I1321" s="64"/>
      <c r="J1321" s="64"/>
      <c r="K1321" s="49"/>
      <c r="L1321" s="49"/>
      <c r="M1321" s="49"/>
      <c r="N1321" s="49"/>
      <c r="O1321" s="49"/>
      <c r="P1321" s="49"/>
      <c r="Q1321" s="49"/>
      <c r="R1321" s="49"/>
      <c r="S1321" s="49"/>
      <c r="T1321" s="49"/>
      <c r="U1321" s="49"/>
      <c r="V1321" s="49"/>
      <c r="W1321" s="50">
        <f>AN1321</f>
        <v>0</v>
      </c>
      <c r="AB1321" s="50">
        <f>IFERROR(VLOOKUP(K1321,'Վարկանիշային չափորոշիչներ'!$G$6:$GE$68,4,FALSE),0)</f>
        <v>0</v>
      </c>
      <c r="AC1321" s="50">
        <f>IFERROR(VLOOKUP(L1321,'Վարկանիշային չափորոշիչներ'!$G$6:$GE$68,4,FALSE),0)</f>
        <v>0</v>
      </c>
      <c r="AD1321" s="50">
        <f>IFERROR(VLOOKUP(M1321,'Վարկանիշային չափորոշիչներ'!$G$6:$GE$68,4,FALSE),0)</f>
        <v>0</v>
      </c>
      <c r="AE1321" s="50">
        <f>IFERROR(VLOOKUP(N1321,'Վարկանիշային չափորոշիչներ'!$G$6:$GE$68,4,FALSE),0)</f>
        <v>0</v>
      </c>
      <c r="AF1321" s="50">
        <f>IFERROR(VLOOKUP(O1321,'Վարկանիշային չափորոշիչներ'!$G$6:$GE$68,4,FALSE),0)</f>
        <v>0</v>
      </c>
      <c r="AG1321" s="50">
        <f>IFERROR(VLOOKUP(P1321,'Վարկանիշային չափորոշիչներ'!$G$6:$GE$68,4,FALSE),0)</f>
        <v>0</v>
      </c>
      <c r="AH1321" s="50">
        <f>IFERROR(VLOOKUP(Q1321,'Վարկանիշային չափորոշիչներ'!$G$6:$GE$68,4,FALSE),0)</f>
        <v>0</v>
      </c>
      <c r="AI1321" s="50">
        <f>IFERROR(VLOOKUP(R1321,'Վարկանիշային չափորոշիչներ'!$G$6:$GE$68,4,FALSE),0)</f>
        <v>0</v>
      </c>
      <c r="AJ1321" s="50">
        <f>IFERROR(VLOOKUP(S1321,'Վարկանիշային չափորոշիչներ'!$G$6:$GE$68,4,FALSE),0)</f>
        <v>0</v>
      </c>
      <c r="AK1321" s="50">
        <f>IFERROR(VLOOKUP(T1321,'Վարկանիշային չափորոշիչներ'!$G$6:$GE$68,4,FALSE),0)</f>
        <v>0</v>
      </c>
      <c r="AL1321" s="50">
        <f>IFERROR(VLOOKUP(U1321,'Վարկանիշային չափորոշիչներ'!$G$6:$GE$68,4,FALSE),0)</f>
        <v>0</v>
      </c>
      <c r="AM1321" s="50">
        <f>IFERROR(VLOOKUP(V1321,'Վարկանիշային չափորոշիչներ'!$G$6:$GE$68,4,FALSE),0)</f>
        <v>0</v>
      </c>
      <c r="AN1321" s="50">
        <f t="shared" si="341"/>
        <v>0</v>
      </c>
    </row>
    <row r="1322" spans="1:40" s="39" customFormat="1" ht="51.75" hidden="1" outlineLevel="2">
      <c r="A1322" s="62">
        <v>1139</v>
      </c>
      <c r="B1322" s="62">
        <v>11001</v>
      </c>
      <c r="C1322" s="63" t="s">
        <v>1353</v>
      </c>
      <c r="D1322" s="64"/>
      <c r="E1322" s="64"/>
      <c r="F1322" s="65"/>
      <c r="G1322" s="66"/>
      <c r="H1322" s="66"/>
      <c r="I1322" s="64"/>
      <c r="J1322" s="64"/>
      <c r="K1322" s="49"/>
      <c r="L1322" s="49"/>
      <c r="M1322" s="49"/>
      <c r="N1322" s="49"/>
      <c r="O1322" s="49"/>
      <c r="P1322" s="49"/>
      <c r="Q1322" s="49"/>
      <c r="R1322" s="49"/>
      <c r="S1322" s="49"/>
      <c r="T1322" s="49"/>
      <c r="U1322" s="49"/>
      <c r="V1322" s="49"/>
      <c r="W1322" s="50">
        <f>AN1322</f>
        <v>0</v>
      </c>
      <c r="AB1322" s="50">
        <f>IFERROR(VLOOKUP(K1322,'Վարկանիշային չափորոշիչներ'!$G$6:$GE$68,4,FALSE),0)</f>
        <v>0</v>
      </c>
      <c r="AC1322" s="50">
        <f>IFERROR(VLOOKUP(L1322,'Վարկանիշային չափորոշիչներ'!$G$6:$GE$68,4,FALSE),0)</f>
        <v>0</v>
      </c>
      <c r="AD1322" s="50">
        <f>IFERROR(VLOOKUP(M1322,'Վարկանիշային չափորոշիչներ'!$G$6:$GE$68,4,FALSE),0)</f>
        <v>0</v>
      </c>
      <c r="AE1322" s="50">
        <f>IFERROR(VLOOKUP(N1322,'Վարկանիշային չափորոշիչներ'!$G$6:$GE$68,4,FALSE),0)</f>
        <v>0</v>
      </c>
      <c r="AF1322" s="50">
        <f>IFERROR(VLOOKUP(O1322,'Վարկանիշային չափորոշիչներ'!$G$6:$GE$68,4,FALSE),0)</f>
        <v>0</v>
      </c>
      <c r="AG1322" s="50">
        <f>IFERROR(VLOOKUP(P1322,'Վարկանիշային չափորոշիչներ'!$G$6:$GE$68,4,FALSE),0)</f>
        <v>0</v>
      </c>
      <c r="AH1322" s="50">
        <f>IFERROR(VLOOKUP(Q1322,'Վարկանիշային չափորոշիչներ'!$G$6:$GE$68,4,FALSE),0)</f>
        <v>0</v>
      </c>
      <c r="AI1322" s="50">
        <f>IFERROR(VLOOKUP(R1322,'Վարկանիշային չափորոշիչներ'!$G$6:$GE$68,4,FALSE),0)</f>
        <v>0</v>
      </c>
      <c r="AJ1322" s="50">
        <f>IFERROR(VLOOKUP(S1322,'Վարկանիշային չափորոշիչներ'!$G$6:$GE$68,4,FALSE),0)</f>
        <v>0</v>
      </c>
      <c r="AK1322" s="50">
        <f>IFERROR(VLOOKUP(T1322,'Վարկանիշային չափորոշիչներ'!$G$6:$GE$68,4,FALSE),0)</f>
        <v>0</v>
      </c>
      <c r="AL1322" s="50">
        <f>IFERROR(VLOOKUP(U1322,'Վարկանիշային չափորոշիչներ'!$G$6:$GE$68,4,FALSE),0)</f>
        <v>0</v>
      </c>
      <c r="AM1322" s="50">
        <f>IFERROR(VLOOKUP(V1322,'Վարկանիշային չափորոշիչներ'!$G$6:$GE$68,4,FALSE),0)</f>
        <v>0</v>
      </c>
      <c r="AN1322" s="50">
        <f t="shared" si="341"/>
        <v>0</v>
      </c>
    </row>
    <row r="1323" spans="1:40" s="39" customFormat="1" hidden="1" outlineLevel="2">
      <c r="A1323" s="62">
        <v>1139</v>
      </c>
      <c r="B1323" s="62">
        <v>11001</v>
      </c>
      <c r="C1323" s="63" t="s">
        <v>1354</v>
      </c>
      <c r="D1323" s="64"/>
      <c r="E1323" s="64"/>
      <c r="F1323" s="65"/>
      <c r="G1323" s="66"/>
      <c r="H1323" s="66"/>
      <c r="I1323" s="64"/>
      <c r="J1323" s="64"/>
      <c r="K1323" s="49"/>
      <c r="L1323" s="49"/>
      <c r="M1323" s="49"/>
      <c r="N1323" s="49"/>
      <c r="O1323" s="49"/>
      <c r="P1323" s="49"/>
      <c r="Q1323" s="49"/>
      <c r="R1323" s="49"/>
      <c r="S1323" s="49"/>
      <c r="T1323" s="49"/>
      <c r="U1323" s="49"/>
      <c r="V1323" s="49"/>
      <c r="W1323" s="50">
        <f>AN1323</f>
        <v>0</v>
      </c>
      <c r="AB1323" s="50">
        <f>IFERROR(VLOOKUP(K1323,'Վարկանիշային չափորոշիչներ'!$G$6:$GE$68,4,FALSE),0)</f>
        <v>0</v>
      </c>
      <c r="AC1323" s="50">
        <f>IFERROR(VLOOKUP(L1323,'Վարկանիշային չափորոշիչներ'!$G$6:$GE$68,4,FALSE),0)</f>
        <v>0</v>
      </c>
      <c r="AD1323" s="50">
        <f>IFERROR(VLOOKUP(M1323,'Վարկանիշային չափորոշիչներ'!$G$6:$GE$68,4,FALSE),0)</f>
        <v>0</v>
      </c>
      <c r="AE1323" s="50">
        <f>IFERROR(VLOOKUP(N1323,'Վարկանիշային չափորոշիչներ'!$G$6:$GE$68,4,FALSE),0)</f>
        <v>0</v>
      </c>
      <c r="AF1323" s="50">
        <f>IFERROR(VLOOKUP(O1323,'Վարկանիշային չափորոշիչներ'!$G$6:$GE$68,4,FALSE),0)</f>
        <v>0</v>
      </c>
      <c r="AG1323" s="50">
        <f>IFERROR(VLOOKUP(P1323,'Վարկանիշային չափորոշիչներ'!$G$6:$GE$68,4,FALSE),0)</f>
        <v>0</v>
      </c>
      <c r="AH1323" s="50">
        <f>IFERROR(VLOOKUP(Q1323,'Վարկանիշային չափորոշիչներ'!$G$6:$GE$68,4,FALSE),0)</f>
        <v>0</v>
      </c>
      <c r="AI1323" s="50">
        <f>IFERROR(VLOOKUP(R1323,'Վարկանիշային չափորոշիչներ'!$G$6:$GE$68,4,FALSE),0)</f>
        <v>0</v>
      </c>
      <c r="AJ1323" s="50">
        <f>IFERROR(VLOOKUP(S1323,'Վարկանիշային չափորոշիչներ'!$G$6:$GE$68,4,FALSE),0)</f>
        <v>0</v>
      </c>
      <c r="AK1323" s="50">
        <f>IFERROR(VLOOKUP(T1323,'Վարկանիշային չափորոշիչներ'!$G$6:$GE$68,4,FALSE),0)</f>
        <v>0</v>
      </c>
      <c r="AL1323" s="50">
        <f>IFERROR(VLOOKUP(U1323,'Վարկանիշային չափորոշիչներ'!$G$6:$GE$68,4,FALSE),0)</f>
        <v>0</v>
      </c>
      <c r="AM1323" s="50">
        <f>IFERROR(VLOOKUP(V1323,'Վարկանիշային չափորոշիչներ'!$G$6:$GE$68,4,FALSE),0)</f>
        <v>0</v>
      </c>
      <c r="AN1323" s="50">
        <f t="shared" si="341"/>
        <v>0</v>
      </c>
    </row>
    <row r="1324" spans="1:40" s="39" customFormat="1" ht="138" hidden="1" outlineLevel="2">
      <c r="A1324" s="62">
        <v>1139</v>
      </c>
      <c r="B1324" s="62">
        <v>11001</v>
      </c>
      <c r="C1324" s="63" t="s">
        <v>1355</v>
      </c>
      <c r="D1324" s="64"/>
      <c r="E1324" s="64"/>
      <c r="F1324" s="65"/>
      <c r="G1324" s="65"/>
      <c r="H1324" s="65"/>
      <c r="I1324" s="64"/>
      <c r="J1324" s="64"/>
      <c r="K1324" s="49"/>
      <c r="L1324" s="49"/>
      <c r="M1324" s="49"/>
      <c r="N1324" s="49"/>
      <c r="O1324" s="49"/>
      <c r="P1324" s="49"/>
      <c r="Q1324" s="49"/>
      <c r="R1324" s="49"/>
      <c r="S1324" s="49"/>
      <c r="T1324" s="49"/>
      <c r="U1324" s="49"/>
      <c r="V1324" s="49"/>
      <c r="W1324" s="50">
        <f>AN1324</f>
        <v>0</v>
      </c>
      <c r="AB1324" s="50">
        <f>IFERROR(VLOOKUP(K1324,'Վարկանիշային չափորոշիչներ'!$G$6:$GE$68,4,FALSE),0)</f>
        <v>0</v>
      </c>
      <c r="AC1324" s="50">
        <f>IFERROR(VLOOKUP(L1324,'Վարկանիշային չափորոշիչներ'!$G$6:$GE$68,4,FALSE),0)</f>
        <v>0</v>
      </c>
      <c r="AD1324" s="50">
        <f>IFERROR(VLOOKUP(M1324,'Վարկանիշային չափորոշիչներ'!$G$6:$GE$68,4,FALSE),0)</f>
        <v>0</v>
      </c>
      <c r="AE1324" s="50">
        <f>IFERROR(VLOOKUP(N1324,'Վարկանիշային չափորոշիչներ'!$G$6:$GE$68,4,FALSE),0)</f>
        <v>0</v>
      </c>
      <c r="AF1324" s="50">
        <f>IFERROR(VLOOKUP(O1324,'Վարկանիշային չափորոշիչներ'!$G$6:$GE$68,4,FALSE),0)</f>
        <v>0</v>
      </c>
      <c r="AG1324" s="50">
        <f>IFERROR(VLOOKUP(P1324,'Վարկանիշային չափորոշիչներ'!$G$6:$GE$68,4,FALSE),0)</f>
        <v>0</v>
      </c>
      <c r="AH1324" s="50">
        <f>IFERROR(VLOOKUP(Q1324,'Վարկանիշային չափորոշիչներ'!$G$6:$GE$68,4,FALSE),0)</f>
        <v>0</v>
      </c>
      <c r="AI1324" s="50">
        <f>IFERROR(VLOOKUP(R1324,'Վարկանիշային չափորոշիչներ'!$G$6:$GE$68,4,FALSE),0)</f>
        <v>0</v>
      </c>
      <c r="AJ1324" s="50">
        <f>IFERROR(VLOOKUP(S1324,'Վարկանիշային չափորոշիչներ'!$G$6:$GE$68,4,FALSE),0)</f>
        <v>0</v>
      </c>
      <c r="AK1324" s="50">
        <f>IFERROR(VLOOKUP(T1324,'Վարկանիշային չափորոշիչներ'!$G$6:$GE$68,4,FALSE),0)</f>
        <v>0</v>
      </c>
      <c r="AL1324" s="50">
        <f>IFERROR(VLOOKUP(U1324,'Վարկանիշային չափորոշիչներ'!$G$6:$GE$68,4,FALSE),0)</f>
        <v>0</v>
      </c>
      <c r="AM1324" s="50">
        <f>IFERROR(VLOOKUP(V1324,'Վարկանիշային չափորոշիչներ'!$G$6:$GE$68,4,FALSE),0)</f>
        <v>0</v>
      </c>
      <c r="AN1324" s="50">
        <f t="shared" si="341"/>
        <v>0</v>
      </c>
    </row>
    <row r="1325" spans="1:40" s="39" customFormat="1" ht="51.75" hidden="1" outlineLevel="2">
      <c r="A1325" s="62">
        <v>1139</v>
      </c>
      <c r="B1325" s="62">
        <v>11002</v>
      </c>
      <c r="C1325" s="63" t="s">
        <v>1356</v>
      </c>
      <c r="D1325" s="64"/>
      <c r="E1325" s="64"/>
      <c r="F1325" s="65"/>
      <c r="G1325" s="66"/>
      <c r="H1325" s="66"/>
      <c r="I1325" s="64"/>
      <c r="J1325" s="64"/>
      <c r="K1325" s="49"/>
      <c r="L1325" s="49"/>
      <c r="M1325" s="49"/>
      <c r="N1325" s="49"/>
      <c r="O1325" s="49"/>
      <c r="P1325" s="49"/>
      <c r="Q1325" s="49"/>
      <c r="R1325" s="49"/>
      <c r="S1325" s="49"/>
      <c r="T1325" s="49"/>
      <c r="U1325" s="49"/>
      <c r="V1325" s="49"/>
      <c r="W1325" s="50">
        <f>AN1325</f>
        <v>0</v>
      </c>
      <c r="AB1325" s="50">
        <f>IFERROR(VLOOKUP(K1325,'Վարկանիշային չափորոշիչներ'!$G$6:$GE$68,4,FALSE),0)</f>
        <v>0</v>
      </c>
      <c r="AC1325" s="50">
        <f>IFERROR(VLOOKUP(L1325,'Վարկանիշային չափորոշիչներ'!$G$6:$GE$68,4,FALSE),0)</f>
        <v>0</v>
      </c>
      <c r="AD1325" s="50">
        <f>IFERROR(VLOOKUP(M1325,'Վարկանիշային չափորոշիչներ'!$G$6:$GE$68,4,FALSE),0)</f>
        <v>0</v>
      </c>
      <c r="AE1325" s="50">
        <f>IFERROR(VLOOKUP(N1325,'Վարկանիշային չափորոշիչներ'!$G$6:$GE$68,4,FALSE),0)</f>
        <v>0</v>
      </c>
      <c r="AF1325" s="50">
        <f>IFERROR(VLOOKUP(O1325,'Վարկանիշային չափորոշիչներ'!$G$6:$GE$68,4,FALSE),0)</f>
        <v>0</v>
      </c>
      <c r="AG1325" s="50">
        <f>IFERROR(VLOOKUP(P1325,'Վարկանիշային չափորոշիչներ'!$G$6:$GE$68,4,FALSE),0)</f>
        <v>0</v>
      </c>
      <c r="AH1325" s="50">
        <f>IFERROR(VLOOKUP(Q1325,'Վարկանիշային չափորոշիչներ'!$G$6:$GE$68,4,FALSE),0)</f>
        <v>0</v>
      </c>
      <c r="AI1325" s="50">
        <f>IFERROR(VLOOKUP(R1325,'Վարկանիշային չափորոշիչներ'!$G$6:$GE$68,4,FALSE),0)</f>
        <v>0</v>
      </c>
      <c r="AJ1325" s="50">
        <f>IFERROR(VLOOKUP(S1325,'Վարկանիշային չափորոշիչներ'!$G$6:$GE$68,4,FALSE),0)</f>
        <v>0</v>
      </c>
      <c r="AK1325" s="50">
        <f>IFERROR(VLOOKUP(T1325,'Վարկանիշային չափորոշիչներ'!$G$6:$GE$68,4,FALSE),0)</f>
        <v>0</v>
      </c>
      <c r="AL1325" s="50">
        <f>IFERROR(VLOOKUP(U1325,'Վարկանիշային չափորոշիչներ'!$G$6:$GE$68,4,FALSE),0)</f>
        <v>0</v>
      </c>
      <c r="AM1325" s="50">
        <f>IFERROR(VLOOKUP(V1325,'Վարկանիշային չափորոշիչներ'!$G$6:$GE$68,4,FALSE),0)</f>
        <v>0</v>
      </c>
      <c r="AN1325" s="50">
        <f t="shared" si="341"/>
        <v>0</v>
      </c>
    </row>
    <row r="1326" spans="1:40" s="39" customFormat="1" ht="86.25" hidden="1" outlineLevel="1">
      <c r="A1326" s="57">
        <v>1185</v>
      </c>
      <c r="B1326" s="130"/>
      <c r="C1326" s="58" t="s">
        <v>1357</v>
      </c>
      <c r="D1326" s="59">
        <f>SUM(D1327:D1327)</f>
        <v>0</v>
      </c>
      <c r="E1326" s="59">
        <f>SUM(E1327:E1327)</f>
        <v>0</v>
      </c>
      <c r="F1326" s="60">
        <f t="shared" ref="F1326:H1326" si="361">SUM(F1327:F1327)</f>
        <v>0</v>
      </c>
      <c r="G1326" s="60">
        <f t="shared" si="361"/>
        <v>0</v>
      </c>
      <c r="H1326" s="60">
        <f t="shared" si="361"/>
        <v>0</v>
      </c>
      <c r="I1326" s="61" t="s">
        <v>74</v>
      </c>
      <c r="J1326" s="61" t="s">
        <v>74</v>
      </c>
      <c r="K1326" s="61" t="s">
        <v>74</v>
      </c>
      <c r="L1326" s="61" t="s">
        <v>74</v>
      </c>
      <c r="M1326" s="61" t="s">
        <v>74</v>
      </c>
      <c r="N1326" s="61" t="s">
        <v>74</v>
      </c>
      <c r="O1326" s="61" t="s">
        <v>74</v>
      </c>
      <c r="P1326" s="61" t="s">
        <v>74</v>
      </c>
      <c r="Q1326" s="61" t="s">
        <v>74</v>
      </c>
      <c r="R1326" s="61" t="s">
        <v>74</v>
      </c>
      <c r="S1326" s="61" t="s">
        <v>74</v>
      </c>
      <c r="T1326" s="61" t="s">
        <v>74</v>
      </c>
      <c r="U1326" s="61" t="s">
        <v>74</v>
      </c>
      <c r="V1326" s="61" t="s">
        <v>74</v>
      </c>
      <c r="W1326" s="61" t="s">
        <v>74</v>
      </c>
      <c r="AB1326" s="50">
        <f>IFERROR(VLOOKUP(K1326,'Վարկանիշային չափորոշիչներ'!$G$6:$GE$68,4,FALSE),0)</f>
        <v>0</v>
      </c>
      <c r="AC1326" s="50">
        <f>IFERROR(VLOOKUP(L1326,'Վարկանիշային չափորոշիչներ'!$G$6:$GE$68,4,FALSE),0)</f>
        <v>0</v>
      </c>
      <c r="AD1326" s="50">
        <f>IFERROR(VLOOKUP(M1326,'Վարկանիշային չափորոշիչներ'!$G$6:$GE$68,4,FALSE),0)</f>
        <v>0</v>
      </c>
      <c r="AE1326" s="50">
        <f>IFERROR(VLOOKUP(N1326,'Վարկանիշային չափորոշիչներ'!$G$6:$GE$68,4,FALSE),0)</f>
        <v>0</v>
      </c>
      <c r="AF1326" s="50">
        <f>IFERROR(VLOOKUP(O1326,'Վարկանիշային չափորոշիչներ'!$G$6:$GE$68,4,FALSE),0)</f>
        <v>0</v>
      </c>
      <c r="AG1326" s="50">
        <f>IFERROR(VLOOKUP(P1326,'Վարկանիշային չափորոշիչներ'!$G$6:$GE$68,4,FALSE),0)</f>
        <v>0</v>
      </c>
      <c r="AH1326" s="50">
        <f>IFERROR(VLOOKUP(Q1326,'Վարկանիշային չափորոշիչներ'!$G$6:$GE$68,4,FALSE),0)</f>
        <v>0</v>
      </c>
      <c r="AI1326" s="50">
        <f>IFERROR(VLOOKUP(R1326,'Վարկանիշային չափորոշիչներ'!$G$6:$GE$68,4,FALSE),0)</f>
        <v>0</v>
      </c>
      <c r="AJ1326" s="50">
        <f>IFERROR(VLOOKUP(S1326,'Վարկանիշային չափորոշիչներ'!$G$6:$GE$68,4,FALSE),0)</f>
        <v>0</v>
      </c>
      <c r="AK1326" s="50">
        <f>IFERROR(VLOOKUP(T1326,'Վարկանիշային չափորոշիչներ'!$G$6:$GE$68,4,FALSE),0)</f>
        <v>0</v>
      </c>
      <c r="AL1326" s="50">
        <f>IFERROR(VLOOKUP(U1326,'Վարկանիշային չափորոշիչներ'!$G$6:$GE$68,4,FALSE),0)</f>
        <v>0</v>
      </c>
      <c r="AM1326" s="50">
        <f>IFERROR(VLOOKUP(V1326,'Վարկանիշային չափորոշիչներ'!$G$6:$GE$68,4,FALSE),0)</f>
        <v>0</v>
      </c>
      <c r="AN1326" s="50">
        <f t="shared" si="341"/>
        <v>0</v>
      </c>
    </row>
    <row r="1327" spans="1:40" s="39" customFormat="1" ht="51.75" hidden="1" outlineLevel="2">
      <c r="A1327" s="62">
        <v>1185</v>
      </c>
      <c r="B1327" s="62">
        <v>11001</v>
      </c>
      <c r="C1327" s="63" t="s">
        <v>1358</v>
      </c>
      <c r="D1327" s="64"/>
      <c r="E1327" s="64"/>
      <c r="F1327" s="66"/>
      <c r="G1327" s="66"/>
      <c r="H1327" s="66"/>
      <c r="I1327" s="64"/>
      <c r="J1327" s="64"/>
      <c r="K1327" s="49"/>
      <c r="L1327" s="49"/>
      <c r="M1327" s="49"/>
      <c r="N1327" s="49"/>
      <c r="O1327" s="49"/>
      <c r="P1327" s="49"/>
      <c r="Q1327" s="49"/>
      <c r="R1327" s="49"/>
      <c r="S1327" s="49"/>
      <c r="T1327" s="49"/>
      <c r="U1327" s="49"/>
      <c r="V1327" s="49"/>
      <c r="W1327" s="50">
        <f>AN1327</f>
        <v>0</v>
      </c>
      <c r="AB1327" s="50">
        <f>IFERROR(VLOOKUP(K1327,'Վարկանիշային չափորոշիչներ'!$G$6:$GE$68,4,FALSE),0)</f>
        <v>0</v>
      </c>
      <c r="AC1327" s="50">
        <f>IFERROR(VLOOKUP(L1327,'Վարկանիշային չափորոշիչներ'!$G$6:$GE$68,4,FALSE),0)</f>
        <v>0</v>
      </c>
      <c r="AD1327" s="50">
        <f>IFERROR(VLOOKUP(M1327,'Վարկանիշային չափորոշիչներ'!$G$6:$GE$68,4,FALSE),0)</f>
        <v>0</v>
      </c>
      <c r="AE1327" s="50">
        <f>IFERROR(VLOOKUP(N1327,'Վարկանիշային չափորոշիչներ'!$G$6:$GE$68,4,FALSE),0)</f>
        <v>0</v>
      </c>
      <c r="AF1327" s="50">
        <f>IFERROR(VLOOKUP(O1327,'Վարկանիշային չափորոշիչներ'!$G$6:$GE$68,4,FALSE),0)</f>
        <v>0</v>
      </c>
      <c r="AG1327" s="50">
        <f>IFERROR(VLOOKUP(P1327,'Վարկանիշային չափորոշիչներ'!$G$6:$GE$68,4,FALSE),0)</f>
        <v>0</v>
      </c>
      <c r="AH1327" s="50">
        <f>IFERROR(VLOOKUP(Q1327,'Վարկանիշային չափորոշիչներ'!$G$6:$GE$68,4,FALSE),0)</f>
        <v>0</v>
      </c>
      <c r="AI1327" s="50">
        <f>IFERROR(VLOOKUP(R1327,'Վարկանիշային չափորոշիչներ'!$G$6:$GE$68,4,FALSE),0)</f>
        <v>0</v>
      </c>
      <c r="AJ1327" s="50">
        <f>IFERROR(VLOOKUP(S1327,'Վարկանիշային չափորոշիչներ'!$G$6:$GE$68,4,FALSE),0)</f>
        <v>0</v>
      </c>
      <c r="AK1327" s="50">
        <f>IFERROR(VLOOKUP(T1327,'Վարկանիշային չափորոշիչներ'!$G$6:$GE$68,4,FALSE),0)</f>
        <v>0</v>
      </c>
      <c r="AL1327" s="50">
        <f>IFERROR(VLOOKUP(U1327,'Վարկանիշային չափորոշիչներ'!$G$6:$GE$68,4,FALSE),0)</f>
        <v>0</v>
      </c>
      <c r="AM1327" s="50">
        <f>IFERROR(VLOOKUP(V1327,'Վարկանիշային չափորոշիչներ'!$G$6:$GE$68,4,FALSE),0)</f>
        <v>0</v>
      </c>
      <c r="AN1327" s="50">
        <f t="shared" si="341"/>
        <v>0</v>
      </c>
    </row>
    <row r="1328" spans="1:40" s="39" customFormat="1" ht="103.5" hidden="1" outlineLevel="1">
      <c r="A1328" s="57">
        <v>1195</v>
      </c>
      <c r="B1328" s="130"/>
      <c r="C1328" s="58" t="s">
        <v>1359</v>
      </c>
      <c r="D1328" s="59">
        <f>SUM(D1329)</f>
        <v>0</v>
      </c>
      <c r="E1328" s="59">
        <f>SUM(E1329)</f>
        <v>0</v>
      </c>
      <c r="F1328" s="60">
        <f t="shared" ref="F1328:H1328" si="362">SUM(F1329)</f>
        <v>0</v>
      </c>
      <c r="G1328" s="60">
        <f t="shared" si="362"/>
        <v>0</v>
      </c>
      <c r="H1328" s="60">
        <f t="shared" si="362"/>
        <v>0</v>
      </c>
      <c r="I1328" s="61" t="s">
        <v>74</v>
      </c>
      <c r="J1328" s="61" t="s">
        <v>74</v>
      </c>
      <c r="K1328" s="61" t="s">
        <v>74</v>
      </c>
      <c r="L1328" s="61" t="s">
        <v>74</v>
      </c>
      <c r="M1328" s="61" t="s">
        <v>74</v>
      </c>
      <c r="N1328" s="61" t="s">
        <v>74</v>
      </c>
      <c r="O1328" s="61" t="s">
        <v>74</v>
      </c>
      <c r="P1328" s="61" t="s">
        <v>74</v>
      </c>
      <c r="Q1328" s="61" t="s">
        <v>74</v>
      </c>
      <c r="R1328" s="61" t="s">
        <v>74</v>
      </c>
      <c r="S1328" s="61" t="s">
        <v>74</v>
      </c>
      <c r="T1328" s="61" t="s">
        <v>74</v>
      </c>
      <c r="U1328" s="61" t="s">
        <v>74</v>
      </c>
      <c r="V1328" s="61" t="s">
        <v>74</v>
      </c>
      <c r="W1328" s="61" t="s">
        <v>74</v>
      </c>
      <c r="AB1328" s="50">
        <f>IFERROR(VLOOKUP(K1328,'Վարկանիշային չափորոշիչներ'!$G$6:$GE$68,4,FALSE),0)</f>
        <v>0</v>
      </c>
      <c r="AC1328" s="50">
        <f>IFERROR(VLOOKUP(L1328,'Վարկանիշային չափորոշիչներ'!$G$6:$GE$68,4,FALSE),0)</f>
        <v>0</v>
      </c>
      <c r="AD1328" s="50">
        <f>IFERROR(VLOOKUP(M1328,'Վարկանիշային չափորոշիչներ'!$G$6:$GE$68,4,FALSE),0)</f>
        <v>0</v>
      </c>
      <c r="AE1328" s="50">
        <f>IFERROR(VLOOKUP(N1328,'Վարկանիշային չափորոշիչներ'!$G$6:$GE$68,4,FALSE),0)</f>
        <v>0</v>
      </c>
      <c r="AF1328" s="50">
        <f>IFERROR(VLOOKUP(O1328,'Վարկանիշային չափորոշիչներ'!$G$6:$GE$68,4,FALSE),0)</f>
        <v>0</v>
      </c>
      <c r="AG1328" s="50">
        <f>IFERROR(VLOOKUP(P1328,'Վարկանիշային չափորոշիչներ'!$G$6:$GE$68,4,FALSE),0)</f>
        <v>0</v>
      </c>
      <c r="AH1328" s="50">
        <f>IFERROR(VLOOKUP(Q1328,'Վարկանիշային չափորոշիչներ'!$G$6:$GE$68,4,FALSE),0)</f>
        <v>0</v>
      </c>
      <c r="AI1328" s="50">
        <f>IFERROR(VLOOKUP(R1328,'Վարկանիշային չափորոշիչներ'!$G$6:$GE$68,4,FALSE),0)</f>
        <v>0</v>
      </c>
      <c r="AJ1328" s="50">
        <f>IFERROR(VLOOKUP(S1328,'Վարկանիշային չափորոշիչներ'!$G$6:$GE$68,4,FALSE),0)</f>
        <v>0</v>
      </c>
      <c r="AK1328" s="50">
        <f>IFERROR(VLOOKUP(T1328,'Վարկանիշային չափորոշիչներ'!$G$6:$GE$68,4,FALSE),0)</f>
        <v>0</v>
      </c>
      <c r="AL1328" s="50">
        <f>IFERROR(VLOOKUP(U1328,'Վարկանիշային չափորոշիչներ'!$G$6:$GE$68,4,FALSE),0)</f>
        <v>0</v>
      </c>
      <c r="AM1328" s="50">
        <f>IFERROR(VLOOKUP(V1328,'Վարկանիշային չափորոշիչներ'!$G$6:$GE$68,4,FALSE),0)</f>
        <v>0</v>
      </c>
      <c r="AN1328" s="50">
        <f t="shared" si="341"/>
        <v>0</v>
      </c>
    </row>
    <row r="1329" spans="1:40" s="39" customFormat="1" ht="172.5" hidden="1" outlineLevel="2">
      <c r="A1329" s="62">
        <v>1195</v>
      </c>
      <c r="B1329" s="62">
        <v>11001</v>
      </c>
      <c r="C1329" s="63" t="s">
        <v>1360</v>
      </c>
      <c r="D1329" s="64"/>
      <c r="E1329" s="64"/>
      <c r="F1329" s="66"/>
      <c r="G1329" s="66"/>
      <c r="H1329" s="66"/>
      <c r="I1329" s="64"/>
      <c r="J1329" s="64"/>
      <c r="K1329" s="49"/>
      <c r="L1329" s="49"/>
      <c r="M1329" s="49"/>
      <c r="N1329" s="49"/>
      <c r="O1329" s="49"/>
      <c r="P1329" s="49"/>
      <c r="Q1329" s="49"/>
      <c r="R1329" s="49"/>
      <c r="S1329" s="49"/>
      <c r="T1329" s="49"/>
      <c r="U1329" s="49"/>
      <c r="V1329" s="49"/>
      <c r="W1329" s="50">
        <f>AN1329</f>
        <v>0</v>
      </c>
      <c r="AB1329" s="50">
        <f>IFERROR(VLOOKUP(K1329,'Վարկանիշային չափորոշիչներ'!$G$6:$GE$68,4,FALSE),0)</f>
        <v>0</v>
      </c>
      <c r="AC1329" s="50">
        <f>IFERROR(VLOOKUP(L1329,'Վարկանիշային չափորոշիչներ'!$G$6:$GE$68,4,FALSE),0)</f>
        <v>0</v>
      </c>
      <c r="AD1329" s="50">
        <f>IFERROR(VLOOKUP(M1329,'Վարկանիշային չափորոշիչներ'!$G$6:$GE$68,4,FALSE),0)</f>
        <v>0</v>
      </c>
      <c r="AE1329" s="50">
        <f>IFERROR(VLOOKUP(N1329,'Վարկանիշային չափորոշիչներ'!$G$6:$GE$68,4,FALSE),0)</f>
        <v>0</v>
      </c>
      <c r="AF1329" s="50">
        <f>IFERROR(VLOOKUP(O1329,'Վարկանիշային չափորոշիչներ'!$G$6:$GE$68,4,FALSE),0)</f>
        <v>0</v>
      </c>
      <c r="AG1329" s="50">
        <f>IFERROR(VLOOKUP(P1329,'Վարկանիշային չափորոշիչներ'!$G$6:$GE$68,4,FALSE),0)</f>
        <v>0</v>
      </c>
      <c r="AH1329" s="50">
        <f>IFERROR(VLOOKUP(Q1329,'Վարկանիշային չափորոշիչներ'!$G$6:$GE$68,4,FALSE),0)</f>
        <v>0</v>
      </c>
      <c r="AI1329" s="50">
        <f>IFERROR(VLOOKUP(R1329,'Վարկանիշային չափորոշիչներ'!$G$6:$GE$68,4,FALSE),0)</f>
        <v>0</v>
      </c>
      <c r="AJ1329" s="50">
        <f>IFERROR(VLOOKUP(S1329,'Վարկանիշային չափորոշիչներ'!$G$6:$GE$68,4,FALSE),0)</f>
        <v>0</v>
      </c>
      <c r="AK1329" s="50">
        <f>IFERROR(VLOOKUP(T1329,'Վարկանիշային չափորոշիչներ'!$G$6:$GE$68,4,FALSE),0)</f>
        <v>0</v>
      </c>
      <c r="AL1329" s="50">
        <f>IFERROR(VLOOKUP(U1329,'Վարկանիշային չափորոշիչներ'!$G$6:$GE$68,4,FALSE),0)</f>
        <v>0</v>
      </c>
      <c r="AM1329" s="50">
        <f>IFERROR(VLOOKUP(V1329,'Վարկանիշային չափորոշիչներ'!$G$6:$GE$68,4,FALSE),0)</f>
        <v>0</v>
      </c>
      <c r="AN1329" s="50">
        <f t="shared" si="341"/>
        <v>0</v>
      </c>
    </row>
    <row r="1330" spans="1:40" s="39" customFormat="1" hidden="1">
      <c r="C1330" s="199"/>
      <c r="K1330" s="39" t="s">
        <v>1402</v>
      </c>
      <c r="L1330" s="39" t="s">
        <v>1402</v>
      </c>
      <c r="M1330" s="39" t="s">
        <v>1402</v>
      </c>
      <c r="N1330" s="39" t="s">
        <v>1402</v>
      </c>
      <c r="O1330" s="39" t="s">
        <v>1402</v>
      </c>
      <c r="P1330" s="39" t="s">
        <v>1402</v>
      </c>
      <c r="Q1330" s="39" t="s">
        <v>1402</v>
      </c>
      <c r="R1330" s="39" t="s">
        <v>1402</v>
      </c>
      <c r="S1330" s="39" t="s">
        <v>1402</v>
      </c>
      <c r="T1330" s="39" t="s">
        <v>1402</v>
      </c>
      <c r="U1330" s="39" t="s">
        <v>1402</v>
      </c>
      <c r="V1330" s="39" t="s">
        <v>1402</v>
      </c>
      <c r="W1330" s="39" t="s">
        <v>1402</v>
      </c>
    </row>
    <row r="1331" spans="1:40" s="39" customFormat="1" hidden="1">
      <c r="C1331" s="199"/>
    </row>
    <row r="1332" spans="1:40" s="39" customFormat="1" hidden="1">
      <c r="C1332" s="199"/>
    </row>
    <row r="1333" spans="1:40" s="39" customFormat="1" hidden="1">
      <c r="C1333" s="199"/>
    </row>
    <row r="1334" spans="1:40" s="39" customFormat="1" hidden="1">
      <c r="C1334" s="199"/>
    </row>
    <row r="1335" spans="1:40" s="39" customFormat="1" hidden="1">
      <c r="C1335" s="199"/>
    </row>
    <row r="1336" spans="1:40" s="39" customFormat="1" hidden="1">
      <c r="C1336" s="199"/>
    </row>
    <row r="1337" spans="1:40" s="39" customFormat="1" hidden="1">
      <c r="C1337" s="199"/>
    </row>
    <row r="1338" spans="1:40" s="39" customFormat="1" hidden="1">
      <c r="C1338" s="199"/>
    </row>
    <row r="1339" spans="1:40">
      <c r="A1339" s="206"/>
      <c r="B1339" s="206"/>
      <c r="C1339" s="238"/>
      <c r="D1339" s="206"/>
      <c r="E1339" s="206"/>
      <c r="F1339" s="206"/>
      <c r="G1339" s="206"/>
      <c r="H1339" s="206"/>
      <c r="I1339" s="206"/>
      <c r="J1339" s="206"/>
    </row>
    <row r="1340" spans="1:40">
      <c r="A1340" s="206"/>
      <c r="B1340" s="206"/>
      <c r="C1340" s="238"/>
      <c r="D1340" s="206"/>
      <c r="E1340" s="206"/>
      <c r="F1340" s="206"/>
      <c r="G1340" s="206"/>
      <c r="H1340" s="206"/>
      <c r="I1340" s="206"/>
      <c r="J1340" s="206"/>
    </row>
    <row r="1341" spans="1:40">
      <c r="A1341" s="206"/>
      <c r="B1341" s="206"/>
      <c r="C1341" s="238"/>
      <c r="D1341" s="206"/>
      <c r="E1341" s="206"/>
      <c r="F1341" s="206"/>
      <c r="G1341" s="206"/>
      <c r="H1341" s="206"/>
      <c r="I1341" s="206"/>
      <c r="J1341" s="206"/>
    </row>
    <row r="1342" spans="1:40">
      <c r="A1342" s="206"/>
      <c r="B1342" s="206"/>
      <c r="C1342" s="238"/>
      <c r="D1342" s="206"/>
      <c r="E1342" s="206"/>
      <c r="F1342" s="206"/>
      <c r="G1342" s="206"/>
      <c r="H1342" s="206"/>
      <c r="I1342" s="206"/>
      <c r="J1342" s="206"/>
    </row>
    <row r="1343" spans="1:40">
      <c r="A1343" s="206"/>
      <c r="B1343" s="206"/>
      <c r="C1343" s="238"/>
      <c r="D1343" s="206"/>
      <c r="E1343" s="206"/>
      <c r="F1343" s="206"/>
      <c r="G1343" s="206"/>
      <c r="H1343" s="206"/>
      <c r="I1343" s="206"/>
      <c r="J1343" s="206"/>
    </row>
    <row r="1344" spans="1:40">
      <c r="A1344" s="206"/>
      <c r="B1344" s="206"/>
      <c r="C1344" s="238"/>
      <c r="D1344" s="206"/>
      <c r="E1344" s="206"/>
      <c r="F1344" s="206"/>
      <c r="G1344" s="206"/>
      <c r="H1344" s="206"/>
      <c r="I1344" s="206"/>
      <c r="J1344" s="206"/>
    </row>
    <row r="1345" spans="1:83">
      <c r="A1345" s="206"/>
      <c r="B1345" s="206"/>
      <c r="C1345" s="238"/>
      <c r="D1345" s="206"/>
      <c r="E1345" s="206"/>
      <c r="F1345" s="206"/>
      <c r="G1345" s="206"/>
      <c r="H1345" s="206"/>
      <c r="I1345" s="206"/>
      <c r="J1345" s="206"/>
    </row>
    <row r="1346" spans="1:83">
      <c r="A1346" s="206"/>
      <c r="B1346" s="206"/>
      <c r="C1346" s="238"/>
      <c r="D1346" s="206"/>
      <c r="E1346" s="206"/>
      <c r="F1346" s="206"/>
      <c r="G1346" s="206"/>
      <c r="H1346" s="206"/>
      <c r="I1346" s="206"/>
      <c r="J1346" s="206"/>
    </row>
    <row r="1347" spans="1:83">
      <c r="A1347" s="206"/>
      <c r="B1347" s="206"/>
      <c r="C1347" s="238"/>
      <c r="D1347" s="206"/>
      <c r="E1347" s="206"/>
      <c r="F1347" s="206"/>
      <c r="G1347" s="206"/>
      <c r="H1347" s="206"/>
      <c r="I1347" s="206"/>
      <c r="J1347" s="206"/>
    </row>
    <row r="1348" spans="1:83">
      <c r="A1348" s="206"/>
      <c r="B1348" s="206"/>
      <c r="C1348" s="238"/>
      <c r="D1348" s="206"/>
      <c r="E1348" s="206"/>
      <c r="F1348" s="206"/>
      <c r="G1348" s="206"/>
      <c r="H1348" s="206"/>
      <c r="I1348" s="206"/>
      <c r="J1348" s="206"/>
    </row>
    <row r="1349" spans="1:83">
      <c r="A1349" s="206"/>
      <c r="B1349" s="206"/>
      <c r="C1349" s="238"/>
      <c r="D1349" s="206"/>
      <c r="E1349" s="206"/>
      <c r="F1349" s="206"/>
      <c r="G1349" s="206"/>
      <c r="H1349" s="206"/>
      <c r="I1349" s="206"/>
      <c r="J1349" s="206"/>
    </row>
    <row r="1350" spans="1:83">
      <c r="A1350" s="206"/>
      <c r="B1350" s="206"/>
      <c r="C1350" s="238"/>
      <c r="D1350" s="206"/>
      <c r="E1350" s="206"/>
      <c r="F1350" s="206"/>
      <c r="G1350" s="206"/>
      <c r="H1350" s="206"/>
      <c r="I1350" s="206"/>
      <c r="J1350" s="206"/>
    </row>
    <row r="1351" spans="1:83">
      <c r="A1351" s="206"/>
      <c r="B1351" s="206"/>
      <c r="C1351" s="238"/>
      <c r="D1351" s="206"/>
      <c r="E1351" s="206"/>
      <c r="F1351" s="206"/>
      <c r="G1351" s="206"/>
      <c r="H1351" s="206"/>
      <c r="I1351" s="206"/>
      <c r="J1351" s="206"/>
    </row>
    <row r="1352" spans="1:83">
      <c r="A1352" s="206"/>
      <c r="B1352" s="206"/>
      <c r="C1352" s="238"/>
      <c r="D1352" s="206"/>
      <c r="E1352" s="206"/>
      <c r="F1352" s="206"/>
      <c r="G1352" s="206"/>
      <c r="H1352" s="206"/>
      <c r="I1352" s="206"/>
      <c r="J1352" s="206"/>
    </row>
    <row r="1353" spans="1:83">
      <c r="A1353" s="206"/>
      <c r="B1353" s="206"/>
      <c r="C1353" s="238"/>
      <c r="D1353" s="206"/>
      <c r="E1353" s="206"/>
      <c r="F1353" s="206"/>
      <c r="G1353" s="206"/>
      <c r="H1353" s="206"/>
      <c r="I1353" s="206"/>
      <c r="J1353" s="206"/>
    </row>
    <row r="1354" spans="1:83">
      <c r="A1354" s="206"/>
      <c r="B1354" s="206"/>
      <c r="C1354" s="238"/>
      <c r="D1354" s="206"/>
      <c r="E1354" s="206"/>
      <c r="F1354" s="206"/>
      <c r="G1354" s="206"/>
      <c r="H1354" s="206"/>
      <c r="I1354" s="206"/>
      <c r="J1354" s="206"/>
    </row>
    <row r="1355" spans="1:83">
      <c r="A1355" s="206"/>
      <c r="B1355" s="206"/>
      <c r="C1355" s="238"/>
      <c r="D1355" s="206"/>
      <c r="E1355" s="206"/>
      <c r="F1355" s="206"/>
      <c r="G1355" s="206"/>
      <c r="H1355" s="206"/>
      <c r="I1355" s="206"/>
      <c r="J1355" s="206"/>
    </row>
    <row r="1356" spans="1:83">
      <c r="A1356" s="206"/>
      <c r="B1356" s="206"/>
      <c r="C1356" s="238"/>
      <c r="D1356" s="206"/>
      <c r="E1356" s="206"/>
      <c r="F1356" s="206"/>
      <c r="G1356" s="206"/>
      <c r="H1356" s="206"/>
      <c r="I1356" s="206"/>
      <c r="J1356" s="206"/>
    </row>
    <row r="1357" spans="1:83" s="239" customFormat="1">
      <c r="A1357" s="206"/>
      <c r="B1357" s="206"/>
      <c r="C1357" s="238"/>
      <c r="D1357" s="206"/>
      <c r="E1357" s="206"/>
      <c r="F1357" s="206"/>
      <c r="G1357" s="206"/>
      <c r="H1357" s="206"/>
      <c r="I1357" s="206"/>
      <c r="J1357" s="206"/>
      <c r="K1357" s="206"/>
      <c r="L1357" s="206"/>
      <c r="M1357" s="206"/>
      <c r="N1357" s="206"/>
      <c r="O1357" s="206"/>
      <c r="P1357" s="206"/>
      <c r="Q1357" s="206"/>
      <c r="R1357" s="206"/>
      <c r="S1357" s="206"/>
      <c r="T1357" s="206"/>
      <c r="U1357" s="206"/>
      <c r="V1357" s="206"/>
      <c r="W1357" s="206"/>
      <c r="X1357" s="206"/>
      <c r="Y1357" s="206"/>
      <c r="Z1357" s="206"/>
      <c r="AA1357" s="206"/>
      <c r="AB1357" s="39"/>
      <c r="AC1357" s="39"/>
      <c r="AD1357" s="39"/>
      <c r="AE1357" s="39"/>
      <c r="AF1357" s="39"/>
      <c r="AG1357" s="39"/>
      <c r="AH1357" s="39"/>
      <c r="AI1357" s="39"/>
      <c r="AJ1357" s="39"/>
      <c r="AK1357" s="39"/>
      <c r="AL1357" s="39"/>
      <c r="AM1357" s="39"/>
      <c r="AN1357" s="39"/>
      <c r="AO1357" s="206"/>
      <c r="AP1357" s="206"/>
      <c r="AQ1357" s="206"/>
      <c r="AR1357" s="206"/>
      <c r="AS1357" s="206"/>
      <c r="AT1357" s="206"/>
      <c r="AU1357" s="206"/>
      <c r="AV1357" s="206"/>
      <c r="AW1357" s="206"/>
      <c r="AX1357" s="206"/>
      <c r="AY1357" s="206"/>
      <c r="AZ1357" s="206"/>
      <c r="BA1357" s="206"/>
      <c r="BB1357" s="206"/>
      <c r="BC1357" s="206"/>
      <c r="BD1357" s="206"/>
      <c r="BE1357" s="206"/>
      <c r="BF1357" s="206"/>
      <c r="BG1357" s="206"/>
      <c r="BH1357" s="206"/>
      <c r="BI1357" s="206"/>
      <c r="BJ1357" s="206"/>
      <c r="BK1357" s="206"/>
      <c r="BL1357" s="206"/>
      <c r="BM1357" s="206"/>
      <c r="BN1357" s="206"/>
      <c r="BO1357" s="206"/>
      <c r="BP1357" s="206"/>
      <c r="BQ1357" s="206"/>
      <c r="BR1357" s="206"/>
      <c r="BS1357" s="206"/>
      <c r="BT1357" s="206"/>
      <c r="BU1357" s="206"/>
      <c r="BV1357" s="206"/>
      <c r="BW1357" s="206"/>
      <c r="BX1357" s="206"/>
      <c r="BY1357" s="206"/>
      <c r="BZ1357" s="206"/>
      <c r="CA1357" s="206"/>
      <c r="CB1357" s="206"/>
      <c r="CC1357" s="206"/>
      <c r="CD1357" s="206"/>
      <c r="CE1357" s="206"/>
    </row>
    <row r="1358" spans="1:83" s="239" customFormat="1">
      <c r="A1358" s="206"/>
      <c r="B1358" s="206"/>
      <c r="C1358" s="238"/>
      <c r="D1358" s="206"/>
      <c r="E1358" s="206"/>
      <c r="F1358" s="206"/>
      <c r="G1358" s="206"/>
      <c r="H1358" s="206"/>
      <c r="I1358" s="206"/>
      <c r="J1358" s="206"/>
      <c r="K1358" s="206"/>
      <c r="L1358" s="206"/>
      <c r="M1358" s="206"/>
      <c r="N1358" s="206"/>
      <c r="O1358" s="206"/>
      <c r="P1358" s="206"/>
      <c r="Q1358" s="206"/>
      <c r="R1358" s="206"/>
      <c r="S1358" s="206"/>
      <c r="T1358" s="206"/>
      <c r="U1358" s="206"/>
      <c r="V1358" s="206"/>
      <c r="W1358" s="206"/>
      <c r="X1358" s="206"/>
      <c r="Y1358" s="206"/>
      <c r="Z1358" s="206"/>
      <c r="AA1358" s="206"/>
      <c r="AB1358" s="39"/>
      <c r="AC1358" s="39"/>
      <c r="AD1358" s="39"/>
      <c r="AE1358" s="39"/>
      <c r="AF1358" s="39"/>
      <c r="AG1358" s="39"/>
      <c r="AH1358" s="39"/>
      <c r="AI1358" s="39"/>
      <c r="AJ1358" s="39"/>
      <c r="AK1358" s="39"/>
      <c r="AL1358" s="39"/>
      <c r="AM1358" s="39"/>
      <c r="AN1358" s="39"/>
      <c r="AO1358" s="206"/>
      <c r="AP1358" s="206"/>
      <c r="AQ1358" s="206"/>
      <c r="AR1358" s="206"/>
      <c r="AS1358" s="206"/>
      <c r="AT1358" s="206"/>
      <c r="AU1358" s="206"/>
      <c r="AV1358" s="206"/>
      <c r="AW1358" s="206"/>
      <c r="AX1358" s="206"/>
      <c r="AY1358" s="206"/>
      <c r="AZ1358" s="206"/>
      <c r="BA1358" s="206"/>
      <c r="BB1358" s="206"/>
      <c r="BC1358" s="206"/>
      <c r="BD1358" s="206"/>
      <c r="BE1358" s="206"/>
      <c r="BF1358" s="206"/>
      <c r="BG1358" s="206"/>
      <c r="BH1358" s="206"/>
      <c r="BI1358" s="206"/>
      <c r="BJ1358" s="206"/>
      <c r="BK1358" s="206"/>
      <c r="BL1358" s="206"/>
      <c r="BM1358" s="206"/>
      <c r="BN1358" s="206"/>
      <c r="BO1358" s="206"/>
      <c r="BP1358" s="206"/>
      <c r="BQ1358" s="206"/>
      <c r="BR1358" s="206"/>
      <c r="BS1358" s="206"/>
      <c r="BT1358" s="206"/>
      <c r="BU1358" s="206"/>
      <c r="BV1358" s="206"/>
      <c r="BW1358" s="206"/>
      <c r="BX1358" s="206"/>
      <c r="BY1358" s="206"/>
      <c r="BZ1358" s="206"/>
      <c r="CA1358" s="206"/>
      <c r="CB1358" s="206"/>
      <c r="CC1358" s="206"/>
      <c r="CD1358" s="206"/>
      <c r="CE1358" s="206"/>
    </row>
    <row r="1359" spans="1:83" s="239" customFormat="1">
      <c r="A1359" s="206"/>
      <c r="B1359" s="206"/>
      <c r="C1359" s="238"/>
      <c r="D1359" s="206"/>
      <c r="E1359" s="206"/>
      <c r="F1359" s="206"/>
      <c r="G1359" s="206"/>
      <c r="H1359" s="206"/>
      <c r="I1359" s="206"/>
      <c r="J1359" s="206"/>
      <c r="K1359" s="206"/>
      <c r="L1359" s="206"/>
      <c r="M1359" s="206"/>
      <c r="N1359" s="206"/>
      <c r="O1359" s="206"/>
      <c r="P1359" s="206"/>
      <c r="Q1359" s="206"/>
      <c r="R1359" s="206"/>
      <c r="S1359" s="206"/>
      <c r="T1359" s="206"/>
      <c r="U1359" s="206"/>
      <c r="V1359" s="206"/>
      <c r="W1359" s="206"/>
      <c r="X1359" s="206"/>
      <c r="Y1359" s="206"/>
      <c r="Z1359" s="206"/>
      <c r="AA1359" s="206"/>
      <c r="AB1359" s="39"/>
      <c r="AC1359" s="39"/>
      <c r="AD1359" s="39"/>
      <c r="AE1359" s="39"/>
      <c r="AF1359" s="39"/>
      <c r="AG1359" s="39"/>
      <c r="AH1359" s="39"/>
      <c r="AI1359" s="39"/>
      <c r="AJ1359" s="39"/>
      <c r="AK1359" s="39"/>
      <c r="AL1359" s="39"/>
      <c r="AM1359" s="39"/>
      <c r="AN1359" s="39"/>
      <c r="AO1359" s="206"/>
      <c r="AP1359" s="206"/>
      <c r="AQ1359" s="206"/>
      <c r="AR1359" s="206"/>
      <c r="AS1359" s="206"/>
      <c r="AT1359" s="206"/>
      <c r="AU1359" s="206"/>
      <c r="AV1359" s="206"/>
      <c r="AW1359" s="206"/>
      <c r="AX1359" s="206"/>
      <c r="AY1359" s="206"/>
      <c r="AZ1359" s="206"/>
      <c r="BA1359" s="206"/>
      <c r="BB1359" s="206"/>
      <c r="BC1359" s="206"/>
      <c r="BD1359" s="206"/>
      <c r="BE1359" s="206"/>
      <c r="BF1359" s="206"/>
      <c r="BG1359" s="206"/>
      <c r="BH1359" s="206"/>
      <c r="BI1359" s="206"/>
      <c r="BJ1359" s="206"/>
      <c r="BK1359" s="206"/>
      <c r="BL1359" s="206"/>
      <c r="BM1359" s="206"/>
      <c r="BN1359" s="206"/>
      <c r="BO1359" s="206"/>
      <c r="BP1359" s="206"/>
      <c r="BQ1359" s="206"/>
      <c r="BR1359" s="206"/>
      <c r="BS1359" s="206"/>
      <c r="BT1359" s="206"/>
      <c r="BU1359" s="206"/>
      <c r="BV1359" s="206"/>
      <c r="BW1359" s="206"/>
      <c r="BX1359" s="206"/>
      <c r="BY1359" s="206"/>
      <c r="BZ1359" s="206"/>
      <c r="CA1359" s="206"/>
      <c r="CB1359" s="206"/>
      <c r="CC1359" s="206"/>
      <c r="CD1359" s="206"/>
      <c r="CE1359" s="206"/>
    </row>
    <row r="1360" spans="1:83" s="239" customFormat="1">
      <c r="A1360" s="206"/>
      <c r="B1360" s="206"/>
      <c r="C1360" s="238"/>
      <c r="D1360" s="206"/>
      <c r="E1360" s="206"/>
      <c r="F1360" s="206"/>
      <c r="G1360" s="206"/>
      <c r="H1360" s="206"/>
      <c r="I1360" s="206"/>
      <c r="J1360" s="206"/>
      <c r="K1360" s="206"/>
      <c r="L1360" s="206"/>
      <c r="M1360" s="206"/>
      <c r="N1360" s="206"/>
      <c r="O1360" s="206"/>
      <c r="P1360" s="206"/>
      <c r="Q1360" s="206"/>
      <c r="R1360" s="206"/>
      <c r="S1360" s="206"/>
      <c r="T1360" s="206"/>
      <c r="U1360" s="206"/>
      <c r="V1360" s="206"/>
      <c r="W1360" s="206"/>
      <c r="X1360" s="206"/>
      <c r="Y1360" s="206"/>
      <c r="Z1360" s="206"/>
      <c r="AA1360" s="206"/>
      <c r="AB1360" s="39"/>
      <c r="AC1360" s="39"/>
      <c r="AD1360" s="39"/>
      <c r="AE1360" s="39"/>
      <c r="AF1360" s="39"/>
      <c r="AG1360" s="39"/>
      <c r="AH1360" s="39"/>
      <c r="AI1360" s="39"/>
      <c r="AJ1360" s="39"/>
      <c r="AK1360" s="39"/>
      <c r="AL1360" s="39"/>
      <c r="AM1360" s="39"/>
      <c r="AN1360" s="39"/>
      <c r="AO1360" s="206"/>
      <c r="AP1360" s="206"/>
      <c r="AQ1360" s="206"/>
      <c r="AR1360" s="206"/>
      <c r="AS1360" s="206"/>
      <c r="AT1360" s="206"/>
      <c r="AU1360" s="206"/>
      <c r="AV1360" s="206"/>
      <c r="AW1360" s="206"/>
      <c r="AX1360" s="206"/>
      <c r="AY1360" s="206"/>
      <c r="AZ1360" s="206"/>
      <c r="BA1360" s="206"/>
      <c r="BB1360" s="206"/>
      <c r="BC1360" s="206"/>
      <c r="BD1360" s="206"/>
      <c r="BE1360" s="206"/>
      <c r="BF1360" s="206"/>
      <c r="BG1360" s="206"/>
      <c r="BH1360" s="206"/>
      <c r="BI1360" s="206"/>
      <c r="BJ1360" s="206"/>
      <c r="BK1360" s="206"/>
      <c r="BL1360" s="206"/>
      <c r="BM1360" s="206"/>
      <c r="BN1360" s="206"/>
      <c r="BO1360" s="206"/>
      <c r="BP1360" s="206"/>
      <c r="BQ1360" s="206"/>
      <c r="BR1360" s="206"/>
      <c r="BS1360" s="206"/>
      <c r="BT1360" s="206"/>
      <c r="BU1360" s="206"/>
      <c r="BV1360" s="206"/>
      <c r="BW1360" s="206"/>
      <c r="BX1360" s="206"/>
      <c r="BY1360" s="206"/>
      <c r="BZ1360" s="206"/>
      <c r="CA1360" s="206"/>
      <c r="CB1360" s="206"/>
      <c r="CC1360" s="206"/>
      <c r="CD1360" s="206"/>
      <c r="CE1360" s="206"/>
    </row>
    <row r="1361" spans="1:83" s="239" customFormat="1">
      <c r="A1361" s="206"/>
      <c r="B1361" s="206"/>
      <c r="C1361" s="238"/>
      <c r="D1361" s="206"/>
      <c r="E1361" s="206"/>
      <c r="F1361" s="206"/>
      <c r="G1361" s="206"/>
      <c r="H1361" s="206"/>
      <c r="I1361" s="206"/>
      <c r="J1361" s="206"/>
      <c r="K1361" s="206"/>
      <c r="L1361" s="206"/>
      <c r="M1361" s="206"/>
      <c r="N1361" s="206"/>
      <c r="O1361" s="206"/>
      <c r="P1361" s="206"/>
      <c r="Q1361" s="206"/>
      <c r="R1361" s="206"/>
      <c r="S1361" s="206"/>
      <c r="T1361" s="206"/>
      <c r="U1361" s="206"/>
      <c r="V1361" s="206"/>
      <c r="W1361" s="206"/>
      <c r="X1361" s="206"/>
      <c r="Y1361" s="206"/>
      <c r="Z1361" s="206"/>
      <c r="AA1361" s="206"/>
      <c r="AB1361" s="39"/>
      <c r="AC1361" s="39"/>
      <c r="AD1361" s="39"/>
      <c r="AE1361" s="39"/>
      <c r="AF1361" s="39"/>
      <c r="AG1361" s="39"/>
      <c r="AH1361" s="39"/>
      <c r="AI1361" s="39"/>
      <c r="AJ1361" s="39"/>
      <c r="AK1361" s="39"/>
      <c r="AL1361" s="39"/>
      <c r="AM1361" s="39"/>
      <c r="AN1361" s="39"/>
      <c r="AO1361" s="206"/>
      <c r="AP1361" s="206"/>
      <c r="AQ1361" s="206"/>
      <c r="AR1361" s="206"/>
      <c r="AS1361" s="206"/>
      <c r="AT1361" s="206"/>
      <c r="AU1361" s="206"/>
      <c r="AV1361" s="206"/>
      <c r="AW1361" s="206"/>
      <c r="AX1361" s="206"/>
      <c r="AY1361" s="206"/>
      <c r="AZ1361" s="206"/>
      <c r="BA1361" s="206"/>
      <c r="BB1361" s="206"/>
      <c r="BC1361" s="206"/>
      <c r="BD1361" s="206"/>
      <c r="BE1361" s="206"/>
      <c r="BF1361" s="206"/>
      <c r="BG1361" s="206"/>
      <c r="BH1361" s="206"/>
      <c r="BI1361" s="206"/>
      <c r="BJ1361" s="206"/>
      <c r="BK1361" s="206"/>
      <c r="BL1361" s="206"/>
      <c r="BM1361" s="206"/>
      <c r="BN1361" s="206"/>
      <c r="BO1361" s="206"/>
      <c r="BP1361" s="206"/>
      <c r="BQ1361" s="206"/>
      <c r="BR1361" s="206"/>
      <c r="BS1361" s="206"/>
      <c r="BT1361" s="206"/>
      <c r="BU1361" s="206"/>
      <c r="BV1361" s="206"/>
      <c r="BW1361" s="206"/>
      <c r="BX1361" s="206"/>
      <c r="BY1361" s="206"/>
      <c r="BZ1361" s="206"/>
      <c r="CA1361" s="206"/>
      <c r="CB1361" s="206"/>
      <c r="CC1361" s="206"/>
      <c r="CD1361" s="206"/>
      <c r="CE1361" s="206"/>
    </row>
    <row r="1362" spans="1:83" s="239" customFormat="1">
      <c r="A1362" s="206"/>
      <c r="B1362" s="206"/>
      <c r="C1362" s="238"/>
      <c r="D1362" s="206"/>
      <c r="E1362" s="206"/>
      <c r="F1362" s="206"/>
      <c r="G1362" s="206"/>
      <c r="H1362" s="206"/>
      <c r="I1362" s="206"/>
      <c r="J1362" s="206"/>
      <c r="K1362" s="206"/>
      <c r="L1362" s="206"/>
      <c r="M1362" s="206"/>
      <c r="N1362" s="206"/>
      <c r="O1362" s="206"/>
      <c r="P1362" s="206"/>
      <c r="Q1362" s="206"/>
      <c r="R1362" s="206"/>
      <c r="S1362" s="206"/>
      <c r="T1362" s="206"/>
      <c r="U1362" s="206"/>
      <c r="V1362" s="206"/>
      <c r="W1362" s="206"/>
      <c r="X1362" s="206"/>
      <c r="Y1362" s="206"/>
      <c r="Z1362" s="206"/>
      <c r="AA1362" s="206"/>
      <c r="AB1362" s="39"/>
      <c r="AC1362" s="39"/>
      <c r="AD1362" s="39"/>
      <c r="AE1362" s="39"/>
      <c r="AF1362" s="39"/>
      <c r="AG1362" s="39"/>
      <c r="AH1362" s="39"/>
      <c r="AI1362" s="39"/>
      <c r="AJ1362" s="39"/>
      <c r="AK1362" s="39"/>
      <c r="AL1362" s="39"/>
      <c r="AM1362" s="39"/>
      <c r="AN1362" s="39"/>
      <c r="AO1362" s="206"/>
      <c r="AP1362" s="206"/>
      <c r="AQ1362" s="206"/>
      <c r="AR1362" s="206"/>
      <c r="AS1362" s="206"/>
      <c r="AT1362" s="206"/>
      <c r="AU1362" s="206"/>
      <c r="AV1362" s="206"/>
      <c r="AW1362" s="206"/>
      <c r="AX1362" s="206"/>
      <c r="AY1362" s="206"/>
      <c r="AZ1362" s="206"/>
      <c r="BA1362" s="206"/>
      <c r="BB1362" s="206"/>
      <c r="BC1362" s="206"/>
      <c r="BD1362" s="206"/>
      <c r="BE1362" s="206"/>
      <c r="BF1362" s="206"/>
      <c r="BG1362" s="206"/>
      <c r="BH1362" s="206"/>
      <c r="BI1362" s="206"/>
      <c r="BJ1362" s="206"/>
      <c r="BK1362" s="206"/>
      <c r="BL1362" s="206"/>
      <c r="BM1362" s="206"/>
      <c r="BN1362" s="206"/>
      <c r="BO1362" s="206"/>
      <c r="BP1362" s="206"/>
      <c r="BQ1362" s="206"/>
      <c r="BR1362" s="206"/>
      <c r="BS1362" s="206"/>
      <c r="BT1362" s="206"/>
      <c r="BU1362" s="206"/>
      <c r="BV1362" s="206"/>
      <c r="BW1362" s="206"/>
      <c r="BX1362" s="206"/>
      <c r="BY1362" s="206"/>
      <c r="BZ1362" s="206"/>
      <c r="CA1362" s="206"/>
      <c r="CB1362" s="206"/>
      <c r="CC1362" s="206"/>
      <c r="CD1362" s="206"/>
      <c r="CE1362" s="206"/>
    </row>
    <row r="1363" spans="1:83" s="239" customFormat="1">
      <c r="A1363" s="206"/>
      <c r="B1363" s="206"/>
      <c r="C1363" s="238"/>
      <c r="D1363" s="206"/>
      <c r="E1363" s="206"/>
      <c r="F1363" s="206"/>
      <c r="G1363" s="206"/>
      <c r="H1363" s="206"/>
      <c r="I1363" s="206"/>
      <c r="J1363" s="206"/>
      <c r="K1363" s="206"/>
      <c r="L1363" s="206"/>
      <c r="M1363" s="206"/>
      <c r="N1363" s="206"/>
      <c r="O1363" s="206"/>
      <c r="P1363" s="206"/>
      <c r="Q1363" s="206"/>
      <c r="R1363" s="206"/>
      <c r="S1363" s="206"/>
      <c r="T1363" s="206"/>
      <c r="U1363" s="206"/>
      <c r="V1363" s="206"/>
      <c r="W1363" s="206"/>
      <c r="X1363" s="206"/>
      <c r="Y1363" s="206"/>
      <c r="Z1363" s="206"/>
      <c r="AA1363" s="206"/>
      <c r="AB1363" s="39"/>
      <c r="AC1363" s="39"/>
      <c r="AD1363" s="39"/>
      <c r="AE1363" s="39"/>
      <c r="AF1363" s="39"/>
      <c r="AG1363" s="39"/>
      <c r="AH1363" s="39"/>
      <c r="AI1363" s="39"/>
      <c r="AJ1363" s="39"/>
      <c r="AK1363" s="39"/>
      <c r="AL1363" s="39"/>
      <c r="AM1363" s="39"/>
      <c r="AN1363" s="39"/>
      <c r="AO1363" s="206"/>
      <c r="AP1363" s="206"/>
      <c r="AQ1363" s="206"/>
      <c r="AR1363" s="206"/>
      <c r="AS1363" s="206"/>
      <c r="AT1363" s="206"/>
      <c r="AU1363" s="206"/>
      <c r="AV1363" s="206"/>
      <c r="AW1363" s="206"/>
      <c r="AX1363" s="206"/>
      <c r="AY1363" s="206"/>
      <c r="AZ1363" s="206"/>
      <c r="BA1363" s="206"/>
      <c r="BB1363" s="206"/>
      <c r="BC1363" s="206"/>
      <c r="BD1363" s="206"/>
      <c r="BE1363" s="206"/>
      <c r="BF1363" s="206"/>
      <c r="BG1363" s="206"/>
      <c r="BH1363" s="206"/>
      <c r="BI1363" s="206"/>
      <c r="BJ1363" s="206"/>
      <c r="BK1363" s="206"/>
      <c r="BL1363" s="206"/>
      <c r="BM1363" s="206"/>
      <c r="BN1363" s="206"/>
      <c r="BO1363" s="206"/>
      <c r="BP1363" s="206"/>
      <c r="BQ1363" s="206"/>
      <c r="BR1363" s="206"/>
      <c r="BS1363" s="206"/>
      <c r="BT1363" s="206"/>
      <c r="BU1363" s="206"/>
      <c r="BV1363" s="206"/>
      <c r="BW1363" s="206"/>
      <c r="BX1363" s="206"/>
      <c r="BY1363" s="206"/>
      <c r="BZ1363" s="206"/>
      <c r="CA1363" s="206"/>
      <c r="CB1363" s="206"/>
      <c r="CC1363" s="206"/>
      <c r="CD1363" s="206"/>
      <c r="CE1363" s="206"/>
    </row>
    <row r="1364" spans="1:83" s="239" customFormat="1">
      <c r="A1364" s="206"/>
      <c r="B1364" s="206"/>
      <c r="C1364" s="238"/>
      <c r="D1364" s="206"/>
      <c r="E1364" s="206"/>
      <c r="F1364" s="206"/>
      <c r="G1364" s="206"/>
      <c r="H1364" s="206"/>
      <c r="I1364" s="206"/>
      <c r="J1364" s="206"/>
      <c r="K1364" s="206"/>
      <c r="L1364" s="206"/>
      <c r="M1364" s="206"/>
      <c r="N1364" s="206"/>
      <c r="O1364" s="206"/>
      <c r="P1364" s="206"/>
      <c r="Q1364" s="206"/>
      <c r="R1364" s="206"/>
      <c r="S1364" s="206"/>
      <c r="T1364" s="206"/>
      <c r="U1364" s="206"/>
      <c r="V1364" s="206"/>
      <c r="W1364" s="206"/>
      <c r="X1364" s="206"/>
      <c r="Y1364" s="206"/>
      <c r="Z1364" s="206"/>
      <c r="AA1364" s="206"/>
      <c r="AB1364" s="39"/>
      <c r="AC1364" s="39"/>
      <c r="AD1364" s="39"/>
      <c r="AE1364" s="39"/>
      <c r="AF1364" s="39"/>
      <c r="AG1364" s="39"/>
      <c r="AH1364" s="39"/>
      <c r="AI1364" s="39"/>
      <c r="AJ1364" s="39"/>
      <c r="AK1364" s="39"/>
      <c r="AL1364" s="39"/>
      <c r="AM1364" s="39"/>
      <c r="AN1364" s="39"/>
      <c r="AO1364" s="206"/>
      <c r="AP1364" s="206"/>
      <c r="AQ1364" s="206"/>
      <c r="AR1364" s="206"/>
      <c r="AS1364" s="206"/>
      <c r="AT1364" s="206"/>
      <c r="AU1364" s="206"/>
      <c r="AV1364" s="206"/>
      <c r="AW1364" s="206"/>
      <c r="AX1364" s="206"/>
      <c r="AY1364" s="206"/>
      <c r="AZ1364" s="206"/>
      <c r="BA1364" s="206"/>
      <c r="BB1364" s="206"/>
      <c r="BC1364" s="206"/>
      <c r="BD1364" s="206"/>
      <c r="BE1364" s="206"/>
      <c r="BF1364" s="206"/>
      <c r="BG1364" s="206"/>
      <c r="BH1364" s="206"/>
      <c r="BI1364" s="206"/>
      <c r="BJ1364" s="206"/>
      <c r="BK1364" s="206"/>
      <c r="BL1364" s="206"/>
      <c r="BM1364" s="206"/>
      <c r="BN1364" s="206"/>
      <c r="BO1364" s="206"/>
      <c r="BP1364" s="206"/>
      <c r="BQ1364" s="206"/>
      <c r="BR1364" s="206"/>
      <c r="BS1364" s="206"/>
      <c r="BT1364" s="206"/>
      <c r="BU1364" s="206"/>
      <c r="BV1364" s="206"/>
      <c r="BW1364" s="206"/>
      <c r="BX1364" s="206"/>
      <c r="BY1364" s="206"/>
      <c r="BZ1364" s="206"/>
      <c r="CA1364" s="206"/>
      <c r="CB1364" s="206"/>
      <c r="CC1364" s="206"/>
      <c r="CD1364" s="206"/>
      <c r="CE1364" s="206"/>
    </row>
    <row r="1365" spans="1:83" s="239" customFormat="1">
      <c r="A1365" s="206"/>
      <c r="B1365" s="206"/>
      <c r="C1365" s="238"/>
      <c r="D1365" s="206"/>
      <c r="E1365" s="206"/>
      <c r="F1365" s="206"/>
      <c r="G1365" s="206"/>
      <c r="H1365" s="206"/>
      <c r="I1365" s="206"/>
      <c r="J1365" s="206"/>
      <c r="K1365" s="206"/>
      <c r="L1365" s="206"/>
      <c r="M1365" s="206"/>
      <c r="N1365" s="206"/>
      <c r="O1365" s="206"/>
      <c r="P1365" s="206"/>
      <c r="Q1365" s="206"/>
      <c r="R1365" s="206"/>
      <c r="S1365" s="206"/>
      <c r="T1365" s="206"/>
      <c r="U1365" s="206"/>
      <c r="V1365" s="206"/>
      <c r="W1365" s="206"/>
      <c r="X1365" s="206"/>
      <c r="Y1365" s="206"/>
      <c r="Z1365" s="206"/>
      <c r="AA1365" s="206"/>
      <c r="AB1365" s="39"/>
      <c r="AC1365" s="39"/>
      <c r="AD1365" s="39"/>
      <c r="AE1365" s="39"/>
      <c r="AF1365" s="39"/>
      <c r="AG1365" s="39"/>
      <c r="AH1365" s="39"/>
      <c r="AI1365" s="39"/>
      <c r="AJ1365" s="39"/>
      <c r="AK1365" s="39"/>
      <c r="AL1365" s="39"/>
      <c r="AM1365" s="39"/>
      <c r="AN1365" s="39"/>
      <c r="AO1365" s="206"/>
      <c r="AP1365" s="206"/>
      <c r="AQ1365" s="206"/>
      <c r="AR1365" s="206"/>
      <c r="AS1365" s="206"/>
      <c r="AT1365" s="206"/>
      <c r="AU1365" s="206"/>
      <c r="AV1365" s="206"/>
      <c r="AW1365" s="206"/>
      <c r="AX1365" s="206"/>
      <c r="AY1365" s="206"/>
      <c r="AZ1365" s="206"/>
      <c r="BA1365" s="206"/>
      <c r="BB1365" s="206"/>
      <c r="BC1365" s="206"/>
      <c r="BD1365" s="206"/>
      <c r="BE1365" s="206"/>
      <c r="BF1365" s="206"/>
      <c r="BG1365" s="206"/>
      <c r="BH1365" s="206"/>
      <c r="BI1365" s="206"/>
      <c r="BJ1365" s="206"/>
      <c r="BK1365" s="206"/>
      <c r="BL1365" s="206"/>
      <c r="BM1365" s="206"/>
      <c r="BN1365" s="206"/>
      <c r="BO1365" s="206"/>
      <c r="BP1365" s="206"/>
      <c r="BQ1365" s="206"/>
      <c r="BR1365" s="206"/>
      <c r="BS1365" s="206"/>
      <c r="BT1365" s="206"/>
      <c r="BU1365" s="206"/>
      <c r="BV1365" s="206"/>
      <c r="BW1365" s="206"/>
      <c r="BX1365" s="206"/>
      <c r="BY1365" s="206"/>
      <c r="BZ1365" s="206"/>
      <c r="CA1365" s="206"/>
      <c r="CB1365" s="206"/>
      <c r="CC1365" s="206"/>
      <c r="CD1365" s="206"/>
      <c r="CE1365" s="206"/>
    </row>
    <row r="1366" spans="1:83" s="239" customFormat="1">
      <c r="A1366" s="206"/>
      <c r="B1366" s="206"/>
      <c r="C1366" s="238"/>
      <c r="D1366" s="206"/>
      <c r="E1366" s="206"/>
      <c r="F1366" s="206"/>
      <c r="G1366" s="206"/>
      <c r="H1366" s="206"/>
      <c r="I1366" s="206"/>
      <c r="J1366" s="206"/>
      <c r="K1366" s="206"/>
      <c r="L1366" s="206"/>
      <c r="M1366" s="206"/>
      <c r="N1366" s="206"/>
      <c r="O1366" s="206"/>
      <c r="P1366" s="206"/>
      <c r="Q1366" s="206"/>
      <c r="R1366" s="206"/>
      <c r="S1366" s="206"/>
      <c r="T1366" s="206"/>
      <c r="U1366" s="206"/>
      <c r="V1366" s="206"/>
      <c r="W1366" s="206"/>
      <c r="X1366" s="206"/>
      <c r="Y1366" s="206"/>
      <c r="Z1366" s="206"/>
      <c r="AA1366" s="206"/>
      <c r="AB1366" s="39"/>
      <c r="AC1366" s="39"/>
      <c r="AD1366" s="39"/>
      <c r="AE1366" s="39"/>
      <c r="AF1366" s="39"/>
      <c r="AG1366" s="39"/>
      <c r="AH1366" s="39"/>
      <c r="AI1366" s="39"/>
      <c r="AJ1366" s="39"/>
      <c r="AK1366" s="39"/>
      <c r="AL1366" s="39"/>
      <c r="AM1366" s="39"/>
      <c r="AN1366" s="39"/>
      <c r="AO1366" s="206"/>
      <c r="AP1366" s="206"/>
      <c r="AQ1366" s="206"/>
      <c r="AR1366" s="206"/>
      <c r="AS1366" s="206"/>
      <c r="AT1366" s="206"/>
      <c r="AU1366" s="206"/>
      <c r="AV1366" s="206"/>
      <c r="AW1366" s="206"/>
      <c r="AX1366" s="206"/>
      <c r="AY1366" s="206"/>
      <c r="AZ1366" s="206"/>
      <c r="BA1366" s="206"/>
      <c r="BB1366" s="206"/>
      <c r="BC1366" s="206"/>
      <c r="BD1366" s="206"/>
      <c r="BE1366" s="206"/>
      <c r="BF1366" s="206"/>
      <c r="BG1366" s="206"/>
      <c r="BH1366" s="206"/>
      <c r="BI1366" s="206"/>
      <c r="BJ1366" s="206"/>
      <c r="BK1366" s="206"/>
      <c r="BL1366" s="206"/>
      <c r="BM1366" s="206"/>
      <c r="BN1366" s="206"/>
      <c r="BO1366" s="206"/>
      <c r="BP1366" s="206"/>
      <c r="BQ1366" s="206"/>
      <c r="BR1366" s="206"/>
      <c r="BS1366" s="206"/>
      <c r="BT1366" s="206"/>
      <c r="BU1366" s="206"/>
      <c r="BV1366" s="206"/>
      <c r="BW1366" s="206"/>
      <c r="BX1366" s="206"/>
      <c r="BY1366" s="206"/>
      <c r="BZ1366" s="206"/>
      <c r="CA1366" s="206"/>
      <c r="CB1366" s="206"/>
      <c r="CC1366" s="206"/>
      <c r="CD1366" s="206"/>
      <c r="CE1366" s="206"/>
    </row>
    <row r="1367" spans="1:83">
      <c r="A1367" s="206"/>
      <c r="B1367" s="206"/>
      <c r="C1367" s="238"/>
      <c r="D1367" s="206"/>
      <c r="E1367" s="206"/>
      <c r="F1367" s="206"/>
      <c r="G1367" s="206"/>
      <c r="H1367" s="206"/>
      <c r="I1367" s="206"/>
      <c r="J1367" s="206"/>
    </row>
    <row r="1368" spans="1:83">
      <c r="A1368" s="206"/>
      <c r="B1368" s="206"/>
      <c r="C1368" s="238"/>
      <c r="D1368" s="206"/>
      <c r="E1368" s="206"/>
      <c r="F1368" s="206"/>
      <c r="G1368" s="206"/>
      <c r="H1368" s="206"/>
      <c r="I1368" s="206"/>
      <c r="J1368" s="206"/>
    </row>
    <row r="1369" spans="1:83">
      <c r="A1369" s="206"/>
      <c r="B1369" s="206"/>
      <c r="C1369" s="238"/>
      <c r="D1369" s="206"/>
      <c r="E1369" s="206"/>
      <c r="F1369" s="206"/>
      <c r="G1369" s="206"/>
      <c r="H1369" s="206"/>
      <c r="I1369" s="206"/>
      <c r="J1369" s="206"/>
    </row>
    <row r="1370" spans="1:83">
      <c r="A1370" s="206"/>
      <c r="B1370" s="206"/>
      <c r="C1370" s="238"/>
      <c r="D1370" s="206"/>
      <c r="E1370" s="206"/>
      <c r="F1370" s="206"/>
      <c r="G1370" s="206"/>
      <c r="H1370" s="206"/>
      <c r="I1370" s="206"/>
      <c r="J1370" s="206"/>
    </row>
    <row r="1371" spans="1:83">
      <c r="A1371" s="206"/>
      <c r="B1371" s="206"/>
      <c r="C1371" s="238"/>
      <c r="D1371" s="206"/>
      <c r="E1371" s="206"/>
      <c r="F1371" s="206"/>
      <c r="G1371" s="206"/>
      <c r="H1371" s="206"/>
      <c r="I1371" s="206"/>
      <c r="J1371" s="206"/>
    </row>
    <row r="1372" spans="1:83">
      <c r="A1372" s="206"/>
      <c r="B1372" s="206"/>
      <c r="C1372" s="238"/>
      <c r="D1372" s="206"/>
      <c r="E1372" s="206"/>
      <c r="F1372" s="206"/>
      <c r="G1372" s="206"/>
      <c r="H1372" s="206"/>
      <c r="I1372" s="206"/>
      <c r="J1372" s="206"/>
    </row>
    <row r="1373" spans="1:83">
      <c r="A1373" s="206"/>
      <c r="B1373" s="206"/>
      <c r="C1373" s="238"/>
      <c r="D1373" s="206"/>
      <c r="E1373" s="206"/>
      <c r="F1373" s="206"/>
      <c r="G1373" s="206"/>
      <c r="H1373" s="206"/>
      <c r="I1373" s="206"/>
      <c r="J1373" s="206"/>
    </row>
    <row r="1374" spans="1:83">
      <c r="A1374" s="206"/>
      <c r="B1374" s="206"/>
      <c r="C1374" s="238"/>
      <c r="D1374" s="206"/>
      <c r="E1374" s="206"/>
      <c r="F1374" s="206"/>
      <c r="G1374" s="206"/>
      <c r="H1374" s="206"/>
      <c r="I1374" s="206"/>
      <c r="J1374" s="206"/>
    </row>
    <row r="1375" spans="1:83">
      <c r="A1375" s="206"/>
      <c r="B1375" s="206"/>
      <c r="C1375" s="238"/>
      <c r="D1375" s="206"/>
      <c r="E1375" s="206"/>
      <c r="F1375" s="206"/>
      <c r="G1375" s="206"/>
      <c r="H1375" s="206"/>
      <c r="I1375" s="206"/>
      <c r="J1375" s="206"/>
    </row>
    <row r="1376" spans="1:83">
      <c r="A1376" s="206"/>
      <c r="B1376" s="206"/>
      <c r="C1376" s="238"/>
      <c r="D1376" s="206"/>
      <c r="E1376" s="206"/>
      <c r="F1376" s="206"/>
      <c r="G1376" s="206"/>
      <c r="H1376" s="206"/>
      <c r="I1376" s="206"/>
      <c r="J1376" s="206"/>
    </row>
    <row r="1377" spans="1:10">
      <c r="A1377" s="206"/>
      <c r="B1377" s="206"/>
      <c r="C1377" s="238"/>
      <c r="D1377" s="206"/>
      <c r="E1377" s="206"/>
      <c r="F1377" s="206"/>
      <c r="G1377" s="206"/>
      <c r="H1377" s="206"/>
      <c r="I1377" s="206"/>
      <c r="J1377" s="206"/>
    </row>
    <row r="1378" spans="1:10">
      <c r="A1378" s="206"/>
      <c r="B1378" s="206"/>
      <c r="C1378" s="238"/>
      <c r="D1378" s="206"/>
      <c r="E1378" s="206"/>
      <c r="F1378" s="206"/>
      <c r="G1378" s="206"/>
      <c r="H1378" s="206"/>
      <c r="I1378" s="206"/>
      <c r="J1378" s="206"/>
    </row>
    <row r="1379" spans="1:10">
      <c r="A1379" s="206"/>
      <c r="B1379" s="206"/>
      <c r="C1379" s="238"/>
      <c r="D1379" s="206"/>
      <c r="E1379" s="206"/>
      <c r="F1379" s="206"/>
      <c r="G1379" s="206"/>
      <c r="H1379" s="206"/>
      <c r="I1379" s="206"/>
      <c r="J1379" s="206"/>
    </row>
    <row r="1380" spans="1:10">
      <c r="A1380" s="206"/>
      <c r="B1380" s="206"/>
      <c r="C1380" s="238"/>
      <c r="D1380" s="206"/>
      <c r="E1380" s="206"/>
      <c r="F1380" s="206"/>
      <c r="G1380" s="206"/>
      <c r="H1380" s="206"/>
      <c r="I1380" s="206"/>
      <c r="J1380" s="206"/>
    </row>
    <row r="1381" spans="1:10">
      <c r="A1381" s="206"/>
      <c r="B1381" s="206"/>
      <c r="C1381" s="238"/>
      <c r="D1381" s="206"/>
      <c r="E1381" s="206"/>
      <c r="F1381" s="206"/>
      <c r="G1381" s="206"/>
      <c r="H1381" s="206"/>
      <c r="I1381" s="206"/>
      <c r="J1381" s="206"/>
    </row>
    <row r="1382" spans="1:10">
      <c r="A1382" s="206"/>
      <c r="B1382" s="206"/>
      <c r="C1382" s="238"/>
      <c r="D1382" s="206"/>
      <c r="E1382" s="206"/>
      <c r="F1382" s="206"/>
      <c r="G1382" s="206"/>
      <c r="H1382" s="206"/>
      <c r="I1382" s="206"/>
      <c r="J1382" s="206"/>
    </row>
    <row r="1383" spans="1:10">
      <c r="A1383" s="206"/>
      <c r="B1383" s="206"/>
      <c r="C1383" s="238"/>
      <c r="D1383" s="206"/>
      <c r="E1383" s="206"/>
      <c r="F1383" s="206"/>
      <c r="G1383" s="206"/>
      <c r="H1383" s="206"/>
      <c r="I1383" s="206"/>
      <c r="J1383" s="206"/>
    </row>
    <row r="1384" spans="1:10">
      <c r="A1384" s="206"/>
      <c r="B1384" s="206"/>
      <c r="C1384" s="238"/>
      <c r="D1384" s="206"/>
      <c r="E1384" s="206"/>
      <c r="F1384" s="206"/>
      <c r="G1384" s="206"/>
      <c r="H1384" s="206"/>
      <c r="I1384" s="206"/>
      <c r="J1384" s="206"/>
    </row>
    <row r="1385" spans="1:10">
      <c r="A1385" s="206"/>
      <c r="B1385" s="206"/>
      <c r="C1385" s="238"/>
      <c r="D1385" s="206"/>
      <c r="E1385" s="206"/>
      <c r="F1385" s="206"/>
      <c r="G1385" s="206"/>
      <c r="H1385" s="206"/>
      <c r="I1385" s="206"/>
      <c r="J1385" s="206"/>
    </row>
    <row r="1386" spans="1:10">
      <c r="A1386" s="206"/>
      <c r="B1386" s="206"/>
      <c r="C1386" s="238"/>
      <c r="D1386" s="206"/>
      <c r="E1386" s="206"/>
      <c r="F1386" s="206"/>
      <c r="G1386" s="206"/>
      <c r="H1386" s="206"/>
      <c r="I1386" s="206"/>
      <c r="J1386" s="206"/>
    </row>
    <row r="1387" spans="1:10">
      <c r="A1387" s="206"/>
      <c r="B1387" s="206"/>
      <c r="C1387" s="238"/>
      <c r="D1387" s="206"/>
      <c r="E1387" s="206"/>
      <c r="F1387" s="206"/>
      <c r="G1387" s="206"/>
      <c r="H1387" s="206"/>
      <c r="I1387" s="206"/>
      <c r="J1387" s="206"/>
    </row>
    <row r="1388" spans="1:10">
      <c r="A1388" s="206"/>
      <c r="B1388" s="206"/>
      <c r="C1388" s="238"/>
      <c r="D1388" s="206"/>
      <c r="E1388" s="206"/>
      <c r="F1388" s="206"/>
      <c r="G1388" s="206"/>
      <c r="H1388" s="206"/>
      <c r="I1388" s="206"/>
      <c r="J1388" s="206"/>
    </row>
    <row r="1389" spans="1:10">
      <c r="A1389" s="206"/>
      <c r="B1389" s="206"/>
      <c r="C1389" s="238"/>
      <c r="D1389" s="206"/>
      <c r="E1389" s="206"/>
      <c r="F1389" s="206"/>
      <c r="G1389" s="206"/>
      <c r="H1389" s="206"/>
      <c r="I1389" s="206"/>
      <c r="J1389" s="206"/>
    </row>
    <row r="1390" spans="1:10">
      <c r="A1390" s="206"/>
      <c r="B1390" s="206"/>
      <c r="C1390" s="238"/>
      <c r="D1390" s="206"/>
      <c r="E1390" s="206"/>
      <c r="F1390" s="206"/>
      <c r="G1390" s="206"/>
      <c r="H1390" s="206"/>
      <c r="I1390" s="206"/>
      <c r="J1390" s="206"/>
    </row>
    <row r="1391" spans="1:10">
      <c r="A1391" s="206"/>
      <c r="B1391" s="206"/>
      <c r="C1391" s="238"/>
      <c r="D1391" s="206"/>
      <c r="E1391" s="206"/>
      <c r="F1391" s="206"/>
      <c r="G1391" s="206"/>
      <c r="H1391" s="206"/>
      <c r="I1391" s="206"/>
      <c r="J1391" s="206"/>
    </row>
    <row r="1392" spans="1:10">
      <c r="A1392" s="206"/>
      <c r="B1392" s="206"/>
      <c r="C1392" s="238"/>
      <c r="D1392" s="206"/>
      <c r="E1392" s="206"/>
      <c r="F1392" s="206"/>
      <c r="G1392" s="206"/>
      <c r="H1392" s="206"/>
      <c r="I1392" s="206"/>
      <c r="J1392" s="206"/>
    </row>
    <row r="1393" spans="1:10">
      <c r="A1393" s="206"/>
      <c r="B1393" s="206"/>
      <c r="C1393" s="238"/>
      <c r="D1393" s="206"/>
      <c r="E1393" s="206"/>
      <c r="F1393" s="206"/>
      <c r="G1393" s="206"/>
      <c r="H1393" s="206"/>
      <c r="I1393" s="206"/>
      <c r="J1393" s="206"/>
    </row>
    <row r="1394" spans="1:10">
      <c r="A1394" s="206"/>
      <c r="B1394" s="206"/>
      <c r="C1394" s="238"/>
      <c r="D1394" s="206"/>
      <c r="E1394" s="206"/>
      <c r="F1394" s="206"/>
      <c r="G1394" s="206"/>
      <c r="H1394" s="206"/>
      <c r="I1394" s="206"/>
      <c r="J1394" s="206"/>
    </row>
    <row r="1395" spans="1:10">
      <c r="A1395" s="206"/>
      <c r="B1395" s="206"/>
      <c r="C1395" s="238"/>
      <c r="D1395" s="206"/>
      <c r="E1395" s="206"/>
      <c r="F1395" s="206"/>
      <c r="G1395" s="206"/>
      <c r="H1395" s="206"/>
      <c r="I1395" s="206"/>
      <c r="J1395" s="206"/>
    </row>
    <row r="1396" spans="1:10">
      <c r="A1396" s="206"/>
      <c r="B1396" s="206"/>
      <c r="C1396" s="238"/>
      <c r="D1396" s="206"/>
      <c r="E1396" s="206"/>
      <c r="F1396" s="206"/>
      <c r="G1396" s="206"/>
      <c r="H1396" s="206"/>
      <c r="I1396" s="206"/>
      <c r="J1396" s="206"/>
    </row>
    <row r="1397" spans="1:10">
      <c r="A1397" s="206"/>
      <c r="B1397" s="206"/>
      <c r="C1397" s="238"/>
      <c r="D1397" s="206"/>
      <c r="E1397" s="206"/>
      <c r="F1397" s="206"/>
      <c r="G1397" s="206"/>
      <c r="H1397" s="206"/>
      <c r="I1397" s="206"/>
      <c r="J1397" s="206"/>
    </row>
    <row r="1398" spans="1:10">
      <c r="A1398" s="206"/>
      <c r="B1398" s="206"/>
      <c r="C1398" s="238"/>
      <c r="D1398" s="206"/>
      <c r="E1398" s="206"/>
      <c r="F1398" s="206"/>
      <c r="G1398" s="206"/>
      <c r="H1398" s="206"/>
      <c r="I1398" s="206"/>
      <c r="J1398" s="206"/>
    </row>
    <row r="1399" spans="1:10">
      <c r="A1399" s="206"/>
      <c r="B1399" s="206"/>
      <c r="C1399" s="238"/>
      <c r="D1399" s="206"/>
      <c r="E1399" s="206"/>
      <c r="F1399" s="206"/>
      <c r="G1399" s="206"/>
      <c r="H1399" s="206"/>
      <c r="I1399" s="206"/>
      <c r="J1399" s="206"/>
    </row>
    <row r="1400" spans="1:10">
      <c r="A1400" s="206"/>
      <c r="B1400" s="206"/>
      <c r="C1400" s="238"/>
      <c r="D1400" s="206"/>
      <c r="E1400" s="206"/>
      <c r="F1400" s="206"/>
      <c r="G1400" s="206"/>
      <c r="H1400" s="206"/>
      <c r="I1400" s="206"/>
      <c r="J1400" s="206"/>
    </row>
    <row r="1401" spans="1:10">
      <c r="A1401" s="206"/>
      <c r="B1401" s="206"/>
      <c r="C1401" s="238"/>
      <c r="D1401" s="206"/>
      <c r="E1401" s="206"/>
      <c r="F1401" s="206"/>
      <c r="G1401" s="206"/>
      <c r="H1401" s="206"/>
      <c r="I1401" s="206"/>
      <c r="J1401" s="206"/>
    </row>
    <row r="1402" spans="1:10">
      <c r="A1402" s="206"/>
      <c r="B1402" s="206"/>
      <c r="C1402" s="238"/>
      <c r="D1402" s="206"/>
      <c r="E1402" s="206"/>
      <c r="F1402" s="206"/>
      <c r="G1402" s="206"/>
      <c r="H1402" s="206"/>
      <c r="I1402" s="206"/>
      <c r="J1402" s="206"/>
    </row>
    <row r="1403" spans="1:10">
      <c r="A1403" s="206"/>
      <c r="B1403" s="206"/>
      <c r="C1403" s="238"/>
      <c r="D1403" s="206"/>
      <c r="E1403" s="206"/>
      <c r="F1403" s="206"/>
      <c r="G1403" s="206"/>
      <c r="H1403" s="206"/>
      <c r="I1403" s="206"/>
      <c r="J1403" s="206"/>
    </row>
    <row r="1404" spans="1:10">
      <c r="A1404" s="206"/>
      <c r="B1404" s="206"/>
      <c r="C1404" s="238"/>
      <c r="D1404" s="206"/>
      <c r="E1404" s="206"/>
      <c r="F1404" s="206"/>
      <c r="G1404" s="206"/>
      <c r="H1404" s="206"/>
      <c r="I1404" s="206"/>
      <c r="J1404" s="206"/>
    </row>
    <row r="1405" spans="1:10">
      <c r="A1405" s="206"/>
      <c r="B1405" s="206"/>
      <c r="C1405" s="238"/>
      <c r="D1405" s="206"/>
      <c r="E1405" s="206"/>
      <c r="F1405" s="206"/>
      <c r="G1405" s="206"/>
      <c r="H1405" s="206"/>
      <c r="I1405" s="206"/>
      <c r="J1405" s="206"/>
    </row>
    <row r="1406" spans="1:10">
      <c r="A1406" s="206"/>
      <c r="B1406" s="206"/>
      <c r="C1406" s="238"/>
      <c r="D1406" s="206"/>
      <c r="E1406" s="206"/>
      <c r="F1406" s="206"/>
      <c r="G1406" s="206"/>
      <c r="H1406" s="206"/>
      <c r="I1406" s="206"/>
      <c r="J1406" s="206"/>
    </row>
    <row r="1407" spans="1:10">
      <c r="A1407" s="206"/>
      <c r="B1407" s="206"/>
      <c r="C1407" s="238"/>
      <c r="D1407" s="206"/>
      <c r="E1407" s="206"/>
      <c r="F1407" s="206"/>
      <c r="G1407" s="206"/>
      <c r="H1407" s="206"/>
      <c r="I1407" s="206"/>
      <c r="J1407" s="206"/>
    </row>
    <row r="1408" spans="1:10">
      <c r="A1408" s="206"/>
      <c r="B1408" s="206"/>
      <c r="C1408" s="238"/>
      <c r="D1408" s="206"/>
      <c r="E1408" s="206"/>
      <c r="F1408" s="206"/>
      <c r="G1408" s="206"/>
      <c r="H1408" s="206"/>
      <c r="I1408" s="206"/>
      <c r="J1408" s="206"/>
    </row>
    <row r="1409" spans="1:10">
      <c r="A1409" s="206"/>
      <c r="B1409" s="206"/>
      <c r="C1409" s="238"/>
      <c r="D1409" s="206"/>
      <c r="E1409" s="206"/>
      <c r="F1409" s="206"/>
      <c r="G1409" s="206"/>
      <c r="H1409" s="206"/>
      <c r="I1409" s="206"/>
      <c r="J1409" s="206"/>
    </row>
    <row r="1410" spans="1:10">
      <c r="A1410" s="206"/>
      <c r="B1410" s="206"/>
      <c r="C1410" s="238"/>
      <c r="D1410" s="206"/>
      <c r="E1410" s="206"/>
      <c r="F1410" s="206"/>
      <c r="G1410" s="206"/>
      <c r="H1410" s="206"/>
      <c r="I1410" s="206"/>
      <c r="J1410" s="206"/>
    </row>
    <row r="1411" spans="1:10">
      <c r="A1411" s="206"/>
      <c r="B1411" s="206"/>
      <c r="C1411" s="238"/>
      <c r="D1411" s="206"/>
      <c r="E1411" s="206"/>
      <c r="F1411" s="206"/>
      <c r="G1411" s="206"/>
      <c r="H1411" s="206"/>
      <c r="I1411" s="206"/>
      <c r="J1411" s="206"/>
    </row>
    <row r="1412" spans="1:10">
      <c r="A1412" s="206"/>
      <c r="B1412" s="206"/>
      <c r="C1412" s="238"/>
      <c r="D1412" s="206"/>
      <c r="E1412" s="206"/>
      <c r="F1412" s="206"/>
      <c r="G1412" s="206"/>
      <c r="H1412" s="206"/>
      <c r="I1412" s="206"/>
      <c r="J1412" s="206"/>
    </row>
    <row r="1413" spans="1:10">
      <c r="A1413" s="206"/>
      <c r="B1413" s="206"/>
      <c r="C1413" s="238"/>
      <c r="D1413" s="206"/>
      <c r="E1413" s="206"/>
      <c r="F1413" s="206"/>
      <c r="G1413" s="206"/>
      <c r="H1413" s="206"/>
      <c r="I1413" s="206"/>
      <c r="J1413" s="206"/>
    </row>
    <row r="1414" spans="1:10">
      <c r="A1414" s="206"/>
      <c r="B1414" s="206"/>
      <c r="C1414" s="238"/>
      <c r="D1414" s="206"/>
      <c r="E1414" s="206"/>
      <c r="F1414" s="206"/>
      <c r="G1414" s="206"/>
      <c r="H1414" s="206"/>
      <c r="I1414" s="206"/>
      <c r="J1414" s="206"/>
    </row>
    <row r="1415" spans="1:10">
      <c r="A1415" s="206"/>
      <c r="B1415" s="206"/>
      <c r="C1415" s="238"/>
      <c r="D1415" s="206"/>
      <c r="E1415" s="206"/>
      <c r="F1415" s="206"/>
      <c r="G1415" s="206"/>
      <c r="H1415" s="206"/>
      <c r="I1415" s="206"/>
      <c r="J1415" s="206"/>
    </row>
    <row r="1416" spans="1:10">
      <c r="A1416" s="206"/>
      <c r="B1416" s="206"/>
      <c r="C1416" s="238"/>
      <c r="D1416" s="206"/>
      <c r="E1416" s="206"/>
      <c r="F1416" s="206"/>
      <c r="G1416" s="206"/>
      <c r="H1416" s="206"/>
      <c r="I1416" s="206"/>
      <c r="J1416" s="206"/>
    </row>
    <row r="1417" spans="1:10">
      <c r="A1417" s="206"/>
      <c r="B1417" s="206"/>
      <c r="C1417" s="238"/>
      <c r="D1417" s="206"/>
      <c r="E1417" s="206"/>
      <c r="F1417" s="206"/>
      <c r="G1417" s="206"/>
      <c r="H1417" s="206"/>
      <c r="I1417" s="206"/>
      <c r="J1417" s="206"/>
    </row>
    <row r="1418" spans="1:10">
      <c r="A1418" s="206"/>
      <c r="B1418" s="206"/>
      <c r="C1418" s="238"/>
      <c r="D1418" s="206"/>
      <c r="E1418" s="206"/>
      <c r="F1418" s="206"/>
      <c r="G1418" s="206"/>
      <c r="H1418" s="206"/>
      <c r="I1418" s="206"/>
      <c r="J1418" s="206"/>
    </row>
    <row r="1419" spans="1:10">
      <c r="A1419" s="206"/>
      <c r="B1419" s="206"/>
      <c r="C1419" s="238"/>
      <c r="D1419" s="206"/>
      <c r="E1419" s="206"/>
      <c r="F1419" s="206"/>
      <c r="G1419" s="206"/>
      <c r="H1419" s="206"/>
      <c r="I1419" s="206"/>
      <c r="J1419" s="206"/>
    </row>
    <row r="1420" spans="1:10">
      <c r="A1420" s="206"/>
      <c r="B1420" s="206"/>
      <c r="C1420" s="238"/>
      <c r="D1420" s="206"/>
      <c r="E1420" s="206"/>
      <c r="F1420" s="206"/>
      <c r="G1420" s="206"/>
      <c r="H1420" s="206"/>
      <c r="I1420" s="206"/>
      <c r="J1420" s="206"/>
    </row>
    <row r="1421" spans="1:10">
      <c r="A1421" s="206"/>
      <c r="B1421" s="206"/>
      <c r="C1421" s="238"/>
      <c r="D1421" s="206"/>
      <c r="E1421" s="206"/>
      <c r="F1421" s="206"/>
      <c r="G1421" s="206"/>
      <c r="H1421" s="206"/>
      <c r="I1421" s="206"/>
      <c r="J1421" s="206"/>
    </row>
    <row r="1422" spans="1:10">
      <c r="A1422" s="206"/>
      <c r="B1422" s="206"/>
      <c r="C1422" s="238"/>
      <c r="D1422" s="206"/>
      <c r="E1422" s="206"/>
      <c r="F1422" s="206"/>
      <c r="G1422" s="206"/>
      <c r="H1422" s="206"/>
      <c r="I1422" s="206"/>
      <c r="J1422" s="206"/>
    </row>
    <row r="1423" spans="1:10">
      <c r="A1423" s="206"/>
      <c r="B1423" s="206"/>
      <c r="C1423" s="238"/>
      <c r="D1423" s="206"/>
      <c r="E1423" s="206"/>
      <c r="F1423" s="206"/>
      <c r="G1423" s="206"/>
      <c r="H1423" s="206"/>
      <c r="I1423" s="206"/>
      <c r="J1423" s="206"/>
    </row>
    <row r="1424" spans="1:10">
      <c r="A1424" s="206"/>
      <c r="B1424" s="206"/>
      <c r="C1424" s="238"/>
      <c r="D1424" s="206"/>
      <c r="E1424" s="206"/>
      <c r="F1424" s="206"/>
      <c r="G1424" s="206"/>
      <c r="H1424" s="206"/>
      <c r="I1424" s="206"/>
      <c r="J1424" s="206"/>
    </row>
    <row r="1425" spans="1:10">
      <c r="A1425" s="206"/>
      <c r="B1425" s="206"/>
      <c r="C1425" s="238"/>
      <c r="D1425" s="206"/>
      <c r="E1425" s="206"/>
      <c r="F1425" s="206"/>
      <c r="G1425" s="206"/>
      <c r="H1425" s="206"/>
      <c r="I1425" s="206"/>
      <c r="J1425" s="206"/>
    </row>
    <row r="1426" spans="1:10">
      <c r="A1426" s="206"/>
      <c r="B1426" s="206"/>
      <c r="C1426" s="238"/>
      <c r="D1426" s="206"/>
      <c r="E1426" s="206"/>
      <c r="F1426" s="206"/>
      <c r="G1426" s="206"/>
      <c r="H1426" s="206"/>
      <c r="I1426" s="206"/>
      <c r="J1426" s="206"/>
    </row>
    <row r="1427" spans="1:10">
      <c r="A1427" s="206"/>
      <c r="B1427" s="206"/>
      <c r="C1427" s="238"/>
      <c r="D1427" s="206"/>
      <c r="E1427" s="206"/>
      <c r="F1427" s="206"/>
      <c r="G1427" s="206"/>
      <c r="H1427" s="206"/>
      <c r="I1427" s="206"/>
      <c r="J1427" s="206"/>
    </row>
    <row r="1428" spans="1:10">
      <c r="A1428" s="206"/>
      <c r="B1428" s="206"/>
      <c r="C1428" s="238"/>
      <c r="D1428" s="206"/>
      <c r="E1428" s="206"/>
      <c r="F1428" s="206"/>
      <c r="G1428" s="206"/>
      <c r="H1428" s="206"/>
      <c r="I1428" s="206"/>
      <c r="J1428" s="206"/>
    </row>
    <row r="1429" spans="1:10">
      <c r="A1429" s="206"/>
      <c r="B1429" s="206"/>
      <c r="C1429" s="238"/>
      <c r="D1429" s="206"/>
      <c r="E1429" s="206"/>
      <c r="F1429" s="206"/>
      <c r="G1429" s="206"/>
      <c r="H1429" s="206"/>
      <c r="I1429" s="206"/>
      <c r="J1429" s="206"/>
    </row>
    <row r="1430" spans="1:10">
      <c r="A1430" s="206"/>
      <c r="B1430" s="206"/>
      <c r="C1430" s="238"/>
      <c r="D1430" s="206"/>
      <c r="E1430" s="206"/>
      <c r="F1430" s="206"/>
      <c r="G1430" s="206"/>
      <c r="H1430" s="206"/>
      <c r="I1430" s="206"/>
      <c r="J1430" s="206"/>
    </row>
    <row r="1431" spans="1:10">
      <c r="A1431" s="206"/>
      <c r="B1431" s="206"/>
      <c r="C1431" s="238"/>
      <c r="D1431" s="206"/>
      <c r="E1431" s="206"/>
      <c r="F1431" s="206"/>
      <c r="G1431" s="206"/>
      <c r="H1431" s="206"/>
      <c r="I1431" s="206"/>
      <c r="J1431" s="206"/>
    </row>
    <row r="1432" spans="1:10">
      <c r="A1432" s="206"/>
      <c r="B1432" s="206"/>
      <c r="C1432" s="238"/>
      <c r="D1432" s="206"/>
      <c r="E1432" s="206"/>
      <c r="F1432" s="206"/>
      <c r="G1432" s="206"/>
      <c r="H1432" s="206"/>
      <c r="I1432" s="206"/>
      <c r="J1432" s="206"/>
    </row>
    <row r="1433" spans="1:10">
      <c r="A1433" s="206"/>
      <c r="B1433" s="206"/>
      <c r="C1433" s="238"/>
      <c r="D1433" s="206"/>
      <c r="E1433" s="206"/>
      <c r="F1433" s="206"/>
      <c r="G1433" s="206"/>
      <c r="H1433" s="206"/>
      <c r="I1433" s="206"/>
      <c r="J1433" s="206"/>
    </row>
    <row r="1434" spans="1:10">
      <c r="A1434" s="206"/>
      <c r="B1434" s="206"/>
      <c r="C1434" s="238"/>
      <c r="D1434" s="206"/>
      <c r="E1434" s="206"/>
      <c r="F1434" s="206"/>
      <c r="G1434" s="206"/>
      <c r="H1434" s="206"/>
      <c r="I1434" s="206"/>
      <c r="J1434" s="206"/>
    </row>
    <row r="1435" spans="1:10">
      <c r="A1435" s="206"/>
      <c r="B1435" s="206"/>
      <c r="C1435" s="238"/>
      <c r="D1435" s="206"/>
      <c r="E1435" s="206"/>
      <c r="F1435" s="206"/>
      <c r="G1435" s="206"/>
      <c r="H1435" s="206"/>
      <c r="I1435" s="206"/>
      <c r="J1435" s="206"/>
    </row>
    <row r="1436" spans="1:10">
      <c r="A1436" s="206"/>
      <c r="B1436" s="206"/>
      <c r="C1436" s="238"/>
      <c r="D1436" s="206"/>
      <c r="E1436" s="206"/>
      <c r="F1436" s="206"/>
      <c r="G1436" s="206"/>
      <c r="H1436" s="206"/>
      <c r="I1436" s="206"/>
      <c r="J1436" s="206"/>
    </row>
    <row r="1437" spans="1:10">
      <c r="A1437" s="206"/>
      <c r="B1437" s="206"/>
      <c r="C1437" s="238"/>
      <c r="D1437" s="206"/>
      <c r="E1437" s="206"/>
      <c r="F1437" s="206"/>
      <c r="G1437" s="206"/>
      <c r="H1437" s="206"/>
      <c r="I1437" s="206"/>
      <c r="J1437" s="206"/>
    </row>
    <row r="1438" spans="1:10">
      <c r="A1438" s="206"/>
      <c r="B1438" s="206"/>
      <c r="C1438" s="238"/>
      <c r="D1438" s="206"/>
      <c r="E1438" s="206"/>
      <c r="F1438" s="206"/>
      <c r="G1438" s="206"/>
      <c r="H1438" s="206"/>
      <c r="I1438" s="206"/>
      <c r="J1438" s="206"/>
    </row>
    <row r="1439" spans="1:10">
      <c r="A1439" s="206"/>
      <c r="B1439" s="206"/>
      <c r="C1439" s="238"/>
      <c r="D1439" s="206"/>
      <c r="E1439" s="206"/>
      <c r="F1439" s="206"/>
      <c r="G1439" s="206"/>
      <c r="H1439" s="206"/>
      <c r="I1439" s="206"/>
      <c r="J1439" s="206"/>
    </row>
    <row r="1440" spans="1:10">
      <c r="A1440" s="206"/>
      <c r="B1440" s="206"/>
      <c r="C1440" s="238"/>
      <c r="D1440" s="206"/>
      <c r="E1440" s="206"/>
      <c r="F1440" s="206"/>
      <c r="G1440" s="206"/>
      <c r="H1440" s="206"/>
      <c r="I1440" s="206"/>
      <c r="J1440" s="206"/>
    </row>
    <row r="1441" spans="1:10">
      <c r="A1441" s="206"/>
      <c r="B1441" s="206"/>
      <c r="C1441" s="238"/>
      <c r="D1441" s="206"/>
      <c r="E1441" s="206"/>
      <c r="F1441" s="206"/>
      <c r="G1441" s="206"/>
      <c r="H1441" s="206"/>
      <c r="I1441" s="206"/>
      <c r="J1441" s="206"/>
    </row>
    <row r="1442" spans="1:10">
      <c r="A1442" s="206"/>
      <c r="B1442" s="206"/>
      <c r="C1442" s="238"/>
      <c r="D1442" s="206"/>
      <c r="E1442" s="206"/>
      <c r="F1442" s="206"/>
      <c r="G1442" s="206"/>
      <c r="H1442" s="206"/>
      <c r="I1442" s="206"/>
      <c r="J1442" s="206"/>
    </row>
    <row r="1443" spans="1:10">
      <c r="A1443" s="206"/>
      <c r="B1443" s="206"/>
      <c r="C1443" s="238"/>
      <c r="D1443" s="206"/>
      <c r="E1443" s="206"/>
      <c r="F1443" s="206"/>
      <c r="G1443" s="206"/>
      <c r="H1443" s="206"/>
      <c r="I1443" s="206"/>
      <c r="J1443" s="206"/>
    </row>
    <row r="1444" spans="1:10">
      <c r="A1444" s="206"/>
      <c r="B1444" s="206"/>
      <c r="C1444" s="238"/>
      <c r="D1444" s="206"/>
      <c r="E1444" s="206"/>
      <c r="F1444" s="206"/>
      <c r="G1444" s="206"/>
      <c r="H1444" s="206"/>
      <c r="I1444" s="206"/>
      <c r="J1444" s="206"/>
    </row>
    <row r="1445" spans="1:10">
      <c r="A1445" s="206"/>
      <c r="B1445" s="206"/>
      <c r="C1445" s="238"/>
      <c r="D1445" s="206"/>
      <c r="E1445" s="206"/>
      <c r="F1445" s="206"/>
      <c r="G1445" s="206"/>
      <c r="H1445" s="206"/>
      <c r="I1445" s="206"/>
      <c r="J1445" s="206"/>
    </row>
    <row r="1446" spans="1:10">
      <c r="A1446" s="206"/>
      <c r="B1446" s="206"/>
      <c r="C1446" s="238"/>
      <c r="D1446" s="206"/>
      <c r="E1446" s="206"/>
      <c r="F1446" s="206"/>
      <c r="G1446" s="206"/>
      <c r="H1446" s="206"/>
      <c r="I1446" s="206"/>
      <c r="J1446" s="206"/>
    </row>
    <row r="1447" spans="1:10">
      <c r="A1447" s="206"/>
      <c r="B1447" s="206"/>
      <c r="C1447" s="238"/>
      <c r="D1447" s="206"/>
      <c r="E1447" s="206"/>
      <c r="F1447" s="206"/>
      <c r="G1447" s="206"/>
      <c r="H1447" s="206"/>
      <c r="I1447" s="206"/>
      <c r="J1447" s="206"/>
    </row>
    <row r="1448" spans="1:10">
      <c r="A1448" s="206"/>
      <c r="B1448" s="206"/>
      <c r="C1448" s="238"/>
      <c r="D1448" s="206"/>
      <c r="E1448" s="206"/>
      <c r="F1448" s="206"/>
      <c r="G1448" s="206"/>
      <c r="H1448" s="206"/>
      <c r="I1448" s="206"/>
      <c r="J1448" s="206"/>
    </row>
    <row r="1449" spans="1:10">
      <c r="A1449" s="206"/>
      <c r="B1449" s="206"/>
      <c r="C1449" s="238"/>
      <c r="D1449" s="206"/>
      <c r="E1449" s="206"/>
      <c r="F1449" s="206"/>
      <c r="G1449" s="206"/>
      <c r="H1449" s="206"/>
      <c r="I1449" s="206"/>
      <c r="J1449" s="206"/>
    </row>
    <row r="1450" spans="1:10">
      <c r="A1450" s="206"/>
      <c r="B1450" s="206"/>
      <c r="C1450" s="238"/>
      <c r="D1450" s="206"/>
      <c r="E1450" s="206"/>
      <c r="F1450" s="206"/>
      <c r="G1450" s="206"/>
      <c r="H1450" s="206"/>
      <c r="I1450" s="206"/>
      <c r="J1450" s="206"/>
    </row>
    <row r="1451" spans="1:10">
      <c r="A1451" s="206"/>
      <c r="B1451" s="206"/>
      <c r="C1451" s="238"/>
      <c r="D1451" s="206"/>
      <c r="E1451" s="206"/>
      <c r="F1451" s="206"/>
      <c r="G1451" s="206"/>
      <c r="H1451" s="206"/>
      <c r="I1451" s="206"/>
      <c r="J1451" s="206"/>
    </row>
    <row r="1452" spans="1:10">
      <c r="A1452" s="206"/>
      <c r="B1452" s="206"/>
      <c r="C1452" s="238"/>
      <c r="D1452" s="206"/>
      <c r="E1452" s="206"/>
      <c r="F1452" s="206"/>
      <c r="G1452" s="206"/>
      <c r="H1452" s="206"/>
      <c r="I1452" s="206"/>
      <c r="J1452" s="206"/>
    </row>
    <row r="1453" spans="1:10">
      <c r="A1453" s="206"/>
      <c r="B1453" s="206"/>
      <c r="C1453" s="238"/>
      <c r="D1453" s="206"/>
      <c r="E1453" s="206"/>
      <c r="F1453" s="206"/>
      <c r="G1453" s="206"/>
      <c r="H1453" s="206"/>
      <c r="I1453" s="206"/>
      <c r="J1453" s="206"/>
    </row>
    <row r="1454" spans="1:10">
      <c r="A1454" s="206"/>
      <c r="B1454" s="206"/>
      <c r="C1454" s="238"/>
      <c r="D1454" s="206"/>
      <c r="E1454" s="206"/>
      <c r="F1454" s="206"/>
      <c r="G1454" s="206"/>
      <c r="H1454" s="206"/>
      <c r="I1454" s="206"/>
      <c r="J1454" s="206"/>
    </row>
    <row r="1455" spans="1:10">
      <c r="A1455" s="206"/>
      <c r="B1455" s="206"/>
      <c r="C1455" s="238"/>
      <c r="D1455" s="206"/>
      <c r="E1455" s="206"/>
      <c r="F1455" s="206"/>
      <c r="G1455" s="206"/>
      <c r="H1455" s="206"/>
      <c r="I1455" s="206"/>
      <c r="J1455" s="206"/>
    </row>
    <row r="1456" spans="1:10">
      <c r="A1456" s="206"/>
      <c r="B1456" s="206"/>
      <c r="C1456" s="238"/>
      <c r="D1456" s="206"/>
      <c r="E1456" s="206"/>
      <c r="F1456" s="206"/>
      <c r="G1456" s="206"/>
      <c r="H1456" s="206"/>
      <c r="I1456" s="206"/>
      <c r="J1456" s="206"/>
    </row>
    <row r="1457" spans="1:10">
      <c r="A1457" s="206"/>
      <c r="B1457" s="206"/>
      <c r="C1457" s="238"/>
      <c r="D1457" s="206"/>
      <c r="E1457" s="206"/>
      <c r="F1457" s="206"/>
      <c r="G1457" s="206"/>
      <c r="H1457" s="206"/>
      <c r="I1457" s="206"/>
      <c r="J1457" s="206"/>
    </row>
    <row r="1458" spans="1:10">
      <c r="A1458" s="206"/>
      <c r="B1458" s="206"/>
      <c r="C1458" s="238"/>
      <c r="D1458" s="206"/>
      <c r="E1458" s="206"/>
      <c r="F1458" s="206"/>
      <c r="G1458" s="206"/>
      <c r="H1458" s="206"/>
      <c r="I1458" s="206"/>
      <c r="J1458" s="206"/>
    </row>
    <row r="1459" spans="1:10">
      <c r="A1459" s="206"/>
      <c r="B1459" s="206"/>
      <c r="C1459" s="238"/>
      <c r="D1459" s="206"/>
      <c r="E1459" s="206"/>
      <c r="F1459" s="206"/>
      <c r="G1459" s="206"/>
      <c r="H1459" s="206"/>
      <c r="I1459" s="206"/>
      <c r="J1459" s="206"/>
    </row>
    <row r="1460" spans="1:10">
      <c r="A1460" s="206"/>
      <c r="B1460" s="206"/>
      <c r="C1460" s="238"/>
      <c r="D1460" s="206"/>
      <c r="E1460" s="206"/>
      <c r="F1460" s="206"/>
      <c r="G1460" s="206"/>
      <c r="H1460" s="206"/>
      <c r="I1460" s="206"/>
      <c r="J1460" s="206"/>
    </row>
    <row r="1461" spans="1:10">
      <c r="A1461" s="206"/>
      <c r="B1461" s="206"/>
      <c r="C1461" s="238"/>
      <c r="D1461" s="206"/>
      <c r="E1461" s="206"/>
      <c r="F1461" s="206"/>
      <c r="G1461" s="206"/>
      <c r="H1461" s="206"/>
      <c r="I1461" s="206"/>
      <c r="J1461" s="206"/>
    </row>
    <row r="1462" spans="1:10">
      <c r="A1462" s="206"/>
      <c r="B1462" s="206"/>
      <c r="C1462" s="238"/>
      <c r="D1462" s="206"/>
      <c r="E1462" s="206"/>
      <c r="F1462" s="206"/>
      <c r="G1462" s="206"/>
      <c r="H1462" s="206"/>
      <c r="I1462" s="206"/>
      <c r="J1462" s="206"/>
    </row>
    <row r="1463" spans="1:10">
      <c r="A1463" s="206"/>
      <c r="B1463" s="206"/>
      <c r="C1463" s="238"/>
      <c r="D1463" s="206"/>
      <c r="E1463" s="206"/>
      <c r="F1463" s="206"/>
      <c r="G1463" s="206"/>
      <c r="H1463" s="206"/>
      <c r="I1463" s="206"/>
      <c r="J1463" s="206"/>
    </row>
    <row r="1464" spans="1:10">
      <c r="A1464" s="206"/>
      <c r="B1464" s="206"/>
      <c r="C1464" s="238"/>
      <c r="D1464" s="206"/>
      <c r="E1464" s="206"/>
      <c r="F1464" s="206"/>
      <c r="G1464" s="206"/>
      <c r="H1464" s="206"/>
      <c r="I1464" s="206"/>
      <c r="J1464" s="206"/>
    </row>
    <row r="1465" spans="1:10">
      <c r="A1465" s="206"/>
      <c r="B1465" s="206"/>
      <c r="C1465" s="238"/>
      <c r="D1465" s="206"/>
      <c r="E1465" s="206"/>
      <c r="F1465" s="206"/>
      <c r="G1465" s="206"/>
      <c r="H1465" s="206"/>
      <c r="I1465" s="206"/>
      <c r="J1465" s="206"/>
    </row>
    <row r="1466" spans="1:10">
      <c r="A1466" s="206"/>
      <c r="B1466" s="206"/>
      <c r="C1466" s="238"/>
      <c r="D1466" s="206"/>
      <c r="E1466" s="206"/>
      <c r="F1466" s="206"/>
      <c r="G1466" s="206"/>
      <c r="H1466" s="206"/>
      <c r="I1466" s="206"/>
      <c r="J1466" s="206"/>
    </row>
    <row r="1467" spans="1:10">
      <c r="A1467" s="206"/>
      <c r="B1467" s="206"/>
      <c r="C1467" s="238"/>
      <c r="D1467" s="206"/>
      <c r="E1467" s="206"/>
      <c r="F1467" s="206"/>
      <c r="G1467" s="206"/>
      <c r="H1467" s="206"/>
      <c r="I1467" s="206"/>
      <c r="J1467" s="206"/>
    </row>
    <row r="1468" spans="1:10">
      <c r="A1468" s="206"/>
      <c r="B1468" s="206"/>
      <c r="C1468" s="238"/>
      <c r="D1468" s="206"/>
      <c r="E1468" s="206"/>
      <c r="F1468" s="206"/>
      <c r="G1468" s="206"/>
      <c r="H1468" s="206"/>
      <c r="I1468" s="206"/>
      <c r="J1468" s="206"/>
    </row>
    <row r="1469" spans="1:10">
      <c r="A1469" s="206"/>
      <c r="B1469" s="206"/>
      <c r="C1469" s="238"/>
      <c r="D1469" s="206"/>
      <c r="E1469" s="206"/>
      <c r="F1469" s="206"/>
      <c r="G1469" s="206"/>
      <c r="H1469" s="206"/>
      <c r="I1469" s="206"/>
      <c r="J1469" s="206"/>
    </row>
    <row r="1470" spans="1:10">
      <c r="A1470" s="206"/>
      <c r="B1470" s="206"/>
      <c r="C1470" s="238"/>
      <c r="D1470" s="206"/>
      <c r="E1470" s="206"/>
      <c r="F1470" s="206"/>
      <c r="G1470" s="206"/>
      <c r="H1470" s="206"/>
      <c r="I1470" s="206"/>
      <c r="J1470" s="206"/>
    </row>
    <row r="1471" spans="1:10">
      <c r="A1471" s="206"/>
      <c r="B1471" s="206"/>
      <c r="C1471" s="238"/>
      <c r="D1471" s="206"/>
      <c r="E1471" s="206"/>
      <c r="F1471" s="206"/>
      <c r="G1471" s="206"/>
      <c r="H1471" s="206"/>
      <c r="I1471" s="206"/>
      <c r="J1471" s="206"/>
    </row>
    <row r="1472" spans="1:10">
      <c r="A1472" s="206"/>
      <c r="B1472" s="206"/>
      <c r="C1472" s="238"/>
      <c r="D1472" s="206"/>
      <c r="E1472" s="206"/>
      <c r="F1472" s="206"/>
      <c r="G1472" s="206"/>
      <c r="H1472" s="206"/>
      <c r="I1472" s="206"/>
      <c r="J1472" s="206"/>
    </row>
    <row r="1473" spans="1:10">
      <c r="A1473" s="206"/>
      <c r="B1473" s="206"/>
      <c r="C1473" s="238"/>
      <c r="D1473" s="206"/>
      <c r="E1473" s="206"/>
      <c r="F1473" s="206"/>
      <c r="G1473" s="206"/>
      <c r="H1473" s="206"/>
      <c r="I1473" s="206"/>
      <c r="J1473" s="206"/>
    </row>
    <row r="1474" spans="1:10">
      <c r="A1474" s="206"/>
      <c r="B1474" s="206"/>
      <c r="C1474" s="238"/>
      <c r="D1474" s="206"/>
      <c r="E1474" s="206"/>
      <c r="F1474" s="206"/>
      <c r="G1474" s="206"/>
      <c r="H1474" s="206"/>
      <c r="I1474" s="206"/>
      <c r="J1474" s="206"/>
    </row>
    <row r="1475" spans="1:10">
      <c r="A1475" s="206"/>
      <c r="B1475" s="206"/>
      <c r="C1475" s="238"/>
      <c r="D1475" s="206"/>
      <c r="E1475" s="206"/>
      <c r="F1475" s="206"/>
      <c r="G1475" s="206"/>
      <c r="H1475" s="206"/>
      <c r="I1475" s="206"/>
      <c r="J1475" s="206"/>
    </row>
    <row r="1476" spans="1:10">
      <c r="A1476" s="206"/>
      <c r="B1476" s="206"/>
      <c r="C1476" s="238"/>
      <c r="D1476" s="206"/>
      <c r="E1476" s="206"/>
      <c r="F1476" s="206"/>
      <c r="G1476" s="206"/>
      <c r="H1476" s="206"/>
      <c r="I1476" s="206"/>
      <c r="J1476" s="206"/>
    </row>
    <row r="1477" spans="1:10">
      <c r="A1477" s="206"/>
      <c r="B1477" s="206"/>
      <c r="C1477" s="238"/>
      <c r="D1477" s="206"/>
      <c r="E1477" s="206"/>
      <c r="F1477" s="206"/>
      <c r="G1477" s="206"/>
      <c r="H1477" s="206"/>
      <c r="I1477" s="206"/>
      <c r="J1477" s="206"/>
    </row>
    <row r="1478" spans="1:10">
      <c r="A1478" s="206"/>
      <c r="B1478" s="206"/>
      <c r="C1478" s="238"/>
      <c r="D1478" s="206"/>
      <c r="E1478" s="206"/>
      <c r="F1478" s="206"/>
      <c r="G1478" s="206"/>
      <c r="H1478" s="206"/>
      <c r="I1478" s="206"/>
      <c r="J1478" s="206"/>
    </row>
    <row r="1479" spans="1:10">
      <c r="A1479" s="206"/>
      <c r="B1479" s="206"/>
      <c r="C1479" s="238"/>
      <c r="D1479" s="206"/>
      <c r="E1479" s="206"/>
      <c r="F1479" s="206"/>
      <c r="G1479" s="206"/>
      <c r="H1479" s="206"/>
      <c r="I1479" s="206"/>
      <c r="J1479" s="206"/>
    </row>
    <row r="1480" spans="1:10">
      <c r="A1480" s="206"/>
      <c r="B1480" s="206"/>
      <c r="C1480" s="238"/>
      <c r="D1480" s="206"/>
      <c r="E1480" s="206"/>
      <c r="F1480" s="206"/>
      <c r="G1480" s="206"/>
      <c r="H1480" s="206"/>
      <c r="I1480" s="206"/>
      <c r="J1480" s="206"/>
    </row>
    <row r="1481" spans="1:10">
      <c r="A1481" s="206"/>
      <c r="B1481" s="206"/>
      <c r="C1481" s="238"/>
      <c r="D1481" s="206"/>
      <c r="E1481" s="206"/>
      <c r="F1481" s="206"/>
      <c r="G1481" s="206"/>
      <c r="H1481" s="206"/>
      <c r="I1481" s="206"/>
      <c r="J1481" s="206"/>
    </row>
    <row r="1482" spans="1:10">
      <c r="A1482" s="206"/>
      <c r="B1482" s="206"/>
      <c r="C1482" s="238"/>
      <c r="D1482" s="206"/>
      <c r="E1482" s="206"/>
      <c r="F1482" s="206"/>
      <c r="G1482" s="206"/>
      <c r="H1482" s="206"/>
      <c r="I1482" s="206"/>
      <c r="J1482" s="206"/>
    </row>
    <row r="1483" spans="1:10">
      <c r="A1483" s="206"/>
      <c r="B1483" s="206"/>
      <c r="C1483" s="238"/>
      <c r="D1483" s="206"/>
      <c r="E1483" s="206"/>
      <c r="F1483" s="206"/>
      <c r="G1483" s="206"/>
      <c r="H1483" s="206"/>
      <c r="I1483" s="206"/>
      <c r="J1483" s="206"/>
    </row>
    <row r="1484" spans="1:10">
      <c r="A1484" s="206"/>
      <c r="B1484" s="206"/>
      <c r="C1484" s="238"/>
      <c r="D1484" s="206"/>
      <c r="E1484" s="206"/>
      <c r="F1484" s="206"/>
      <c r="G1484" s="206"/>
      <c r="H1484" s="206"/>
      <c r="I1484" s="206"/>
      <c r="J1484" s="206"/>
    </row>
    <row r="1485" spans="1:10">
      <c r="A1485" s="206"/>
      <c r="B1485" s="206"/>
      <c r="C1485" s="238"/>
      <c r="D1485" s="206"/>
      <c r="E1485" s="206"/>
      <c r="F1485" s="206"/>
      <c r="G1485" s="206"/>
      <c r="H1485" s="206"/>
      <c r="I1485" s="206"/>
      <c r="J1485" s="206"/>
    </row>
    <row r="1486" spans="1:10">
      <c r="A1486" s="206"/>
      <c r="B1486" s="206"/>
      <c r="C1486" s="238"/>
      <c r="D1486" s="206"/>
      <c r="E1486" s="206"/>
      <c r="F1486" s="206"/>
      <c r="G1486" s="206"/>
      <c r="H1486" s="206"/>
      <c r="I1486" s="206"/>
      <c r="J1486" s="206"/>
    </row>
    <row r="1487" spans="1:10">
      <c r="A1487" s="206"/>
      <c r="B1487" s="206"/>
      <c r="C1487" s="238"/>
      <c r="D1487" s="206"/>
      <c r="E1487" s="206"/>
      <c r="F1487" s="206"/>
      <c r="G1487" s="206"/>
      <c r="H1487" s="206"/>
      <c r="I1487" s="206"/>
      <c r="J1487" s="206"/>
    </row>
    <row r="1488" spans="1:10">
      <c r="A1488" s="206"/>
      <c r="B1488" s="206"/>
      <c r="C1488" s="238"/>
      <c r="D1488" s="206"/>
      <c r="E1488" s="206"/>
      <c r="F1488" s="206"/>
      <c r="G1488" s="206"/>
      <c r="H1488" s="206"/>
      <c r="I1488" s="206"/>
      <c r="J1488" s="206"/>
    </row>
    <row r="1489" spans="1:10">
      <c r="A1489" s="206"/>
      <c r="B1489" s="206"/>
      <c r="C1489" s="238"/>
      <c r="D1489" s="206"/>
      <c r="E1489" s="206"/>
      <c r="F1489" s="206"/>
      <c r="G1489" s="206"/>
      <c r="H1489" s="206"/>
      <c r="I1489" s="206"/>
      <c r="J1489" s="206"/>
    </row>
    <row r="1490" spans="1:10">
      <c r="A1490" s="206"/>
      <c r="B1490" s="206"/>
      <c r="C1490" s="238"/>
      <c r="D1490" s="206"/>
      <c r="E1490" s="206"/>
      <c r="F1490" s="206"/>
      <c r="G1490" s="206"/>
      <c r="H1490" s="206"/>
      <c r="I1490" s="206"/>
      <c r="J1490" s="206"/>
    </row>
    <row r="1491" spans="1:10">
      <c r="A1491" s="206"/>
      <c r="B1491" s="206"/>
      <c r="C1491" s="238"/>
      <c r="D1491" s="206"/>
      <c r="E1491" s="206"/>
      <c r="F1491" s="206"/>
      <c r="G1491" s="206"/>
      <c r="H1491" s="206"/>
      <c r="I1491" s="206"/>
      <c r="J1491" s="206"/>
    </row>
    <row r="1492" spans="1:10">
      <c r="A1492" s="206"/>
      <c r="B1492" s="206"/>
      <c r="C1492" s="238"/>
      <c r="D1492" s="206"/>
      <c r="E1492" s="206"/>
      <c r="F1492" s="206"/>
      <c r="G1492" s="206"/>
      <c r="H1492" s="206"/>
      <c r="I1492" s="206"/>
      <c r="J1492" s="206"/>
    </row>
    <row r="1493" spans="1:10">
      <c r="A1493" s="206"/>
      <c r="B1493" s="206"/>
      <c r="C1493" s="238"/>
      <c r="D1493" s="206"/>
      <c r="E1493" s="206"/>
      <c r="F1493" s="206"/>
      <c r="G1493" s="206"/>
      <c r="H1493" s="206"/>
      <c r="I1493" s="206"/>
      <c r="J1493" s="206"/>
    </row>
    <row r="1494" spans="1:10">
      <c r="A1494" s="206"/>
      <c r="B1494" s="206"/>
      <c r="C1494" s="238"/>
      <c r="D1494" s="206"/>
      <c r="E1494" s="206"/>
      <c r="F1494" s="206"/>
      <c r="G1494" s="206"/>
      <c r="H1494" s="206"/>
      <c r="I1494" s="206"/>
      <c r="J1494" s="206"/>
    </row>
    <row r="1495" spans="1:10">
      <c r="A1495" s="206"/>
      <c r="B1495" s="206"/>
      <c r="C1495" s="238"/>
      <c r="D1495" s="206"/>
      <c r="E1495" s="206"/>
      <c r="F1495" s="206"/>
      <c r="G1495" s="206"/>
      <c r="H1495" s="206"/>
      <c r="I1495" s="206"/>
      <c r="J1495" s="206"/>
    </row>
    <row r="1496" spans="1:10">
      <c r="A1496" s="206"/>
      <c r="B1496" s="206"/>
      <c r="C1496" s="238"/>
      <c r="D1496" s="206"/>
      <c r="E1496" s="206"/>
      <c r="F1496" s="206"/>
      <c r="G1496" s="206"/>
      <c r="H1496" s="206"/>
      <c r="I1496" s="206"/>
      <c r="J1496" s="206"/>
    </row>
    <row r="1497" spans="1:10">
      <c r="A1497" s="206"/>
      <c r="B1497" s="206"/>
      <c r="C1497" s="238"/>
      <c r="D1497" s="206"/>
      <c r="E1497" s="206"/>
      <c r="F1497" s="206"/>
      <c r="G1497" s="206"/>
      <c r="H1497" s="206"/>
      <c r="I1497" s="206"/>
      <c r="J1497" s="206"/>
    </row>
    <row r="1498" spans="1:10">
      <c r="A1498" s="206"/>
      <c r="B1498" s="206"/>
      <c r="C1498" s="238"/>
      <c r="D1498" s="206"/>
      <c r="E1498" s="206"/>
      <c r="F1498" s="206"/>
      <c r="G1498" s="206"/>
      <c r="H1498" s="206"/>
      <c r="I1498" s="206"/>
      <c r="J1498" s="206"/>
    </row>
    <row r="1499" spans="1:10">
      <c r="A1499" s="206"/>
      <c r="B1499" s="206"/>
      <c r="C1499" s="238"/>
      <c r="D1499" s="206"/>
      <c r="E1499" s="206"/>
      <c r="F1499" s="206"/>
      <c r="G1499" s="206"/>
      <c r="H1499" s="206"/>
      <c r="I1499" s="206"/>
      <c r="J1499" s="206"/>
    </row>
    <row r="1500" spans="1:10">
      <c r="A1500" s="206"/>
      <c r="B1500" s="206"/>
      <c r="C1500" s="238"/>
      <c r="D1500" s="206"/>
      <c r="E1500" s="206"/>
      <c r="F1500" s="206"/>
      <c r="G1500" s="206"/>
      <c r="H1500" s="206"/>
      <c r="I1500" s="206"/>
      <c r="J1500" s="206"/>
    </row>
    <row r="1501" spans="1:10">
      <c r="A1501" s="206"/>
      <c r="B1501" s="206"/>
      <c r="C1501" s="238"/>
      <c r="D1501" s="206"/>
      <c r="E1501" s="206"/>
      <c r="F1501" s="206"/>
      <c r="G1501" s="206"/>
      <c r="H1501" s="206"/>
      <c r="I1501" s="206"/>
      <c r="J1501" s="206"/>
    </row>
    <row r="1502" spans="1:10">
      <c r="A1502" s="206"/>
      <c r="B1502" s="206"/>
      <c r="C1502" s="238"/>
      <c r="D1502" s="206"/>
      <c r="E1502" s="206"/>
      <c r="F1502" s="206"/>
      <c r="G1502" s="206"/>
      <c r="H1502" s="206"/>
      <c r="I1502" s="206"/>
      <c r="J1502" s="206"/>
    </row>
    <row r="1503" spans="1:10">
      <c r="A1503" s="206"/>
      <c r="B1503" s="206"/>
      <c r="C1503" s="238"/>
      <c r="D1503" s="206"/>
      <c r="E1503" s="206"/>
      <c r="F1503" s="206"/>
      <c r="G1503" s="206"/>
      <c r="H1503" s="206"/>
      <c r="I1503" s="206"/>
      <c r="J1503" s="206"/>
    </row>
    <row r="1504" spans="1:10">
      <c r="A1504" s="206"/>
      <c r="B1504" s="206"/>
      <c r="C1504" s="238"/>
      <c r="D1504" s="206"/>
      <c r="E1504" s="206"/>
      <c r="F1504" s="206"/>
      <c r="G1504" s="206"/>
      <c r="H1504" s="206"/>
      <c r="I1504" s="206"/>
      <c r="J1504" s="206"/>
    </row>
    <row r="1505" spans="1:10">
      <c r="A1505" s="206"/>
      <c r="B1505" s="206"/>
      <c r="C1505" s="238"/>
      <c r="D1505" s="206"/>
      <c r="E1505" s="206"/>
      <c r="F1505" s="206"/>
      <c r="G1505" s="206"/>
      <c r="H1505" s="206"/>
      <c r="I1505" s="206"/>
      <c r="J1505" s="206"/>
    </row>
    <row r="1506" spans="1:10">
      <c r="A1506" s="206"/>
      <c r="B1506" s="206"/>
      <c r="C1506" s="238"/>
      <c r="D1506" s="206"/>
      <c r="E1506" s="206"/>
      <c r="F1506" s="206"/>
      <c r="G1506" s="206"/>
      <c r="H1506" s="206"/>
      <c r="I1506" s="206"/>
      <c r="J1506" s="206"/>
    </row>
    <row r="1507" spans="1:10">
      <c r="A1507" s="206"/>
      <c r="B1507" s="206"/>
      <c r="C1507" s="238"/>
      <c r="D1507" s="206"/>
      <c r="E1507" s="206"/>
      <c r="F1507" s="206"/>
      <c r="G1507" s="206"/>
      <c r="H1507" s="206"/>
      <c r="I1507" s="206"/>
      <c r="J1507" s="206"/>
    </row>
    <row r="1508" spans="1:10">
      <c r="A1508" s="206"/>
      <c r="B1508" s="206"/>
      <c r="C1508" s="238"/>
      <c r="D1508" s="206"/>
      <c r="E1508" s="206"/>
      <c r="F1508" s="206"/>
      <c r="G1508" s="206"/>
      <c r="H1508" s="206"/>
      <c r="I1508" s="206"/>
      <c r="J1508" s="206"/>
    </row>
    <row r="1509" spans="1:10">
      <c r="A1509" s="206"/>
      <c r="B1509" s="206"/>
      <c r="C1509" s="238"/>
      <c r="D1509" s="206"/>
      <c r="E1509" s="206"/>
      <c r="F1509" s="206"/>
      <c r="G1509" s="206"/>
      <c r="H1509" s="206"/>
      <c r="I1509" s="206"/>
      <c r="J1509" s="206"/>
    </row>
    <row r="1510" spans="1:10">
      <c r="A1510" s="206"/>
      <c r="B1510" s="206"/>
      <c r="C1510" s="238"/>
      <c r="D1510" s="206"/>
      <c r="E1510" s="206"/>
      <c r="F1510" s="206"/>
      <c r="G1510" s="206"/>
      <c r="H1510" s="206"/>
      <c r="I1510" s="206"/>
      <c r="J1510" s="206"/>
    </row>
    <row r="1511" spans="1:10">
      <c r="A1511" s="206"/>
      <c r="B1511" s="206"/>
      <c r="C1511" s="238"/>
      <c r="D1511" s="206"/>
      <c r="E1511" s="206"/>
      <c r="F1511" s="206"/>
      <c r="G1511" s="206"/>
      <c r="H1511" s="206"/>
      <c r="I1511" s="206"/>
      <c r="J1511" s="206"/>
    </row>
    <row r="1512" spans="1:10">
      <c r="A1512" s="206"/>
      <c r="B1512" s="206"/>
      <c r="C1512" s="238"/>
      <c r="D1512" s="206"/>
      <c r="E1512" s="206"/>
      <c r="F1512" s="206"/>
      <c r="G1512" s="206"/>
      <c r="H1512" s="206"/>
      <c r="I1512" s="206"/>
      <c r="J1512" s="206"/>
    </row>
    <row r="1513" spans="1:10">
      <c r="A1513" s="206"/>
      <c r="B1513" s="206"/>
      <c r="C1513" s="238"/>
      <c r="D1513" s="206"/>
      <c r="E1513" s="206"/>
      <c r="F1513" s="206"/>
      <c r="G1513" s="206"/>
      <c r="H1513" s="206"/>
      <c r="I1513" s="206"/>
      <c r="J1513" s="206"/>
    </row>
    <row r="1514" spans="1:10">
      <c r="A1514" s="206"/>
      <c r="B1514" s="206"/>
      <c r="C1514" s="238"/>
      <c r="D1514" s="206"/>
      <c r="E1514" s="206"/>
      <c r="F1514" s="206"/>
      <c r="G1514" s="206"/>
      <c r="H1514" s="206"/>
      <c r="I1514" s="206"/>
      <c r="J1514" s="206"/>
    </row>
    <row r="1515" spans="1:10">
      <c r="A1515" s="206"/>
      <c r="B1515" s="206"/>
      <c r="C1515" s="238"/>
      <c r="D1515" s="206"/>
      <c r="E1515" s="206"/>
      <c r="F1515" s="206"/>
      <c r="G1515" s="206"/>
      <c r="H1515" s="206"/>
      <c r="I1515" s="206"/>
      <c r="J1515" s="206"/>
    </row>
    <row r="1516" spans="1:10">
      <c r="A1516" s="206"/>
      <c r="B1516" s="206"/>
      <c r="C1516" s="238"/>
      <c r="D1516" s="206"/>
      <c r="E1516" s="206"/>
      <c r="F1516" s="206"/>
      <c r="G1516" s="206"/>
      <c r="H1516" s="206"/>
      <c r="I1516" s="206"/>
      <c r="J1516" s="206"/>
    </row>
    <row r="1517" spans="1:10">
      <c r="A1517" s="206"/>
      <c r="B1517" s="206"/>
      <c r="C1517" s="238"/>
      <c r="D1517" s="206"/>
      <c r="E1517" s="206"/>
      <c r="F1517" s="206"/>
      <c r="G1517" s="206"/>
      <c r="H1517" s="206"/>
      <c r="I1517" s="206"/>
      <c r="J1517" s="206"/>
    </row>
    <row r="1518" spans="1:10">
      <c r="A1518" s="206"/>
      <c r="B1518" s="206"/>
      <c r="C1518" s="238"/>
      <c r="D1518" s="206"/>
      <c r="E1518" s="206"/>
      <c r="F1518" s="206"/>
      <c r="G1518" s="206"/>
      <c r="H1518" s="206"/>
      <c r="I1518" s="206"/>
      <c r="J1518" s="206"/>
    </row>
    <row r="1519" spans="1:10">
      <c r="A1519" s="206"/>
      <c r="B1519" s="206"/>
      <c r="C1519" s="238"/>
      <c r="D1519" s="206"/>
      <c r="E1519" s="206"/>
      <c r="F1519" s="206"/>
      <c r="G1519" s="206"/>
      <c r="H1519" s="206"/>
      <c r="I1519" s="206"/>
      <c r="J1519" s="206"/>
    </row>
    <row r="1520" spans="1:10">
      <c r="A1520" s="206"/>
      <c r="B1520" s="206"/>
      <c r="C1520" s="238"/>
      <c r="D1520" s="206"/>
      <c r="E1520" s="206"/>
      <c r="F1520" s="206"/>
      <c r="G1520" s="206"/>
      <c r="H1520" s="206"/>
      <c r="I1520" s="206"/>
      <c r="J1520" s="206"/>
    </row>
    <row r="1521" spans="1:10">
      <c r="A1521" s="206"/>
      <c r="B1521" s="206"/>
      <c r="C1521" s="238"/>
      <c r="D1521" s="206"/>
      <c r="E1521" s="206"/>
      <c r="F1521" s="206"/>
      <c r="G1521" s="206"/>
      <c r="H1521" s="206"/>
      <c r="I1521" s="206"/>
      <c r="J1521" s="206"/>
    </row>
    <row r="1522" spans="1:10">
      <c r="A1522" s="206"/>
      <c r="B1522" s="206"/>
      <c r="C1522" s="238"/>
      <c r="D1522" s="206"/>
      <c r="E1522" s="206"/>
      <c r="F1522" s="206"/>
      <c r="G1522" s="206"/>
      <c r="H1522" s="206"/>
      <c r="I1522" s="206"/>
      <c r="J1522" s="206"/>
    </row>
    <row r="1523" spans="1:10">
      <c r="A1523" s="206"/>
      <c r="B1523" s="206"/>
      <c r="C1523" s="238"/>
      <c r="D1523" s="206"/>
      <c r="E1523" s="206"/>
      <c r="F1523" s="206"/>
      <c r="G1523" s="206"/>
      <c r="H1523" s="206"/>
      <c r="I1523" s="206"/>
      <c r="J1523" s="206"/>
    </row>
    <row r="1524" spans="1:10">
      <c r="A1524" s="206"/>
      <c r="B1524" s="206"/>
      <c r="C1524" s="238"/>
      <c r="D1524" s="206"/>
      <c r="E1524" s="206"/>
      <c r="F1524" s="206"/>
      <c r="G1524" s="206"/>
      <c r="H1524" s="206"/>
      <c r="I1524" s="206"/>
      <c r="J1524" s="206"/>
    </row>
    <row r="1525" spans="1:10">
      <c r="A1525" s="206"/>
      <c r="B1525" s="206"/>
      <c r="C1525" s="238"/>
      <c r="D1525" s="206"/>
      <c r="E1525" s="206"/>
      <c r="F1525" s="206"/>
      <c r="G1525" s="206"/>
      <c r="H1525" s="206"/>
      <c r="I1525" s="206"/>
      <c r="J1525" s="206"/>
    </row>
    <row r="1526" spans="1:10">
      <c r="A1526" s="206"/>
      <c r="B1526" s="206"/>
      <c r="C1526" s="238"/>
      <c r="D1526" s="206"/>
      <c r="E1526" s="206"/>
      <c r="F1526" s="206"/>
      <c r="G1526" s="206"/>
      <c r="H1526" s="206"/>
      <c r="I1526" s="206"/>
      <c r="J1526" s="206"/>
    </row>
    <row r="1527" spans="1:10">
      <c r="A1527" s="206"/>
      <c r="B1527" s="206"/>
      <c r="C1527" s="238"/>
      <c r="D1527" s="206"/>
      <c r="E1527" s="206"/>
      <c r="F1527" s="206"/>
      <c r="G1527" s="206"/>
      <c r="H1527" s="206"/>
      <c r="I1527" s="206"/>
      <c r="J1527" s="206"/>
    </row>
    <row r="1528" spans="1:10">
      <c r="A1528" s="206"/>
      <c r="B1528" s="206"/>
      <c r="C1528" s="238"/>
      <c r="D1528" s="206"/>
      <c r="E1528" s="206"/>
      <c r="F1528" s="206"/>
      <c r="G1528" s="206"/>
      <c r="H1528" s="206"/>
      <c r="I1528" s="206"/>
      <c r="J1528" s="206"/>
    </row>
    <row r="1529" spans="1:10">
      <c r="A1529" s="206"/>
      <c r="B1529" s="206"/>
      <c r="C1529" s="238"/>
      <c r="D1529" s="206"/>
      <c r="E1529" s="206"/>
      <c r="F1529" s="206"/>
      <c r="G1529" s="206"/>
      <c r="H1529" s="206"/>
      <c r="I1529" s="206"/>
      <c r="J1529" s="206"/>
    </row>
    <row r="1530" spans="1:10">
      <c r="A1530" s="206"/>
      <c r="B1530" s="206"/>
      <c r="C1530" s="238"/>
      <c r="D1530" s="206"/>
      <c r="E1530" s="206"/>
      <c r="F1530" s="206"/>
      <c r="G1530" s="206"/>
      <c r="H1530" s="206"/>
      <c r="I1530" s="206"/>
      <c r="J1530" s="206"/>
    </row>
    <row r="1531" spans="1:10">
      <c r="A1531" s="206"/>
      <c r="B1531" s="206"/>
      <c r="C1531" s="238"/>
      <c r="D1531" s="206"/>
      <c r="E1531" s="206"/>
      <c r="F1531" s="206"/>
      <c r="G1531" s="206"/>
      <c r="H1531" s="206"/>
      <c r="I1531" s="206"/>
      <c r="J1531" s="206"/>
    </row>
    <row r="1532" spans="1:10">
      <c r="A1532" s="206"/>
      <c r="B1532" s="206"/>
      <c r="C1532" s="238"/>
      <c r="D1532" s="206"/>
      <c r="E1532" s="206"/>
      <c r="F1532" s="206"/>
      <c r="G1532" s="206"/>
      <c r="H1532" s="206"/>
      <c r="I1532" s="206"/>
      <c r="J1532" s="206"/>
    </row>
    <row r="1533" spans="1:10">
      <c r="A1533" s="206"/>
      <c r="B1533" s="206"/>
      <c r="C1533" s="238"/>
      <c r="D1533" s="206"/>
      <c r="E1533" s="206"/>
      <c r="F1533" s="206"/>
      <c r="G1533" s="206"/>
      <c r="H1533" s="206"/>
      <c r="I1533" s="206"/>
      <c r="J1533" s="206"/>
    </row>
    <row r="1534" spans="1:10">
      <c r="A1534" s="206"/>
      <c r="B1534" s="206"/>
      <c r="C1534" s="238"/>
      <c r="D1534" s="206"/>
      <c r="E1534" s="206"/>
      <c r="F1534" s="206"/>
      <c r="G1534" s="206"/>
      <c r="H1534" s="206"/>
      <c r="I1534" s="206"/>
      <c r="J1534" s="206"/>
    </row>
    <row r="1535" spans="1:10">
      <c r="A1535" s="206"/>
      <c r="B1535" s="206"/>
      <c r="C1535" s="238"/>
      <c r="D1535" s="206"/>
      <c r="E1535" s="206"/>
      <c r="F1535" s="206"/>
      <c r="G1535" s="206"/>
      <c r="H1535" s="206"/>
      <c r="I1535" s="206"/>
      <c r="J1535" s="206"/>
    </row>
    <row r="1536" spans="1:10">
      <c r="A1536" s="206"/>
      <c r="B1536" s="206"/>
      <c r="C1536" s="238"/>
      <c r="D1536" s="206"/>
      <c r="E1536" s="206"/>
      <c r="F1536" s="206"/>
      <c r="G1536" s="206"/>
      <c r="H1536" s="206"/>
      <c r="I1536" s="206"/>
      <c r="J1536" s="206"/>
    </row>
    <row r="1537" spans="1:10">
      <c r="A1537" s="206"/>
      <c r="B1537" s="206"/>
      <c r="C1537" s="238"/>
      <c r="D1537" s="206"/>
      <c r="E1537" s="206"/>
      <c r="F1537" s="206"/>
      <c r="G1537" s="206"/>
      <c r="H1537" s="206"/>
      <c r="I1537" s="206"/>
      <c r="J1537" s="206"/>
    </row>
    <row r="1538" spans="1:10">
      <c r="A1538" s="206"/>
      <c r="B1538" s="206"/>
      <c r="C1538" s="238"/>
      <c r="D1538" s="206"/>
      <c r="E1538" s="206"/>
      <c r="F1538" s="206"/>
      <c r="G1538" s="206"/>
      <c r="H1538" s="206"/>
      <c r="I1538" s="206"/>
      <c r="J1538" s="206"/>
    </row>
    <row r="1539" spans="1:10">
      <c r="A1539" s="206"/>
      <c r="B1539" s="206"/>
      <c r="C1539" s="238"/>
      <c r="D1539" s="206"/>
      <c r="E1539" s="206"/>
      <c r="F1539" s="206"/>
      <c r="G1539" s="206"/>
      <c r="H1539" s="206"/>
      <c r="I1539" s="206"/>
      <c r="J1539" s="206"/>
    </row>
    <row r="1540" spans="1:10">
      <c r="A1540" s="206"/>
      <c r="B1540" s="206"/>
      <c r="C1540" s="238"/>
      <c r="D1540" s="206"/>
      <c r="E1540" s="206"/>
      <c r="F1540" s="206"/>
      <c r="G1540" s="206"/>
      <c r="H1540" s="206"/>
      <c r="I1540" s="206"/>
      <c r="J1540" s="206"/>
    </row>
    <row r="1541" spans="1:10">
      <c r="A1541" s="206"/>
      <c r="B1541" s="206"/>
      <c r="C1541" s="238"/>
      <c r="D1541" s="206"/>
      <c r="E1541" s="206"/>
      <c r="F1541" s="206"/>
      <c r="G1541" s="206"/>
      <c r="H1541" s="206"/>
      <c r="I1541" s="206"/>
      <c r="J1541" s="206"/>
    </row>
    <row r="1542" spans="1:10">
      <c r="A1542" s="206"/>
      <c r="B1542" s="206"/>
      <c r="C1542" s="238"/>
      <c r="D1542" s="206"/>
      <c r="E1542" s="206"/>
      <c r="F1542" s="206"/>
      <c r="G1542" s="206"/>
      <c r="H1542" s="206"/>
      <c r="I1542" s="206"/>
      <c r="J1542" s="206"/>
    </row>
    <row r="1543" spans="1:10">
      <c r="A1543" s="206"/>
      <c r="B1543" s="206"/>
      <c r="C1543" s="238"/>
      <c r="D1543" s="206"/>
      <c r="E1543" s="206"/>
      <c r="F1543" s="206"/>
      <c r="G1543" s="206"/>
      <c r="H1543" s="206"/>
      <c r="I1543" s="206"/>
      <c r="J1543" s="206"/>
    </row>
    <row r="1544" spans="1:10">
      <c r="A1544" s="206"/>
      <c r="B1544" s="206"/>
      <c r="C1544" s="238"/>
      <c r="D1544" s="206"/>
      <c r="E1544" s="206"/>
      <c r="F1544" s="206"/>
      <c r="G1544" s="206"/>
      <c r="H1544" s="206"/>
      <c r="I1544" s="206"/>
      <c r="J1544" s="206"/>
    </row>
    <row r="1545" spans="1:10">
      <c r="A1545" s="206"/>
      <c r="B1545" s="206"/>
      <c r="C1545" s="238"/>
      <c r="D1545" s="206"/>
      <c r="E1545" s="206"/>
      <c r="F1545" s="206"/>
      <c r="G1545" s="206"/>
      <c r="H1545" s="206"/>
      <c r="I1545" s="206"/>
      <c r="J1545" s="206"/>
    </row>
    <row r="1546" spans="1:10">
      <c r="A1546" s="206"/>
      <c r="B1546" s="206"/>
      <c r="C1546" s="238"/>
      <c r="D1546" s="206"/>
      <c r="E1546" s="206"/>
      <c r="F1546" s="206"/>
      <c r="G1546" s="206"/>
      <c r="H1546" s="206"/>
      <c r="I1546" s="206"/>
      <c r="J1546" s="206"/>
    </row>
    <row r="1547" spans="1:10">
      <c r="A1547" s="206"/>
      <c r="B1547" s="206"/>
      <c r="C1547" s="238"/>
      <c r="D1547" s="206"/>
      <c r="E1547" s="206"/>
      <c r="F1547" s="206"/>
      <c r="G1547" s="206"/>
      <c r="H1547" s="206"/>
      <c r="I1547" s="206"/>
      <c r="J1547" s="206"/>
    </row>
    <row r="1548" spans="1:10">
      <c r="A1548" s="206"/>
      <c r="B1548" s="206"/>
      <c r="C1548" s="238"/>
      <c r="D1548" s="206"/>
      <c r="E1548" s="206"/>
      <c r="F1548" s="206"/>
      <c r="G1548" s="206"/>
      <c r="H1548" s="206"/>
      <c r="I1548" s="206"/>
      <c r="J1548" s="206"/>
    </row>
    <row r="1549" spans="1:10">
      <c r="A1549" s="206"/>
      <c r="B1549" s="206"/>
      <c r="C1549" s="238"/>
      <c r="D1549" s="206"/>
      <c r="E1549" s="206"/>
      <c r="F1549" s="206"/>
      <c r="G1549" s="206"/>
      <c r="H1549" s="206"/>
      <c r="I1549" s="206"/>
      <c r="J1549" s="206"/>
    </row>
    <row r="1550" spans="1:10">
      <c r="A1550" s="206"/>
      <c r="B1550" s="206"/>
      <c r="C1550" s="238"/>
      <c r="D1550" s="206"/>
      <c r="E1550" s="206"/>
      <c r="F1550" s="206"/>
      <c r="G1550" s="206"/>
      <c r="H1550" s="206"/>
      <c r="I1550" s="206"/>
      <c r="J1550" s="206"/>
    </row>
    <row r="1551" spans="1:10">
      <c r="A1551" s="206"/>
      <c r="B1551" s="206"/>
      <c r="C1551" s="238"/>
      <c r="D1551" s="206"/>
      <c r="E1551" s="206"/>
      <c r="F1551" s="206"/>
      <c r="G1551" s="206"/>
      <c r="H1551" s="206"/>
      <c r="I1551" s="206"/>
      <c r="J1551" s="206"/>
    </row>
    <row r="1552" spans="1:10">
      <c r="A1552" s="206"/>
      <c r="B1552" s="206"/>
      <c r="C1552" s="238"/>
      <c r="D1552" s="206"/>
      <c r="E1552" s="206"/>
      <c r="F1552" s="206"/>
      <c r="G1552" s="206"/>
      <c r="H1552" s="206"/>
      <c r="I1552" s="206"/>
      <c r="J1552" s="206"/>
    </row>
    <row r="1553" spans="1:10">
      <c r="A1553" s="206"/>
      <c r="B1553" s="206"/>
      <c r="C1553" s="238"/>
      <c r="D1553" s="206"/>
      <c r="E1553" s="206"/>
      <c r="F1553" s="206"/>
      <c r="G1553" s="206"/>
      <c r="H1553" s="206"/>
      <c r="I1553" s="206"/>
      <c r="J1553" s="206"/>
    </row>
    <row r="1554" spans="1:10">
      <c r="A1554" s="206"/>
      <c r="B1554" s="206"/>
      <c r="C1554" s="238"/>
      <c r="D1554" s="206"/>
      <c r="E1554" s="206"/>
      <c r="F1554" s="206"/>
      <c r="G1554" s="206"/>
      <c r="H1554" s="206"/>
      <c r="I1554" s="206"/>
      <c r="J1554" s="206"/>
    </row>
    <row r="1555" spans="1:10">
      <c r="A1555" s="206"/>
      <c r="B1555" s="206"/>
      <c r="C1555" s="238"/>
      <c r="D1555" s="206"/>
      <c r="E1555" s="206"/>
      <c r="F1555" s="206"/>
      <c r="G1555" s="206"/>
      <c r="H1555" s="206"/>
      <c r="I1555" s="206"/>
      <c r="J1555" s="206"/>
    </row>
  </sheetData>
  <sheetProtection formatCells="0" formatColumns="0" formatRows="0" deleteRows="0" sort="0" autoFilter="0"/>
  <autoFilter ref="A7:W1338" xr:uid="{00000000-0009-0000-0000-000001000000}">
    <filterColumn colId="0">
      <filters>
        <filter val="1161"/>
      </filters>
    </filterColumn>
  </autoFilter>
  <mergeCells count="18">
    <mergeCell ref="F5:H5"/>
    <mergeCell ref="A5:A6"/>
    <mergeCell ref="B5:B6"/>
    <mergeCell ref="C5:C6"/>
    <mergeCell ref="D5:D6"/>
    <mergeCell ref="E5:E6"/>
    <mergeCell ref="AN5:AN6"/>
    <mergeCell ref="I5:I6"/>
    <mergeCell ref="J5:J6"/>
    <mergeCell ref="K5:N5"/>
    <mergeCell ref="O5:Q5"/>
    <mergeCell ref="R5:S5"/>
    <mergeCell ref="T5:V5"/>
    <mergeCell ref="AB5:AE5"/>
    <mergeCell ref="AF5:AH5"/>
    <mergeCell ref="AI5:AJ5"/>
    <mergeCell ref="AK5:AM5"/>
    <mergeCell ref="W5:W6"/>
  </mergeCells>
  <conditionalFormatting sqref="W8 W11:W13 W16:W23 W26:W27 W29:W32 W34:W39 W41 W43:W53 W55:W62 W64:W86 W88 W90:W91 W93:W94 W96:W98 W101:W103 W106:W131 W134 W136:W139 W141:W142 W145:W146 W148:W175 W177:W178 W180:W184 W186 W188 W190:W192 W194:W226 W228:W233 W235:W248 W250:W251 W253 W255:W262 W264 W266:W267 W269 W271:W297 W299:W300 W302 W304:W307 W309:W317 W319:W324 W327:W331 W333:W345 W347:W350 W352:W356 W358:W359 W361:W363 W365:W367 W369:W373 W375 W377:W382 W384:W391 W393:W396 W399 W401:W404 W406:W409 W411:W421 W423:W425 W427:W429 W431:W433 W435:W440 W443:W453 W455:W461 W463:W467 W469:W471 W473:W479 W481:W487 W489:W491 W493:W495 W497:W512 W514:W529 W531:W537 W540 W542:W546 W548:W549 W551:W553 W555:W557 W560:W565 W567:W570 W572 W574:W588 W590:W596 W598:W600 W603:W634 W636:W652 W654:W659 W661:W674 W676:W690 W692:W697 W699:W706 W708:W710 W712:W745 W747:W759 W761:W779 W781:W794 W796:W809 W811:W819 W821:W824 W826:W840 W842:W846 W848:W850 W852:W860 W862:W872 W874:W883 W885:W888 W890:W892 W895 W897:W902 W904 W906 W908:W913 W916:W919 W921:W932 W934 W936:W943 W945:W950 W952:W955 W957:W964 W966:W972 W974:W980 W982 W984:W988 W990:W1003 W1005:W1006 W1008:W1014 W1016:W1017 W1019:W1031 W1033:W1035 W1037:W1040 W1043:W1051 W1053:W1056 W1058:W1061 W1063:W1067 W1069:W1071 W1074:W1078 W1080 W1082:W1091 W1093:W1095 W1098:W1100 W1102:W1118 W1120:W1123 W1126:W1132 W1135:W1138 W1141:W1148 W1151:W1153 W1156:W1165 W1168:W1170 W1173:W1185 W1187:W1188 W1191:W1196 W1199:W1202 W1205:W1212 W1215:W1218 W1221:W1225 W1228:W1230 W1233:W1238 W1241:W1248 W1251:W1258 W1261:W1262 W1265:W1266 W1269:W1273 W1276:W1277 W1280 W1283:W1285 W1288:W1290 W1293:W1294 W1297:W1299 W1302:W1304 W1307:W1309 W1312:W1314 W1317:W1318 W1321:W1325 W1327 W1329">
    <cfRule type="cellIs" dxfId="2" priority="1" operator="lessThan">
      <formula>50</formula>
    </cfRule>
    <cfRule type="cellIs" dxfId="1" priority="2" operator="between">
      <formula>50</formula>
      <formula>80</formula>
    </cfRule>
    <cfRule type="cellIs" dxfId="0" priority="3" operator="greaterThan">
      <formula>80</formula>
    </cfRule>
  </conditionalFormatting>
  <dataValidations count="11">
    <dataValidation type="list" allowBlank="1" showInputMessage="1" showErrorMessage="1" sqref="L1330" xr:uid="{00000000-0002-0000-0100-000000000000}">
      <formula1>Միջոցառման_տեսակը</formula1>
    </dataValidation>
    <dataValidation type="list" allowBlank="1" showInputMessage="1" showErrorMessage="1" sqref="M1330" xr:uid="{00000000-0002-0000-0100-000001000000}">
      <formula1>Միջոցառման_ընթացքը</formula1>
    </dataValidation>
    <dataValidation type="list" allowBlank="1" showInputMessage="1" showErrorMessage="1" sqref="N1330" xr:uid="{00000000-0002-0000-0100-000002000000}">
      <formula1>Կատարողականը</formula1>
    </dataValidation>
    <dataValidation type="list" allowBlank="1" showInputMessage="1" showErrorMessage="1" sqref="O1330" xr:uid="{00000000-0002-0000-0100-000003000000}">
      <formula1>Վերաբաշխումներ</formula1>
    </dataValidation>
    <dataValidation type="list" allowBlank="1" showInputMessage="1" showErrorMessage="1" sqref="P1330" xr:uid="{00000000-0002-0000-0100-000004000000}">
      <formula1>Ծախսերի_դինամիկան</formula1>
    </dataValidation>
    <dataValidation type="list" allowBlank="1" showInputMessage="1" showErrorMessage="1" sqref="Q1330" xr:uid="{00000000-0002-0000-0100-000005000000}">
      <formula1>Կառավարելիությունը</formula1>
    </dataValidation>
    <dataValidation type="list" allowBlank="1" showInputMessage="1" showErrorMessage="1" sqref="R1330" xr:uid="{00000000-0002-0000-0100-000006000000}">
      <formula1>Պարտավորության_բնույթը</formula1>
    </dataValidation>
    <dataValidation type="list" allowBlank="1" showInputMessage="1" showErrorMessage="1" sqref="S1330" xr:uid="{00000000-0002-0000-0100-000007000000}">
      <formula1>Միջոցառման_տևողությունը</formula1>
    </dataValidation>
    <dataValidation type="list" allowBlank="1" showInputMessage="1" showErrorMessage="1" sqref="T1330" xr:uid="{00000000-0002-0000-0100-000008000000}">
      <formula1>Աջակցություն_բնակչությանը</formula1>
    </dataValidation>
    <dataValidation type="list" allowBlank="1" showInputMessage="1" showErrorMessage="1" sqref="U1330" xr:uid="{00000000-0002-0000-0100-000009000000}">
      <formula1>Աջակցություն_բիզնեսին</formula1>
    </dataValidation>
    <dataValidation type="list" allowBlank="1" showInputMessage="1" showErrorMessage="1" sqref="V1330" xr:uid="{00000000-0002-0000-0100-00000A000000}">
      <formula1>Թիրախային_սուբյեկտը</formula1>
    </dataValidation>
  </dataValidations>
  <pageMargins left="0.2" right="0.2" top="0.26" bottom="0.2" header="0.2" footer="0.2"/>
  <pageSetup paperSize="9" scale="7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B000000}">
          <x14:formula1>
            <xm:f>'Վարկանիշային չափորոշիչներ'!$G$6:$G$9</xm:f>
          </x14:formula1>
          <xm:sqref>K8 K11:K13 K34:K39 K41 K55:K62 K96:K98 K101:K103 K106:K131 K134 K136:K139 K141:K142 K145:K146 K177:K178 K186 K188 K253 K255:K262 K264 K266:K267 K269 K302 K319:K324 K327:K331 K358:K359 K361:K363 K369:K373 K375 K377:K382 K399 K406:K409 K411:K421 K423:K425 K431:K433 K481:K487 K540 K548:K549 K551:K553 K572 K598:K600 K692:K697 K708:K710 K821:K824 K852:K860 K890:K892 K895 K897:K902 K904 K906 K908:K913 K945:K950 K952:K955 K982 K1005:K1006 K1016:K1017 K1019:K1031 K1033:K1035 K1053:K1056 K1058:K1061 K1069:K1071 K1074:K1078 K1080 K1082:K1091 K1098:K1100 K1187:K1188 K1199:K1202 K1215:K1218 K1233:K1238 K1241:K1248 K1261:K1262 K1265:K1266 K1269:K1273 K1276:K1277 K1280 K1283:K1285 K1288:K1290 K1293:K1294 K1297:K1299 K1302:K1304 K1307:K1309 K1317:K1318 K1321:K1325 K1327 K1329 K1312:K1314 K1251:K1258 K1228:K1230 K1221:K1225 K1205:K1212 K1191:K1196 K1173:K1185 K1168:K1170 K1156:K1165 K1151:K1153 K1141:K1148 K1135:K1138 K1126:K1132 K1120:K1123 K1102:K1118 K1093:K1095 K1063:K1067 K1043:K1051 K1037:K1040 K1008:K1014 K990:K1003 K984:K988 K974:K980 K966:K972 K957:K964 K936:K943 K934 K921:K932 K916:K919 K885:K888 K874:K883 K862:K872 K848:K850 K842:K846 K826:K840 K811:K819 K796:K809 K781:K794 K761:K779 K747:K759 K712:K745 K699:K706 K676:K690 K661:K674 K654:K659 K636:K652 K603:K634 K590:K596 K574:K588 K567:K570 K560:K565 K555:K557 K542:K546 K531:K537 K514:K529 K497:K512 K493:K495 K489:K491 K473:K479 K469:K471 K463:K467 K455:K461 K443:K453 K435:K440 K427:K429 K401:K404 K393:K396 K384:K391 K365:K367 K352:K356 K347:K350 K333:K345 K309:K317 K304:K307 K299:K300 K271:K297 K250:K251 K235:K248 K228:K233 K194:K226 K190:K192 K180:K184 K148:K175 K93:K94 K90:K91 K88 K64:K86 K43:K53 K29:K32 K26:K27 K16:K23</xm:sqref>
        </x14:dataValidation>
        <x14:dataValidation type="list" allowBlank="1" showInputMessage="1" showErrorMessage="1" xr:uid="{00000000-0002-0000-0100-00000C000000}">
          <x14:formula1>
            <xm:f>'Վարկանիշային չափորոշիչներ'!$G$11:$G$18</xm:f>
          </x14:formula1>
          <xm:sqref>L8 L11:L13 L34:L39 L41 L55:L62 L96:L98 L101:L103 L106:L131 L134 L136:L139 L141:L142 L145:L146 L177:L178 L186 L188 L253 L255:L262 L264 L266:L267 L269 L302 L319:L324 L327:L331 L358:L359 L361:L363 L369:L373 L375 L377:L382 L399 L406:L409 L411:L421 L423:L425 L431:L433 L481:L487 L540 L548:L549 L551:L553 L572 L598:L600 L692:L697 L708:L710 L821:L824 L852:L860 L890:L892 L895 L897:L902 L904 L906 L908:L913 L945:L950 L952:L955 L982 L1005:L1006 L1016:L1017 L1019:L1031 L1033:L1035 L1053:L1056 L1058:L1061 L1069:L1071 L1074:L1078 L1080 L1082:L1091 L1098:L1100 L1187:L1188 L1199:L1202 L1215:L1218 L1233:L1238 L1241:L1248 L1261:L1262 L1265:L1266 L1269:L1273 L1276:L1277 L1280 L1283:L1285 L1288:L1290 L1293:L1294 L1297:L1299 L1302:L1304 L1307:L1309 L1317:L1318 L1321:L1325 L1327 L1329 L1312:L1314 L1251:L1258 L1228:L1230 L1221:L1225 L1205:L1212 L1191:L1196 L1173:L1185 L1168:L1170 L1156:L1165 L1151:L1153 L1141:L1148 L1135:L1138 L1126:L1132 L1120:L1123 L1102:L1118 L1093:L1095 L1063:L1067 L1043:L1051 L1037:L1040 L1008:L1014 L990:L1003 L984:L988 L974:L980 L966:L972 L957:L964 L936:L943 L934 L921:L932 L916:L919 L885:L888 L874:L883 L862:L872 L848:L850 L842:L846 L826:L840 L811:L819 L796:L809 L781:L794 L761:L779 L747:L759 L712:L745 L699:L706 L676:L690 L661:L674 L654:L659 L636:L652 L603:L634 L590:L596 L574:L588 L567:L570 L560:L565 L555:L557 L542:L546 L531:L537 L514:L529 L497:L512 L493:L495 L489:L491 L473:L479 L469:L471 L463:L467 L455:L461 L443:L453 L435:L440 L427:L429 L401:L404 L393:L396 L384:L391 L365:L367 L352:L356 L347:L350 L333:L345 L309:L317 L304:L307 L299:L300 L271:L297 L250:L251 L235:L248 L228:L233 L194:L226 L190:L192 L180:L184 L148:L175 L93:L94 L90:L91 L88 L64:L86 L43:L53 L29:L32 L26:L27 L16:L23</xm:sqref>
        </x14:dataValidation>
        <x14:dataValidation type="list" allowBlank="1" showInputMessage="1" showErrorMessage="1" xr:uid="{00000000-0002-0000-0100-00000D000000}">
          <x14:formula1>
            <xm:f>'Վարկանիշային չափորոշիչներ'!$G$20:$G$22</xm:f>
          </x14:formula1>
          <xm:sqref>M8 M11:M13 M34:M39 M41 M55:M62 M96:M98 M101:M103 M106:M131 M134 M136:M139 M141:M142 M145:M146 M177:M178 M186 M188 M253 M255:M262 M264 M266:M267 M269 M302 M319:M324 M327:M331 M358:M359 M361:M363 M369:M373 M375 M377:M382 M399 M406:M409 M411:M421 M423:M425 M431:M433 M481:M487 M540 M548:M549 M551:M553 M572 M598:M600 M692:M697 M708:M710 M821:M824 M852:M860 M890:M892 M895 M897:M902 M904 M906 M908:M913 M945:M950 M952:M955 M982 M1005:M1006 M1016:M1017 M1019:M1031 M1033:M1035 M1053:M1056 M1058:M1061 M1069:M1071 M1074:M1078 M1080 M1082:M1091 M1098:M1100 M1187:M1188 M1199:M1202 M1215:M1218 M1233:M1238 M1241:M1248 M1261:M1262 M1265:M1266 M1269:M1273 M1276:M1277 M1280 M1283:M1285 M1288:M1290 M1293:M1294 M1297:M1299 M1302:M1304 M1307:M1309 M1317:M1318 M1321:M1325 M1327 M1329 M1312:M1314 M1251:M1258 M1228:M1230 M1221:M1225 M1205:M1212 M1191:M1196 M1173:M1185 M1168:M1170 M1156:M1165 M1151:M1153 M1141:M1148 M1135:M1138 M1126:M1132 M1120:M1123 M1102:M1118 M1093:M1095 M1063:M1067 M1043:M1051 M1037:M1040 M1008:M1014 M990:M1003 M984:M988 M974:M980 M966:M972 M957:M964 M936:M943 M934 M921:M932 M916:M919 M885:M888 M874:M883 M862:M872 M848:M850 M842:M846 M826:M840 M811:M819 M796:M809 M781:M794 M761:M779 M747:M759 M712:M745 M699:M706 M676:M690 M661:M674 M654:M659 M636:M652 M603:M634 M590:M596 M574:M588 M567:M570 M560:M565 M555:M557 M542:M546 M531:M537 M514:M529 M497:M512 M493:M495 M489:M491 M473:M479 M469:M471 M463:M467 M455:M461 M443:M453 M435:M440 M427:M429 M401:M404 M393:M396 M384:M391 M365:M367 M352:M356 M347:M350 M333:M345 M309:M317 M304:M307 M299:M300 M271:M297 M250:M251 M235:M248 M228:M233 M194:M226 M190:M192 M180:M184 M148:M175 M93:M94 M90:M91 M88 M64:M86 M43:M53 M29:M32 M26:M27 M16:M23</xm:sqref>
        </x14:dataValidation>
        <x14:dataValidation type="list" allowBlank="1" showInputMessage="1" showErrorMessage="1" xr:uid="{00000000-0002-0000-0100-00000E000000}">
          <x14:formula1>
            <xm:f>'Վարկանիշային չափորոշիչներ'!$G$24:$G$28</xm:f>
          </x14:formula1>
          <xm:sqref>N8 N11:N13 N34:N39 N41 N55:N62 N96:N98 N101:N103 N106:N131 N134 N136:N139 N141:N142 N145:N146 N177:N178 N186 N188 N253 N255:N262 N264 N266:N267 N269 N302 N319:N324 N327:N331 N358:N359 N361:N363 N369:N373 N375 N377:N382 N399 N406:N409 N411:N421 N423:N425 N431:N433 N481:N487 N540 N548:N549 N551:N553 N572 N598:N600 N692:N697 N708:N710 N821:N824 N852:N860 N890:N892 N895 N897:N902 N904 N906 N908:N913 N945:N950 N952:N955 N982 N1005:N1006 N1016:N1017 N1019:N1031 N1033:N1035 N1053:N1056 N1058:N1061 N1069:N1071 N1074:N1078 N1080 N1082:N1091 N1098:N1100 N1187:N1188 N1199:N1202 N1215:N1218 N1233:N1238 N1241:N1248 N1261:N1262 N1265:N1266 N1269:N1273 N1276:N1277 N1280 N1283:N1285 N1288:N1290 N1293:N1294 N1297:N1299 N1302:N1304 N1307:N1309 N1317:N1318 N1321:N1325 N1327 N1329 N1312:N1314 N1251:N1258 N1228:N1230 N1221:N1225 N1205:N1212 N1191:N1196 N1173:N1185 N1168:N1170 N1156:N1165 N1151:N1153 N1141:N1148 N1135:N1138 N1126:N1132 N1120:N1123 N1102:N1118 N1093:N1095 N1063:N1067 N1043:N1051 N1037:N1040 N1008:N1014 N990:N1003 N984:N988 N974:N980 N966:N972 N957:N964 N936:N943 N934 N921:N932 N916:N919 N885:N888 N874:N883 N862:N872 N848:N850 N842:N846 N826:N840 N811:N819 N796:N809 N781:N794 N761:N779 N747:N759 N712:N745 N699:N706 N676:N690 N661:N674 N654:N659 N636:N652 N603:N634 N590:N596 N574:N588 N567:N570 N560:N565 N555:N557 N542:N546 N531:N537 N514:N529 N497:N512 N493:N495 N489:N491 N473:N479 N469:N471 N463:N467 N455:N461 N443:N453 N435:N440 N427:N429 N401:N404 N393:N396 N384:N391 N365:N367 N352:N356 N347:N350 N333:N345 N309:N317 N304:N307 N299:N300 N271:N297 N250:N251 N235:N248 N228:N233 N194:N226 N190:N192 N180:N184 N148:N175 N93:N94 N90:N91 N88 N64:N86 N43:N53 N29:N32 N26:N27 N16:N23</xm:sqref>
        </x14:dataValidation>
        <x14:dataValidation type="list" allowBlank="1" showInputMessage="1" showErrorMessage="1" xr:uid="{00000000-0002-0000-0100-00000F000000}">
          <x14:formula1>
            <xm:f>'Վարկանիշային չափորոշիչներ'!$G$31:$G$33</xm:f>
          </x14:formula1>
          <xm:sqref>O8 O11:O13 O34:O39 O41 O55:O62 O96:O98 O101:O103 O106:O131 O134 O136:O139 O141:O142 O145:O146 O177:O178 O186 O188 O253 O255:O262 O264 O266:O267 O269 O302 O319:O324 O327:O331 O358:O359 O361:O363 O369:O373 O375 O377:O382 O399 O406:O409 O411:O421 O423:O425 O431:O433 O481:O487 O540 O548:O549 O551:O553 O572 O598:O600 O692:O697 O708:O710 O821:O824 O852:O860 O890:O892 O895 O897:O902 O904 O906 O908:O913 O945:O950 O952:O955 O982 O1005:O1006 O1016:O1017 O1019:O1031 O1033:O1035 O1053:O1056 O1058:O1061 O1069:O1071 O1074:O1078 O1080 O1082:O1091 O1098:O1100 O1187:O1188 O1199:O1202 O1215:O1218 O1233:O1238 O1241:O1248 O1261:O1262 O1265:O1266 O1269:O1273 O1276:O1277 O1280 O1283:O1285 O1288:O1290 O1293:O1294 O1297:O1299 O1302:O1304 O1307:O1309 O1317:O1318 O1321:O1325 O1327 O1329 O1312:O1314 O1251:O1258 O1228:O1230 O1221:O1225 O1205:O1212 O1191:O1196 O1173:O1185 O1168:O1170 O1156:O1165 O1151:O1153 O1141:O1148 O1135:O1138 O1126:O1132 O1120:O1123 O1102:O1118 O1093:O1095 O1063:O1067 O1043:O1051 O1037:O1040 O1008:O1014 O990:O1003 O984:O988 O974:O980 O966:O972 O957:O964 O936:O943 O934 O921:O932 O916:O919 O885:O888 O874:O883 O862:O872 O848:O850 O842:O846 O826:O840 O811:O819 O796:O809 O781:O794 O761:O779 O747:O759 O712:O745 O699:O706 O676:O690 O661:O674 O654:O659 O636:O652 O603:O634 O590:O596 O574:O588 O567:O570 O560:O565 O555:O557 O542:O546 O531:O537 O514:O529 O497:O512 O493:O495 O489:O491 O473:O479 O469:O471 O463:O467 O455:O461 O443:O453 O435:O440 O427:O429 O401:O404 O393:O396 O384:O391 O365:O367 O352:O356 O347:O350 O333:O345 O309:O317 O304:O307 O299:O300 O271:O297 O250:O251 O235:O248 O228:O233 O194:O226 O190:O192 O180:O184 O148:O175 O93:O94 O90:O91 O88 O64:O86 O43:O53 O29:O32 O26:O27 O16:O23</xm:sqref>
        </x14:dataValidation>
        <x14:dataValidation type="list" allowBlank="1" showInputMessage="1" showErrorMessage="1" xr:uid="{00000000-0002-0000-0100-000010000000}">
          <x14:formula1>
            <xm:f>'Վարկանիշային չափորոշիչներ'!$G$35:$G$40</xm:f>
          </x14:formula1>
          <xm:sqref>P8 P11:P13 P34:P39 P41 P55:P62 P96:P98 P101:P103 P106:P131 P134 P136:P139 P141:P142 P145:P146 P177:P178 P186 P188 P253 P255:P262 P264 P266:P267 P269 P302 P319:P324 P327:P331 P358:P359 P361:P363 P369:P373 P375 P377:P382 P399 P406:P409 P411:P421 P423:P425 P431:P433 P481:P487 P540 P548:P549 P551:P553 P572 P598:P600 P692:P697 P708:P710 P821:P824 P852:P860 P890:P892 P895 P897:P902 P904 P906 P908:P913 P945:P950 P952:P955 P982 P1005:P1006 P1016:P1017 P1019:P1031 P1033:P1035 P1053:P1056 P1058:P1061 P1069:P1071 P1074:P1078 P1080 P1082:P1091 P1098:P1100 P1187:P1188 P1199:P1202 P1215:P1218 P1233:P1238 P1241:P1248 P1261:P1262 P1265:P1266 P1269:P1273 P1276:P1277 P1280 P1283:P1285 P1288:P1290 P1293:P1294 P1297:P1299 P1302:P1304 P1307:P1309 P1317:P1318 P1321:P1325 P1327 P1329 P1312:P1314 P1251:P1258 P1228:P1230 P1221:P1225 P1205:P1212 P1191:P1196 P1173:P1185 P1168:P1170 P1156:P1165 P1151:P1153 P1141:P1148 P1135:P1138 P1126:P1132 P1120:P1123 P1102:P1118 P1093:P1095 P1063:P1067 P1043:P1051 P1037:P1040 P1008:P1014 P990:P1003 P984:P988 P974:P980 P966:P972 P957:P964 P936:P943 P934 P921:P932 P916:P919 P885:P888 P874:P883 P862:P872 P848:P850 P842:P846 P826:P840 P811:P819 P796:P809 P781:P794 P761:P779 P747:P759 P712:P745 P699:P706 P676:P690 P661:P674 P654:P659 P636:P652 P603:P634 P590:P596 P574:P588 P567:P570 P560:P565 P555:P557 P542:P546 P531:P537 P514:P529 P497:P512 P493:P495 P489:P491 P473:P479 P469:P471 P463:P467 P455:P461 P443:P453 P435:P440 P427:P429 P401:P404 P393:P396 P384:P391 P365:P367 P352:P356 P347:P350 P333:P345 P309:P317 P304:P307 P299:P300 P271:P297 P250:P251 P235:P248 P228:P233 P194:P226 P190:P192 P180:P184 P148:P175 P93:P94 P90:P91 P88 P64:P86 P43:P53 P29:P32 P26:P27 P16:P23</xm:sqref>
        </x14:dataValidation>
        <x14:dataValidation type="list" allowBlank="1" showInputMessage="1" showErrorMessage="1" xr:uid="{00000000-0002-0000-0100-000011000000}">
          <x14:formula1>
            <xm:f>'Վարկանիշային չափորոշիչներ'!$G$42:$G$44</xm:f>
          </x14:formula1>
          <xm:sqref>Q8 Q11:Q13 Q34:Q39 Q41 Q55:Q62 Q96:Q98 Q101:Q103 Q106:Q131 Q134 Q136:Q139 Q141:Q142 Q145:Q146 Q177:Q178 Q186 Q188 Q253 Q255:Q262 Q264 Q266:Q267 Q269 Q302 Q319:Q324 Q327:Q331 Q358:Q359 Q361:Q363 Q369:Q373 Q375 Q377:Q382 Q399 Q406:Q409 Q411:Q421 Q423:Q425 Q431:Q433 Q481:Q487 Q540 Q548:Q549 Q551:Q553 Q572 Q598:Q600 Q692:Q697 Q708:Q710 Q821:Q824 Q852:Q860 Q890:Q892 Q895 Q897:Q902 Q904 Q906 Q908:Q913 Q945:Q950 Q952:Q955 Q982 Q1005:Q1006 Q1016:Q1017 Q1019:Q1031 Q1033:Q1035 Q1053:Q1056 Q1058:Q1061 Q1069:Q1071 Q1074:Q1078 Q1080 Q1082:Q1091 Q1098:Q1100 Q1187:Q1188 Q1199:Q1202 Q1215:Q1218 Q1233:Q1238 Q1241:Q1248 Q1261:Q1262 Q1265:Q1266 Q1269:Q1273 Q1276:Q1277 Q1280 Q1283:Q1285 Q1288:Q1290 Q1293:Q1294 Q1297:Q1299 Q1302:Q1304 Q1307:Q1309 Q1317:Q1318 Q1321:Q1325 Q1327 Q1329 Q1312:Q1314 Q1251:Q1258 Q1228:Q1230 Q1221:Q1225 Q1205:Q1212 Q1191:Q1196 Q1173:Q1185 Q1168:Q1170 Q1156:Q1165 Q1151:Q1153 Q1141:Q1148 Q1135:Q1138 Q1126:Q1132 Q1120:Q1123 Q1102:Q1118 Q1093:Q1095 Q1063:Q1067 Q1043:Q1051 Q1037:Q1040 Q1008:Q1014 Q990:Q1003 Q984:Q988 Q974:Q980 Q966:Q972 Q957:Q964 Q936:Q943 Q934 Q921:Q932 Q916:Q919 Q885:Q888 Q874:Q883 Q862:Q872 Q848:Q850 Q842:Q846 Q826:Q840 Q811:Q819 Q796:Q809 Q781:Q794 Q761:Q779 Q747:Q759 Q712:Q745 Q699:Q706 Q676:Q690 Q661:Q674 Q654:Q659 Q636:Q652 Q603:Q634 Q590:Q596 Q574:Q588 Q567:Q570 Q560:Q565 Q555:Q557 Q542:Q546 Q531:Q537 Q514:Q529 Q497:Q512 Q493:Q495 Q489:Q491 Q473:Q479 Q469:Q471 Q463:Q467 Q455:Q461 Q443:Q453 Q435:Q440 Q427:Q429 Q401:Q404 Q393:Q396 Q384:Q391 Q365:Q367 Q352:Q356 Q347:Q350 Q333:Q345 Q309:Q317 Q304:Q307 Q299:Q300 Q271:Q297 Q250:Q251 Q235:Q248 Q228:Q233 Q194:Q226 Q190:Q192 Q180:Q184 Q148:Q175 Q93:Q94 Q90:Q91 Q88 Q64:Q86 Q43:Q53 Q29:Q32 Q26:Q27 Q16:Q23</xm:sqref>
        </x14:dataValidation>
        <x14:dataValidation type="list" allowBlank="1" showInputMessage="1" showErrorMessage="1" xr:uid="{00000000-0002-0000-0100-000012000000}">
          <x14:formula1>
            <xm:f>'Վարկանիշային չափորոշիչներ'!$G$47:$G$48</xm:f>
          </x14:formula1>
          <xm:sqref>R8 R11:R13 R34:R39 R41 R55:R62 R96:R98 R101:R103 R106:R131 R134 R136:R139 R141:R142 R145:R146 R177:R178 R186 R188 R253 R255:R262 R264 R266:R267 R269 R302 R319:R324 R327:R331 R358:R359 R361:R363 R369:R373 R375 R377:R382 R399 R406:R409 R411:R421 R423:R425 R431:R433 R481:R487 R540 R548:R549 R551:R553 R572 R598:R600 R692:R697 R708:R710 R821:R824 R852:R860 R890:R892 R895 R897:R902 R904 R906 R908:R913 R945:R950 R952:R955 R982 R1005:R1006 R1016:R1017 R1019:R1031 R1033:R1035 R1053:R1056 R1058:R1061 R1069:R1071 R1074:R1078 R1080 R1082:R1091 R1098:R1100 R1187:R1188 R1199:R1202 R1215:R1218 R1233:R1238 R1241:R1248 R1261:R1262 R1265:R1266 R1269:R1273 R1276:R1277 R1280 R1283:R1285 R1288:R1290 R1293:R1294 R1297:R1299 R1302:R1304 R1307:R1309 R1317:R1318 R1321:R1325 R1327 R1329 R1312:R1314 R1251:R1258 R1228:R1230 R1221:R1225 R1205:R1212 R1191:R1196 R1173:R1185 R1168:R1170 R1156:R1165 R1151:R1153 R1141:R1148 R1135:R1138 R1126:R1132 R1120:R1123 R1102:R1118 R1093:R1095 R1063:R1067 R1043:R1051 R1037:R1040 R1008:R1014 R990:R1003 R984:R988 R974:R980 R966:R972 R957:R964 R936:R943 R934 R921:R932 R916:R919 R885:R888 R874:R883 R862:R872 R848:R850 R842:R846 R826:R840 R811:R819 R796:R809 R781:R794 R761:R779 R747:R759 R712:R745 R699:R706 R676:R690 R661:R674 R654:R659 R636:R652 R603:R634 R590:R596 R574:R588 R567:R570 R560:R565 R555:R557 R542:R546 R531:R537 R514:R529 R497:R512 R493:R495 R489:R491 R473:R479 R469:R471 R463:R467 R455:R461 R443:R453 R435:R440 R427:R429 R401:R404 R393:R396 R384:R391 R365:R367 R352:R356 R347:R350 R333:R345 R309:R317 R304:R307 R299:R300 R271:R297 R250:R251 R235:R248 R228:R233 R194:R226 R190:R192 R180:R184 R148:R175 R93:R94 R90:R91 R88 R64:R86 R43:R53 R29:R32 R26:R27 R16:R23</xm:sqref>
        </x14:dataValidation>
        <x14:dataValidation type="list" allowBlank="1" showInputMessage="1" showErrorMessage="1" xr:uid="{00000000-0002-0000-0100-000013000000}">
          <x14:formula1>
            <xm:f>'Վարկանիշային չափորոշիչներ'!$G$50:$G$53</xm:f>
          </x14:formula1>
          <xm:sqref>S8 S11:S13 S34:S39 S41 S55:S62 S96:S98 S101:S103 S106:S131 S134 S136:S139 S141:S142 S145:S146 S177:S178 S186 S188 S253 S255:S262 S264 S266:S267 S269 S302 S319:S324 S327:S331 S358:S359 S361:S363 S369:S373 S375 S377:S382 S399 S406:S409 S411:S421 S423:S425 S431:S433 S481:S487 S540 S548:S549 S551:S553 S572 S598:S600 S692:S697 S708:S710 S821:S824 S852:S860 S890:S892 S895 S897:S902 S904 S906 S908:S913 S945:S950 S952:S955 S982 S1005:S1006 S1016:S1017 S1019:S1031 S1033:S1035 S1053:S1056 S1058:S1061 S1069:S1071 S1074:S1078 S1080 S1082:S1091 S1098:S1100 S1187:S1188 S1199:S1202 S1215:S1218 S1233:S1238 S1241:S1248 S1261:S1262 S1265:S1266 S1269:S1273 S1276:S1277 S1280 S1283:S1285 S1288:S1290 S1293:S1294 S1297:S1299 S1302:S1304 S1307:S1309 S1317:S1318 S1321:S1325 S1327 S1329 S1312:S1314 S1251:S1258 S1228:S1230 S1221:S1225 S1205:S1212 S1191:S1196 S1173:S1185 S1168:S1170 S1156:S1165 S1151:S1153 S1141:S1148 S1135:S1138 S1126:S1132 S1120:S1123 S1102:S1118 S1093:S1095 S1063:S1067 S1043:S1051 S1037:S1040 S1008:S1014 S990:S1003 S984:S988 S974:S980 S966:S972 S957:S964 S936:S943 S934 S921:S932 S916:S919 S885:S888 S874:S883 S862:S872 S848:S850 S842:S846 S826:S840 S811:S819 S796:S809 S781:S794 S761:S779 S747:S759 S712:S745 S699:S706 S676:S690 S661:S674 S654:S659 S636:S652 S603:S634 S590:S596 S574:S588 S567:S570 S560:S565 S555:S557 S542:S546 S531:S537 S514:S529 S497:S512 S493:S495 S489:S491 S473:S479 S469:S471 S463:S467 S455:S461 S443:S453 S435:S440 S427:S429 S401:S404 S393:S396 S384:S391 S365:S367 S352:S356 S347:S350 S333:S345 S309:S317 S304:S307 S299:S300 S271:S297 S250:S251 S235:S248 S228:S233 S194:S226 S190:S192 S180:S184 S148:S175 S93:S94 S90:S91 S88 S64:S86 S43:S53 S29:S32 S26:S27 S16:S23</xm:sqref>
        </x14:dataValidation>
        <x14:dataValidation type="list" allowBlank="1" showInputMessage="1" showErrorMessage="1" xr:uid="{00000000-0002-0000-0100-000014000000}">
          <x14:formula1>
            <xm:f>'Վարկանիշային չափորոշիչներ'!$G$56:$G$58</xm:f>
          </x14:formula1>
          <xm:sqref>T8 T11:T13 T34:T39 T41 T55:T62 T96:T98 T101:T103 T106:T131 T134 T136:T139 T141:T142 T145:T146 T177:T178 T186 T188 T253 T255:T262 T264 T266:T267 T269 T302 T319:T324 T327:T331 T358:T359 T361:T363 T369:T373 T375 T377:T382 T399 T406:T409 T411:T421 T423:T425 T431:T433 T481:T487 T540 T548:T549 T551:T553 T572 T598:T600 T692:T697 T708:T710 T821:T824 T852:T860 T890:T892 T895 T897:T902 T904 T906 T908:T913 T945:T950 T952:T955 T982 T1005:T1006 T1016:T1017 T1019:T1031 T1033:T1035 T1053:T1056 T1058:T1061 T1069:T1071 T1074:T1078 T1080 T1082:T1091 T1098:T1100 T1187:T1188 T1199:T1202 T1215:T1218 T1233:T1238 T1241:T1248 T1261:T1262 T1265:T1266 T1269:T1273 T1276:T1277 T1280 T1283:T1285 T1288:T1290 T1293:T1294 T1297:T1299 T1302:T1304 T1307:T1309 T1317:T1318 T1321:T1325 T1327 T1329 T1312:T1314 T1251:T1258 T1228:T1230 T1221:T1225 T1205:T1212 T1191:T1196 T1173:T1185 T1168:T1170 T1156:T1165 T1151:T1153 T1141:T1148 T1135:T1138 T1126:T1132 T1120:T1123 T1102:T1118 T1093:T1095 T1063:T1067 T1043:T1051 T1037:T1040 T1008:T1014 T990:T1003 T984:T988 T974:T980 T966:T972 T957:T964 T936:T943 T934 T921:T932 T916:T919 T885:T888 T874:T883 T862:T872 T848:T850 T842:T846 T826:T840 T811:T819 T796:T809 T781:T794 T761:T779 T747:T759 T712:T745 T699:T706 T676:T690 T661:T674 T654:T659 T636:T652 T603:T634 T590:T596 T574:T588 T567:T570 T560:T565 T555:T557 T542:T546 T531:T537 T514:T529 T497:T512 T493:T495 T489:T491 T473:T479 T469:T471 T463:T467 T455:T461 T443:T453 T435:T440 T427:T429 T401:T404 T393:T396 T384:T391 T365:T367 T352:T356 T347:T350 T333:T345 T309:T317 T304:T307 T299:T300 T271:T297 T250:T251 T235:T248 T228:T233 T194:T226 T190:T192 T180:T184 T148:T175 T93:T94 T90:T91 T88 T64:T86 T43:T53 T29:T32 T26:T27 T16:T23</xm:sqref>
        </x14:dataValidation>
        <x14:dataValidation type="list" allowBlank="1" showInputMessage="1" showErrorMessage="1" xr:uid="{00000000-0002-0000-0100-000015000000}">
          <x14:formula1>
            <xm:f>'Վարկանիշային չափորոշիչներ'!$G$60:$G$63</xm:f>
          </x14:formula1>
          <xm:sqref>U8 U11:U13 U34:U39 U41 U55:U62 U96:U98 U101:U103 U106:U131 U134 U136:U139 U141:U142 U145:U146 U177:U178 U186 U188 U253 U255:U262 U264 U266:U267 U269 U302 U319:U324 U327:U331 U358:U359 U361:U363 U369:U373 U375 U377:U382 U399 U406:U409 U411:U421 U423:U425 U431:U433 U481:U487 U540 U548:U549 U551:U553 U572 U598:U600 U692:U697 U708:U710 U821:U824 U852:U860 U890:U892 U895 U897:U902 U904 U906 U908:U913 U945:U950 U952:U955 U982 U1005:U1006 U1016:U1017 U1019:U1031 U1033:U1035 U1053:U1056 U1058:U1061 U1069:U1071 U1074:U1078 U1080 U1082:U1091 U1098:U1100 U1187:U1188 U1199:U1202 U1215:U1218 U1233:U1238 U1241:U1248 U1261:U1262 U1265:U1266 U1269:U1273 U1276:U1277 U1280 U1283:U1285 U1288:U1290 U1293:U1294 U1297:U1299 U1302:U1304 U1307:U1309 U1317:U1318 U1321:U1325 U1327 U1329 U1312:U1314 U1251:U1258 U1228:U1230 U1221:U1225 U1205:U1212 U1191:U1196 U1173:U1185 U1168:U1170 U1156:U1165 U1151:U1153 U1141:U1148 U1135:U1138 U1126:U1132 U1120:U1123 U1102:U1118 U1093:U1095 U1063:U1067 U1043:U1051 U1037:U1040 U1008:U1014 U990:U1003 U984:U988 U974:U980 U966:U972 U957:U964 U936:U943 U934 U921:U932 U916:U919 U885:U888 U874:U883 U862:U872 U848:U850 U842:U846 U826:U840 U811:U819 U796:U809 U781:U794 U761:U779 U747:U759 U712:U745 U699:U706 U676:U690 U661:U674 U654:U659 U636:U652 U603:U634 U590:U596 U574:U588 U567:U570 U560:U565 U555:U557 U542:U546 U531:U537 U514:U529 U497:U512 U493:U495 U489:U491 U473:U479 U469:U471 U463:U467 U455:U461 U443:U453 U435:U440 U427:U429 U401:U404 U393:U396 U384:U391 U365:U367 U352:U356 U347:U350 U333:U345 U309:U317 U304:U307 U299:U300 U271:U297 U250:U251 U235:U248 U228:U233 U194:U226 U190:U192 U180:U184 U148:U175 U93:U94 U90:U91 U88 U64:U86 U43:U53 U29:U32 U26:U27 U16:U23</xm:sqref>
        </x14:dataValidation>
        <x14:dataValidation type="list" allowBlank="1" showInputMessage="1" showErrorMessage="1" xr:uid="{00000000-0002-0000-0100-000016000000}">
          <x14:formula1>
            <xm:f>'Վարկանիշային չափորոշիչներ'!$G$65:$G$68</xm:f>
          </x14:formula1>
          <xm:sqref>V8 V11:V13 V34:V39 V41 V55:V62 V96:V98 V101:V103 V106:V131 V134 V136:V139 V141:V142 V145:V146 V177:V178 V186 V188 V253 V255:V262 V264 V266:V267 V269 V302 V319:V324 V327:V331 V358:V359 V361:V363 V369:V373 V375 V377:V382 V399 V406:V409 V411:V421 V423:V425 V431:V433 V481:V487 V540 V548:V549 V551:V553 V572 V598:V600 V692:V697 V708:V710 V821:V824 V852:V860 V890:V892 V895 V897:V902 V904 V906 V908:V913 V945:V950 V952:V955 V982 V1005:V1006 V1016:V1017 V1019:V1031 V1033:V1035 V1053:V1056 V1058:V1061 V1069:V1071 V1074:V1078 V1080 V1082:V1091 V1098:V1100 V1187:V1188 V1199:V1202 V1215:V1218 V1233:V1238 V1241:V1248 V1261:V1262 V1265:V1266 V1269:V1273 V1276:V1277 V1280 V1283:V1285 V1288:V1290 V1293:V1294 V1297:V1299 V1302:V1304 V1307:V1309 V1317:V1318 V1321:V1325 V1327 V1329 V1312:V1314 V1251:V1258 V1228:V1230 V1221:V1225 V1205:V1212 V1191:V1196 V1173:V1185 V1168:V1170 V1156:V1165 V1151:V1153 V1141:V1148 V1135:V1138 V1126:V1132 V1120:V1123 V1102:V1118 V1093:V1095 V1063:V1067 V1043:V1051 V1037:V1040 V1008:V1014 V990:V1003 V984:V988 V974:V980 V966:V972 V957:V964 V936:V943 V934 V921:V932 V916:V919 V885:V888 V874:V883 V862:V872 V848:V850 V842:V846 V826:V840 V811:V819 V796:V809 V781:V794 V761:V779 V747:V759 V712:V745 V699:V706 V676:V690 V661:V674 V654:V659 V636:V652 V603:V634 V590:V596 V574:V588 V567:V570 V560:V565 V555:V557 V542:V546 V531:V537 V514:V529 V497:V512 V493:V495 V489:V491 V473:V479 V469:V471 V463:V467 V455:V461 V443:V453 V435:V440 V427:V429 V401:V404 V393:V396 V384:V391 V365:V367 V352:V356 V347:V350 V333:V345 V309:V317 V304:V307 V299:V300 V271:V297 V250:V251 V235:V248 V228:V233 V194:V226 V190:V192 V180:V184 V148:V175 V93:V94 V90:V91 V88 V64:V86 V43:V53 V29:V32 V26:V27 V16:V23</xm:sqref>
        </x14:dataValidation>
        <x14:dataValidation type="list" allowBlank="1" showInputMessage="1" showErrorMessage="1" xr:uid="{00000000-0002-0000-0100-000017000000}">
          <x14:formula1>
            <xm:f>'Վարկանիշային չափորոշիչներ'!$N$9:$N$10</xm:f>
          </x14:formula1>
          <xm:sqref>I8 I1329 I1327 I1321:I1325 I1317:I1318 I1307:I1309 I1302:I1304 I1297:I1299 I1293:I1294 I1288:I1290 I1283:I1285 I1280 I1276:I1277 I1269:I1273 I1265:I1266 I1261:I1262 I1241:I1248 I1233:I1238 I1215:I1218 I1199:I1202 I1187:I1188 I1098:I1100 I1082:I1091 I1080 I1074:I1078 I1069:I1071 I1058:I1061 I1053:I1056 I1033:I1035 I1019:I1031 I1016:I1017 I1005:I1006 I982 I952:I955 I945:I950 I908:I913 I906 I904 I897:I902 I895 I890:I892 I852:I860 I821:I824 I708:I710 I692:I697 I598:I600 I572 I551:I553 I548:I549 I540 I481:I487 I431:I433 I423:I425 I411:I421 I406:I409 I399 I377:I382 I375 I369:I373 I361:I363 I358:I359 I327:I331 I319:I324 I302 I269 I266:I267 I264 I255:I262 I253 I188 I186 I177:I178 I145:I146 I141:I142 I136:I139 I134 I106:I131 I101:I103 I96:I98 I55:I62 I41 I34:I39 I11:I13 I1312:I1314 I1251:I1258 I1228:I1230 I1221:I1225 I1205:I1212 I1191:I1196 I1173:I1185 I1168:I1170 I1156:I1165 I1151:I1153 I1141:I1148 I1135:I1138 I1126:I1132 I1120:I1123 I1102:I1118 I1093:I1095 I1063:I1067 I1043:I1051 I1037:I1040 I1008:I1014 I990:I1003 I984:I988 I974:I980 I966:I972 I957:I964 I936:I943 I934 I921:I932 I916:I919 I885:I888 I874:I883 I862:I872 I848:I850 I842:I846 I826:I840 I811:I819 I796:I809 I781:I794 I761:I779 I747:I759 I712:I745 I699:I706 I676:I690 I661:I674 I654:I659 I636:I652 I603:I634 I590:I596 I574:I588 I567:I570 I560:I565 I555:I557 I542:I546 I531:I537 I514:I529 I497:I512 I493:I495 I489:I491 I473:I479 I469:I471 I463:I467 I455:I461 I443:I453 I435:I440 I427:I429 I401:I404 I393:I396 I384:I391 I365:I367 I352:I356 I347:I350 I333:I345 I309:I317 I304:I307 I299:I300 I271:I297 I250:I251 I235:I248 I228:I233 I194:I226 I190:I192 I180:I184 I148:I175 I93:I94 I90:I91 I88 I64:I86 I43:I53 I29:I32 I26:I27 I16:I23</xm:sqref>
        </x14:dataValidation>
        <x14:dataValidation type="list" allowBlank="1" showInputMessage="1" showErrorMessage="1" xr:uid="{00000000-0002-0000-0100-000018000000}">
          <x14:formula1>
            <xm:f>'Վարկանիշային չափորոշիչներ'!$N$4:$N$5</xm:f>
          </x14:formula1>
          <xm:sqref>J8 J1329 J1327 J1321:J1325 J1317:J1318 J1307:J1309 J1302:J1304 J1297:J1299 J1293:J1294 J1288:J1290 J1283:J1285 J1280 J1276:J1277 J1269:J1273 J1265:J1266 J1261:J1262 J1241:J1248 J1233:J1238 J1215:J1218 J1199:J1202 J1187:J1188 J1098:J1100 J1082:J1091 J1080 J1074:J1078 J1069:J1071 J1058:J1061 J1053:J1056 J1033:J1035 J1019:J1031 J1016:J1017 J1005:J1006 J982 J952:J955 J945:J950 J908:J913 J906 J904 J897:J902 J895 J890:J892 J852:J860 J821:J824 J708:J710 J692:J697 J598:J600 J572 J551:J553 J548:J549 J540 J481:J487 J431:J433 J423:J425 J411:J421 J406:J409 J399 J377:J382 J375 J369:J373 J361:J363 J358:J359 J327:J331 J319:J324 J302 J269 J266:J267 J264 J255:J262 J253 J188 J186 J177:J178 J145:J146 J141:J142 J136:J139 J134 J106:J131 J101:J103 J96:J98 J55:J62 J41 J34:J39 J11:J13 J1312:J1314 J1251:J1258 J1228:J1230 J1221:J1225 J1205:J1212 J1191:J1196 J1173:J1185 J1168:J1170 J1156:J1165 J1151:J1153 J1141:J1148 J1135:J1138 J1126:J1132 J1120:J1123 J1102:J1118 J1093:J1095 J1063:J1067 J1043:J1051 J1037:J1040 J1008:J1014 J990:J1003 J984:J988 J974:J980 J966:J972 J957:J964 J936:J943 J934 J921:J932 J916:J919 J885:J888 J874:J883 J862:J872 J848:J850 J842:J846 J826:J840 J811:J819 J796:J809 J781:J794 J761:J779 J747:J759 J712:J745 J699:J706 J676:J690 J661:J674 J654:J659 J636:J652 J603:J634 J590:J596 J574:J588 J567:J570 J560:J565 J555:J557 J542:J546 J531:J537 J514:J529 J497:J512 J493:J495 J489:J491 J473:J479 J469:J471 J463:J467 J455:J461 J443:J453 J435:J440 J427:J429 J401:J404 J393:J396 J384:J391 J365:J367 J352:J356 J347:J350 J333:J345 J309:J317 J304:J307 J299:J300 J271:J297 J250:J251 J235:J248 J228:J233 J194:J226 J190:J192 J180:J184 J148:J175 J93:J94 J90:J91 J88 J64:J86 J43:J53 J29:J32 J26:J27 J16:J23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8"/>
  <sheetViews>
    <sheetView zoomScaleNormal="100" workbookViewId="0">
      <selection activeCell="L19" sqref="L19"/>
    </sheetView>
  </sheetViews>
  <sheetFormatPr defaultRowHeight="15"/>
  <cols>
    <col min="1" max="1" width="2" customWidth="1"/>
    <col min="2" max="2" width="3.5703125" customWidth="1"/>
    <col min="3" max="3" width="4.42578125" customWidth="1"/>
    <col min="4" max="4" width="4.28515625" customWidth="1"/>
    <col min="5" max="5" width="7.5703125" customWidth="1"/>
    <col min="6" max="6" width="5.140625" customWidth="1"/>
    <col min="7" max="7" width="45.7109375" customWidth="1"/>
    <col min="8" max="8" width="9.140625" customWidth="1"/>
    <col min="9" max="9" width="12" customWidth="1"/>
    <col min="10" max="10" width="16" customWidth="1"/>
    <col min="14" max="14" width="28.5703125" customWidth="1"/>
    <col min="17" max="19" width="10.5703125" hidden="1" customWidth="1"/>
  </cols>
  <sheetData>
    <row r="1" spans="2:20">
      <c r="B1" s="26" t="s">
        <v>1417</v>
      </c>
      <c r="C1" s="26"/>
      <c r="D1" s="26"/>
      <c r="E1" s="26"/>
      <c r="F1" s="26"/>
      <c r="G1" s="26"/>
      <c r="H1" s="15"/>
      <c r="I1" s="15"/>
      <c r="J1" s="15"/>
      <c r="P1" s="13"/>
      <c r="Q1" s="13"/>
      <c r="R1" s="13"/>
      <c r="S1" s="13"/>
      <c r="T1" s="13"/>
    </row>
    <row r="2" spans="2:20" ht="41.25" customHeight="1">
      <c r="B2" s="259" t="s">
        <v>1406</v>
      </c>
      <c r="C2" s="259"/>
      <c r="D2" s="259" t="s">
        <v>1407</v>
      </c>
      <c r="E2" s="259"/>
      <c r="F2" s="259" t="s">
        <v>1416</v>
      </c>
      <c r="G2" s="259"/>
      <c r="H2" s="27" t="s">
        <v>1363</v>
      </c>
      <c r="I2" s="27" t="s">
        <v>1365</v>
      </c>
      <c r="J2" s="27" t="s">
        <v>1366</v>
      </c>
      <c r="Q2" s="4" t="s">
        <v>75</v>
      </c>
      <c r="R2" s="4" t="s">
        <v>76</v>
      </c>
      <c r="S2" s="38"/>
    </row>
    <row r="3" spans="2:20">
      <c r="B3" s="260" t="s">
        <v>1364</v>
      </c>
      <c r="C3" s="260"/>
      <c r="D3" s="260"/>
      <c r="E3" s="260"/>
      <c r="F3" s="260"/>
      <c r="G3" s="260"/>
      <c r="H3" s="260"/>
      <c r="I3" s="16">
        <f>+I4+I29+I45+I54</f>
        <v>100</v>
      </c>
      <c r="J3" s="16" t="s">
        <v>74</v>
      </c>
      <c r="N3" s="36" t="s">
        <v>8</v>
      </c>
      <c r="Q3" s="3" t="s">
        <v>75</v>
      </c>
      <c r="R3" s="3" t="s">
        <v>10</v>
      </c>
      <c r="S3" s="5"/>
    </row>
    <row r="4" spans="2:20">
      <c r="B4" s="25" t="s">
        <v>1408</v>
      </c>
      <c r="C4" s="28" t="s">
        <v>1412</v>
      </c>
      <c r="D4" s="29"/>
      <c r="E4" s="29"/>
      <c r="F4" s="29"/>
      <c r="G4" s="29"/>
      <c r="H4" s="30"/>
      <c r="I4" s="17">
        <f>SUM(I5:I28)</f>
        <v>25</v>
      </c>
      <c r="J4" s="17" t="s">
        <v>74</v>
      </c>
      <c r="N4" s="37" t="s">
        <v>1492</v>
      </c>
      <c r="Q4" s="3" t="s">
        <v>75</v>
      </c>
      <c r="R4" s="3" t="s">
        <v>11</v>
      </c>
      <c r="S4" s="5"/>
    </row>
    <row r="5" spans="2:20">
      <c r="B5" s="14"/>
      <c r="C5" s="14"/>
      <c r="D5" s="23" t="s">
        <v>1461</v>
      </c>
      <c r="E5" s="31" t="s">
        <v>1418</v>
      </c>
      <c r="F5" s="31"/>
      <c r="G5" s="31"/>
      <c r="H5" s="32"/>
      <c r="I5" s="24">
        <v>8</v>
      </c>
      <c r="J5" s="24" t="s">
        <v>74</v>
      </c>
      <c r="N5" s="37" t="s">
        <v>1493</v>
      </c>
      <c r="Q5" s="3" t="s">
        <v>75</v>
      </c>
      <c r="R5" s="3" t="s">
        <v>9</v>
      </c>
      <c r="S5" s="5"/>
    </row>
    <row r="6" spans="2:20">
      <c r="B6" s="14"/>
      <c r="C6" s="14"/>
      <c r="D6" s="14"/>
      <c r="E6" s="14"/>
      <c r="F6" s="18" t="s">
        <v>1462</v>
      </c>
      <c r="G6" s="33" t="s">
        <v>1419</v>
      </c>
      <c r="H6" s="19">
        <v>1</v>
      </c>
      <c r="I6" s="20" t="s">
        <v>74</v>
      </c>
      <c r="J6" s="20">
        <f>+H6*I5</f>
        <v>8</v>
      </c>
      <c r="Q6" s="3" t="s">
        <v>75</v>
      </c>
      <c r="R6" s="3" t="s">
        <v>12</v>
      </c>
      <c r="S6" s="5"/>
    </row>
    <row r="7" spans="2:20">
      <c r="B7" s="14"/>
      <c r="C7" s="14"/>
      <c r="D7" s="14"/>
      <c r="E7" s="14"/>
      <c r="F7" s="21" t="s">
        <v>1463</v>
      </c>
      <c r="G7" s="34" t="s">
        <v>14</v>
      </c>
      <c r="H7" s="22">
        <v>0.8</v>
      </c>
      <c r="I7" s="20" t="s">
        <v>74</v>
      </c>
      <c r="J7" s="20">
        <f>+H7*I5</f>
        <v>6.4</v>
      </c>
      <c r="Q7" s="4" t="s">
        <v>1</v>
      </c>
      <c r="R7" s="4" t="s">
        <v>76</v>
      </c>
      <c r="S7" s="6"/>
    </row>
    <row r="8" spans="2:20">
      <c r="B8" s="14"/>
      <c r="C8" s="14"/>
      <c r="D8" s="14"/>
      <c r="E8" s="14"/>
      <c r="F8" s="21" t="s">
        <v>1464</v>
      </c>
      <c r="G8" s="34" t="s">
        <v>15</v>
      </c>
      <c r="H8" s="22">
        <v>0.1</v>
      </c>
      <c r="I8" s="20" t="s">
        <v>74</v>
      </c>
      <c r="J8" s="20">
        <f>+H8*I5</f>
        <v>0.8</v>
      </c>
      <c r="N8" s="36" t="s">
        <v>1405</v>
      </c>
      <c r="Q8" s="3" t="s">
        <v>1</v>
      </c>
      <c r="R8" s="3" t="s">
        <v>13</v>
      </c>
      <c r="S8" s="3">
        <v>1</v>
      </c>
    </row>
    <row r="9" spans="2:20">
      <c r="B9" s="14"/>
      <c r="C9" s="14"/>
      <c r="D9" s="14"/>
      <c r="E9" s="14"/>
      <c r="F9" s="21" t="s">
        <v>1465</v>
      </c>
      <c r="G9" s="34" t="s">
        <v>25</v>
      </c>
      <c r="H9" s="22">
        <v>0</v>
      </c>
      <c r="I9" s="20" t="s">
        <v>74</v>
      </c>
      <c r="J9" s="20">
        <f>+H9*I5</f>
        <v>0</v>
      </c>
      <c r="N9" s="37" t="s">
        <v>1494</v>
      </c>
      <c r="Q9" s="3" t="s">
        <v>1</v>
      </c>
      <c r="R9" s="3" t="s">
        <v>14</v>
      </c>
      <c r="S9" s="3">
        <v>0.8</v>
      </c>
    </row>
    <row r="10" spans="2:20">
      <c r="B10" s="14"/>
      <c r="C10" s="14"/>
      <c r="D10" s="23" t="s">
        <v>1420</v>
      </c>
      <c r="E10" s="31" t="s">
        <v>2</v>
      </c>
      <c r="F10" s="31"/>
      <c r="G10" s="31"/>
      <c r="H10" s="32"/>
      <c r="I10" s="24">
        <v>2</v>
      </c>
      <c r="J10" s="24" t="s">
        <v>74</v>
      </c>
      <c r="N10" s="37" t="s">
        <v>1495</v>
      </c>
      <c r="Q10" s="3" t="s">
        <v>1</v>
      </c>
      <c r="R10" s="3" t="s">
        <v>15</v>
      </c>
      <c r="S10" s="3">
        <v>0.1</v>
      </c>
    </row>
    <row r="11" spans="2:20">
      <c r="B11" s="14"/>
      <c r="C11" s="14"/>
      <c r="D11" s="14"/>
      <c r="E11" s="14"/>
      <c r="F11" s="21" t="s">
        <v>1423</v>
      </c>
      <c r="G11" s="34" t="s">
        <v>17</v>
      </c>
      <c r="H11" s="35">
        <v>1</v>
      </c>
      <c r="I11" s="20" t="s">
        <v>74</v>
      </c>
      <c r="J11" s="20">
        <f>+H11*I10</f>
        <v>2</v>
      </c>
      <c r="Q11" s="3" t="s">
        <v>1</v>
      </c>
      <c r="R11" s="3" t="s">
        <v>25</v>
      </c>
      <c r="S11" s="3">
        <v>0</v>
      </c>
    </row>
    <row r="12" spans="2:20">
      <c r="B12" s="14"/>
      <c r="C12" s="14"/>
      <c r="D12" s="14"/>
      <c r="E12" s="14"/>
      <c r="F12" s="21" t="s">
        <v>1424</v>
      </c>
      <c r="G12" s="34" t="s">
        <v>20</v>
      </c>
      <c r="H12" s="35">
        <v>0.8</v>
      </c>
      <c r="I12" s="20" t="s">
        <v>74</v>
      </c>
      <c r="J12" s="20">
        <f>+H12*I10</f>
        <v>1.6</v>
      </c>
      <c r="Q12" s="4" t="s">
        <v>63</v>
      </c>
      <c r="R12" s="4" t="s">
        <v>76</v>
      </c>
      <c r="S12" s="4"/>
    </row>
    <row r="13" spans="2:20">
      <c r="B13" s="14"/>
      <c r="C13" s="14"/>
      <c r="D13" s="14"/>
      <c r="E13" s="14"/>
      <c r="F13" s="21" t="s">
        <v>1425</v>
      </c>
      <c r="G13" s="34" t="s">
        <v>22</v>
      </c>
      <c r="H13" s="35">
        <v>0.8</v>
      </c>
      <c r="I13" s="20" t="s">
        <v>74</v>
      </c>
      <c r="J13" s="20">
        <f>+H13*I10</f>
        <v>1.6</v>
      </c>
      <c r="Q13" s="3" t="s">
        <v>63</v>
      </c>
      <c r="R13" s="3" t="s">
        <v>63</v>
      </c>
      <c r="S13" s="3"/>
    </row>
    <row r="14" spans="2:20">
      <c r="B14" s="14"/>
      <c r="C14" s="14"/>
      <c r="D14" s="14"/>
      <c r="E14" s="14"/>
      <c r="F14" s="21" t="s">
        <v>1426</v>
      </c>
      <c r="G14" s="34" t="s">
        <v>18</v>
      </c>
      <c r="H14" s="35">
        <v>0.7</v>
      </c>
      <c r="I14" s="20" t="s">
        <v>74</v>
      </c>
      <c r="J14" s="20">
        <f>+H14*I10</f>
        <v>1.4</v>
      </c>
      <c r="Q14" s="3" t="s">
        <v>63</v>
      </c>
      <c r="R14" s="3" t="s">
        <v>64</v>
      </c>
      <c r="S14" s="3"/>
    </row>
    <row r="15" spans="2:20">
      <c r="B15" s="14"/>
      <c r="C15" s="14"/>
      <c r="D15" s="14"/>
      <c r="E15" s="14"/>
      <c r="F15" s="21" t="s">
        <v>1427</v>
      </c>
      <c r="G15" s="34" t="s">
        <v>19</v>
      </c>
      <c r="H15" s="35">
        <v>0.7</v>
      </c>
      <c r="I15" s="20" t="s">
        <v>74</v>
      </c>
      <c r="J15" s="20">
        <f>+H15*I10</f>
        <v>1.4</v>
      </c>
      <c r="Q15" s="3" t="s">
        <v>63</v>
      </c>
      <c r="R15" s="3" t="s">
        <v>65</v>
      </c>
      <c r="S15" s="3"/>
    </row>
    <row r="16" spans="2:20">
      <c r="B16" s="14"/>
      <c r="C16" s="14"/>
      <c r="D16" s="14"/>
      <c r="E16" s="14"/>
      <c r="F16" s="21" t="s">
        <v>1428</v>
      </c>
      <c r="G16" s="34" t="s">
        <v>16</v>
      </c>
      <c r="H16" s="35">
        <v>0.4</v>
      </c>
      <c r="I16" s="20" t="s">
        <v>74</v>
      </c>
      <c r="J16" s="20">
        <f>+H16*I10</f>
        <v>0.8</v>
      </c>
      <c r="Q16" s="3" t="s">
        <v>63</v>
      </c>
      <c r="R16" s="3" t="s">
        <v>66</v>
      </c>
      <c r="S16" s="3"/>
    </row>
    <row r="17" spans="2:19">
      <c r="B17" s="14"/>
      <c r="C17" s="14"/>
      <c r="D17" s="14"/>
      <c r="E17" s="14"/>
      <c r="F17" s="21" t="s">
        <v>1429</v>
      </c>
      <c r="G17" s="34" t="s">
        <v>21</v>
      </c>
      <c r="H17" s="35">
        <v>0.3</v>
      </c>
      <c r="I17" s="20" t="s">
        <v>74</v>
      </c>
      <c r="J17" s="20">
        <f>+H17*I10</f>
        <v>0.6</v>
      </c>
      <c r="Q17" s="4" t="s">
        <v>7</v>
      </c>
      <c r="R17" s="4" t="s">
        <v>76</v>
      </c>
      <c r="S17" s="4"/>
    </row>
    <row r="18" spans="2:19">
      <c r="B18" s="14"/>
      <c r="C18" s="14"/>
      <c r="D18" s="14"/>
      <c r="E18" s="14"/>
      <c r="F18" s="21" t="s">
        <v>1430</v>
      </c>
      <c r="G18" s="34" t="s">
        <v>25</v>
      </c>
      <c r="H18" s="35">
        <v>0</v>
      </c>
      <c r="I18" s="20" t="s">
        <v>74</v>
      </c>
      <c r="J18" s="20">
        <f>+H18*I10</f>
        <v>0</v>
      </c>
      <c r="Q18" s="3" t="s">
        <v>7</v>
      </c>
      <c r="R18" s="3" t="s">
        <v>69</v>
      </c>
      <c r="S18" s="3"/>
    </row>
    <row r="19" spans="2:19">
      <c r="B19" s="14"/>
      <c r="C19" s="14"/>
      <c r="D19" s="23" t="s">
        <v>1421</v>
      </c>
      <c r="E19" s="31" t="s">
        <v>24</v>
      </c>
      <c r="F19" s="31"/>
      <c r="G19" s="31"/>
      <c r="H19" s="32"/>
      <c r="I19" s="24">
        <v>5</v>
      </c>
      <c r="J19" s="24" t="s">
        <v>74</v>
      </c>
      <c r="Q19" s="3" t="s">
        <v>7</v>
      </c>
      <c r="R19" s="3" t="s">
        <v>70</v>
      </c>
      <c r="S19" s="3"/>
    </row>
    <row r="20" spans="2:19">
      <c r="B20" s="14"/>
      <c r="C20" s="14"/>
      <c r="D20" s="14"/>
      <c r="E20" s="14"/>
      <c r="F20" s="21" t="s">
        <v>1431</v>
      </c>
      <c r="G20" s="34" t="s">
        <v>23</v>
      </c>
      <c r="H20" s="35">
        <v>1</v>
      </c>
      <c r="I20" s="20" t="s">
        <v>74</v>
      </c>
      <c r="J20" s="20">
        <f>+H20*I19</f>
        <v>5</v>
      </c>
      <c r="Q20" s="3" t="s">
        <v>7</v>
      </c>
      <c r="R20" s="3" t="s">
        <v>71</v>
      </c>
      <c r="S20" s="3"/>
    </row>
    <row r="21" spans="2:19">
      <c r="B21" s="14"/>
      <c r="C21" s="14"/>
      <c r="D21" s="14"/>
      <c r="E21" s="14"/>
      <c r="F21" s="21" t="s">
        <v>1432</v>
      </c>
      <c r="G21" s="34" t="s">
        <v>24</v>
      </c>
      <c r="H21" s="35">
        <v>1</v>
      </c>
      <c r="I21" s="20" t="s">
        <v>74</v>
      </c>
      <c r="J21" s="20">
        <f>+H21*I19</f>
        <v>5</v>
      </c>
      <c r="Q21" s="3" t="s">
        <v>7</v>
      </c>
      <c r="R21" s="3" t="s">
        <v>72</v>
      </c>
      <c r="S21" s="3"/>
    </row>
    <row r="22" spans="2:19">
      <c r="B22" s="14"/>
      <c r="C22" s="14"/>
      <c r="D22" s="14"/>
      <c r="E22" s="14"/>
      <c r="F22" s="21" t="s">
        <v>1433</v>
      </c>
      <c r="G22" s="34" t="s">
        <v>25</v>
      </c>
      <c r="H22" s="35">
        <v>0</v>
      </c>
      <c r="I22" s="20" t="s">
        <v>74</v>
      </c>
      <c r="J22" s="20">
        <f>+H22*I19</f>
        <v>0</v>
      </c>
      <c r="Q22" s="4" t="s">
        <v>28</v>
      </c>
      <c r="R22" s="4" t="s">
        <v>76</v>
      </c>
      <c r="S22" s="4"/>
    </row>
    <row r="23" spans="2:19">
      <c r="B23" s="14"/>
      <c r="C23" s="14"/>
      <c r="D23" s="23" t="s">
        <v>1422</v>
      </c>
      <c r="E23" s="31" t="s">
        <v>87</v>
      </c>
      <c r="F23" s="31"/>
      <c r="G23" s="31"/>
      <c r="H23" s="32"/>
      <c r="I23" s="24">
        <v>10</v>
      </c>
      <c r="J23" s="24" t="s">
        <v>74</v>
      </c>
      <c r="Q23" s="3" t="s">
        <v>28</v>
      </c>
      <c r="R23" s="3" t="s">
        <v>29</v>
      </c>
      <c r="S23" s="3"/>
    </row>
    <row r="24" spans="2:19">
      <c r="B24" s="14"/>
      <c r="C24" s="14"/>
      <c r="D24" s="14"/>
      <c r="E24" s="14"/>
      <c r="F24" s="21" t="s">
        <v>1434</v>
      </c>
      <c r="G24" s="34" t="s">
        <v>26</v>
      </c>
      <c r="H24" s="35">
        <v>1</v>
      </c>
      <c r="I24" s="20" t="s">
        <v>74</v>
      </c>
      <c r="J24" s="20">
        <f>+H24*I23</f>
        <v>10</v>
      </c>
      <c r="Q24" s="3" t="s">
        <v>28</v>
      </c>
      <c r="R24" s="3" t="s">
        <v>30</v>
      </c>
      <c r="S24" s="3"/>
    </row>
    <row r="25" spans="2:19">
      <c r="B25" s="14"/>
      <c r="C25" s="14"/>
      <c r="D25" s="14"/>
      <c r="E25" s="14"/>
      <c r="F25" s="21" t="s">
        <v>1435</v>
      </c>
      <c r="G25" s="34" t="s">
        <v>1484</v>
      </c>
      <c r="H25" s="35">
        <v>1</v>
      </c>
      <c r="I25" s="20" t="s">
        <v>74</v>
      </c>
      <c r="J25" s="20">
        <f>+H25*I23</f>
        <v>10</v>
      </c>
      <c r="Q25" s="3" t="s">
        <v>28</v>
      </c>
      <c r="R25" s="3" t="s">
        <v>31</v>
      </c>
      <c r="S25" s="3"/>
    </row>
    <row r="26" spans="2:19">
      <c r="B26" s="14"/>
      <c r="C26" s="14"/>
      <c r="D26" s="14"/>
      <c r="E26" s="14"/>
      <c r="F26" s="21" t="s">
        <v>1436</v>
      </c>
      <c r="G26" s="34" t="s">
        <v>77</v>
      </c>
      <c r="H26" s="35">
        <v>0.9</v>
      </c>
      <c r="I26" s="20" t="s">
        <v>74</v>
      </c>
      <c r="J26" s="20">
        <f>+H26*I23</f>
        <v>9</v>
      </c>
      <c r="Q26" s="3" t="s">
        <v>28</v>
      </c>
      <c r="R26" s="3" t="s">
        <v>32</v>
      </c>
      <c r="S26" s="3"/>
    </row>
    <row r="27" spans="2:19">
      <c r="B27" s="14"/>
      <c r="C27" s="14"/>
      <c r="D27" s="14"/>
      <c r="E27" s="14"/>
      <c r="F27" s="21" t="s">
        <v>1437</v>
      </c>
      <c r="G27" s="34" t="s">
        <v>27</v>
      </c>
      <c r="H27" s="35">
        <v>0.8</v>
      </c>
      <c r="I27" s="20" t="s">
        <v>74</v>
      </c>
      <c r="J27" s="20">
        <f>+H27*I23</f>
        <v>8</v>
      </c>
      <c r="Q27" s="3" t="s">
        <v>28</v>
      </c>
      <c r="R27" s="3" t="s">
        <v>33</v>
      </c>
      <c r="S27" s="3"/>
    </row>
    <row r="28" spans="2:19">
      <c r="B28" s="14"/>
      <c r="C28" s="14"/>
      <c r="D28" s="14"/>
      <c r="E28" s="14"/>
      <c r="F28" s="21" t="s">
        <v>1438</v>
      </c>
      <c r="G28" s="34" t="s">
        <v>25</v>
      </c>
      <c r="H28" s="35">
        <v>0</v>
      </c>
      <c r="I28" s="20" t="s">
        <v>74</v>
      </c>
      <c r="J28" s="20">
        <f>+H28*I23</f>
        <v>0</v>
      </c>
      <c r="Q28" s="3" t="s">
        <v>28</v>
      </c>
      <c r="R28" s="3" t="s">
        <v>34</v>
      </c>
      <c r="S28" s="3"/>
    </row>
    <row r="29" spans="2:19">
      <c r="B29" s="25" t="s">
        <v>1409</v>
      </c>
      <c r="C29" s="28" t="s">
        <v>1413</v>
      </c>
      <c r="D29" s="29"/>
      <c r="E29" s="29"/>
      <c r="F29" s="29"/>
      <c r="G29" s="29"/>
      <c r="H29" s="30"/>
      <c r="I29" s="17">
        <f>+I30+I34+I41</f>
        <v>25</v>
      </c>
      <c r="J29" s="17" t="s">
        <v>74</v>
      </c>
      <c r="Q29" s="3" t="s">
        <v>28</v>
      </c>
      <c r="R29" s="3" t="s">
        <v>25</v>
      </c>
      <c r="S29" s="3"/>
    </row>
    <row r="30" spans="2:19">
      <c r="B30" s="14"/>
      <c r="C30" s="14"/>
      <c r="D30" s="23" t="s">
        <v>1450</v>
      </c>
      <c r="E30" s="31" t="s">
        <v>57</v>
      </c>
      <c r="F30" s="31"/>
      <c r="G30" s="31"/>
      <c r="H30" s="32"/>
      <c r="I30" s="24">
        <v>8</v>
      </c>
      <c r="J30" s="24" t="s">
        <v>74</v>
      </c>
      <c r="Q30" s="2" t="s">
        <v>1369</v>
      </c>
      <c r="R30" s="7" t="s">
        <v>8</v>
      </c>
      <c r="S30" s="8"/>
    </row>
    <row r="31" spans="2:19">
      <c r="B31" s="14"/>
      <c r="C31" s="14"/>
      <c r="D31" s="14"/>
      <c r="E31" s="14"/>
      <c r="F31" s="21" t="s">
        <v>1451</v>
      </c>
      <c r="G31" s="34" t="s">
        <v>58</v>
      </c>
      <c r="H31" s="35">
        <v>1</v>
      </c>
      <c r="I31" s="20" t="s">
        <v>74</v>
      </c>
      <c r="J31" s="20">
        <f>+H31*I30</f>
        <v>8</v>
      </c>
      <c r="Q31" s="1"/>
      <c r="R31" s="3"/>
      <c r="S31" s="3" t="s">
        <v>1378</v>
      </c>
    </row>
    <row r="32" spans="2:19">
      <c r="B32" s="14"/>
      <c r="C32" s="14"/>
      <c r="D32" s="14"/>
      <c r="E32" s="14"/>
      <c r="F32" s="21" t="s">
        <v>1452</v>
      </c>
      <c r="G32" s="34" t="s">
        <v>60</v>
      </c>
      <c r="H32" s="35">
        <v>0.5</v>
      </c>
      <c r="I32" s="20" t="s">
        <v>74</v>
      </c>
      <c r="J32" s="20">
        <f>+H32*I30</f>
        <v>4</v>
      </c>
      <c r="Q32" s="1"/>
      <c r="R32" s="3"/>
      <c r="S32" s="3" t="s">
        <v>1379</v>
      </c>
    </row>
    <row r="33" spans="2:19">
      <c r="B33" s="14"/>
      <c r="C33" s="14"/>
      <c r="D33" s="14"/>
      <c r="E33" s="14"/>
      <c r="F33" s="21" t="s">
        <v>1453</v>
      </c>
      <c r="G33" s="34" t="s">
        <v>59</v>
      </c>
      <c r="H33" s="35">
        <v>0</v>
      </c>
      <c r="I33" s="20" t="s">
        <v>74</v>
      </c>
      <c r="J33" s="20">
        <f>+H33*I30</f>
        <v>0</v>
      </c>
      <c r="Q33" s="1"/>
      <c r="R33" s="3"/>
      <c r="S33" s="3" t="s">
        <v>1380</v>
      </c>
    </row>
    <row r="34" spans="2:19">
      <c r="B34" s="14"/>
      <c r="C34" s="14"/>
      <c r="D34" s="23" t="s">
        <v>1439</v>
      </c>
      <c r="E34" s="31" t="s">
        <v>1456</v>
      </c>
      <c r="F34" s="31"/>
      <c r="G34" s="31"/>
      <c r="H34" s="32"/>
      <c r="I34" s="24">
        <v>8</v>
      </c>
      <c r="J34" s="24" t="s">
        <v>74</v>
      </c>
      <c r="Q34" s="9" t="s">
        <v>82</v>
      </c>
      <c r="R34" s="10"/>
      <c r="S34" s="11"/>
    </row>
    <row r="35" spans="2:19">
      <c r="B35" s="14"/>
      <c r="C35" s="14"/>
      <c r="D35" s="14"/>
      <c r="E35" s="14"/>
      <c r="F35" s="21" t="s">
        <v>1440</v>
      </c>
      <c r="G35" s="34" t="s">
        <v>90</v>
      </c>
      <c r="H35" s="35">
        <v>1</v>
      </c>
      <c r="I35" s="20" t="s">
        <v>74</v>
      </c>
      <c r="J35" s="20">
        <f>+H35*I34</f>
        <v>8</v>
      </c>
      <c r="Q35" s="12"/>
      <c r="R35" s="12" t="s">
        <v>1372</v>
      </c>
      <c r="S35" s="12" t="s">
        <v>67</v>
      </c>
    </row>
    <row r="36" spans="2:19">
      <c r="B36" s="14"/>
      <c r="C36" s="14"/>
      <c r="D36" s="14"/>
      <c r="E36" s="14"/>
      <c r="F36" s="21" t="s">
        <v>1441</v>
      </c>
      <c r="G36" s="34" t="s">
        <v>1454</v>
      </c>
      <c r="H36" s="35">
        <v>1</v>
      </c>
      <c r="I36" s="20" t="s">
        <v>74</v>
      </c>
      <c r="J36" s="20">
        <f>+H36*I34</f>
        <v>8</v>
      </c>
      <c r="Q36" s="12"/>
      <c r="R36" s="12" t="s">
        <v>1373</v>
      </c>
      <c r="S36" s="12" t="s">
        <v>68</v>
      </c>
    </row>
    <row r="37" spans="2:19">
      <c r="B37" s="14"/>
      <c r="C37" s="14"/>
      <c r="D37" s="14"/>
      <c r="E37" s="14"/>
      <c r="F37" s="21" t="s">
        <v>1442</v>
      </c>
      <c r="G37" s="34" t="s">
        <v>5</v>
      </c>
      <c r="H37" s="35">
        <v>0.9</v>
      </c>
      <c r="I37" s="20" t="s">
        <v>74</v>
      </c>
      <c r="J37" s="20">
        <f>+H37*I34</f>
        <v>7.2</v>
      </c>
      <c r="Q37" s="9" t="s">
        <v>48</v>
      </c>
      <c r="R37" s="10"/>
      <c r="S37" s="11"/>
    </row>
    <row r="38" spans="2:19">
      <c r="B38" s="14"/>
      <c r="C38" s="14"/>
      <c r="D38" s="14"/>
      <c r="E38" s="14"/>
      <c r="F38" s="21" t="s">
        <v>1443</v>
      </c>
      <c r="G38" s="34" t="s">
        <v>88</v>
      </c>
      <c r="H38" s="35">
        <v>0.7</v>
      </c>
      <c r="I38" s="20" t="s">
        <v>74</v>
      </c>
      <c r="J38" s="20">
        <f>+H38*I34</f>
        <v>5.6</v>
      </c>
      <c r="Q38" s="12"/>
      <c r="R38" s="12" t="s">
        <v>1374</v>
      </c>
      <c r="S38" s="12" t="s">
        <v>50</v>
      </c>
    </row>
    <row r="39" spans="2:19">
      <c r="B39" s="14"/>
      <c r="C39" s="14"/>
      <c r="D39" s="14"/>
      <c r="E39" s="14"/>
      <c r="F39" s="21" t="s">
        <v>1444</v>
      </c>
      <c r="G39" s="34" t="s">
        <v>89</v>
      </c>
      <c r="H39" s="35">
        <v>0.7</v>
      </c>
      <c r="I39" s="20" t="s">
        <v>74</v>
      </c>
      <c r="J39" s="20">
        <f>+H39*I34</f>
        <v>5.6</v>
      </c>
      <c r="Q39" s="12"/>
      <c r="R39" s="12" t="s">
        <v>1375</v>
      </c>
      <c r="S39" s="12" t="s">
        <v>51</v>
      </c>
    </row>
    <row r="40" spans="2:19">
      <c r="B40" s="14"/>
      <c r="C40" s="14"/>
      <c r="D40" s="14"/>
      <c r="E40" s="14"/>
      <c r="F40" s="21" t="s">
        <v>1445</v>
      </c>
      <c r="G40" s="34" t="s">
        <v>25</v>
      </c>
      <c r="H40" s="35">
        <v>0</v>
      </c>
      <c r="I40" s="20" t="s">
        <v>74</v>
      </c>
      <c r="J40" s="20">
        <f>+H40*I34</f>
        <v>0</v>
      </c>
      <c r="Q40" s="12"/>
      <c r="R40" s="12" t="s">
        <v>1376</v>
      </c>
      <c r="S40" s="12" t="s">
        <v>52</v>
      </c>
    </row>
    <row r="41" spans="2:19">
      <c r="B41" s="14"/>
      <c r="C41" s="14"/>
      <c r="D41" s="23" t="s">
        <v>1446</v>
      </c>
      <c r="E41" s="31" t="s">
        <v>1455</v>
      </c>
      <c r="F41" s="31"/>
      <c r="G41" s="31"/>
      <c r="H41" s="32"/>
      <c r="I41" s="24">
        <v>9</v>
      </c>
      <c r="J41" s="24" t="s">
        <v>74</v>
      </c>
      <c r="Q41" s="12"/>
      <c r="R41" s="12" t="s">
        <v>1377</v>
      </c>
      <c r="S41" s="12" t="s">
        <v>49</v>
      </c>
    </row>
    <row r="42" spans="2:19">
      <c r="B42" s="14"/>
      <c r="C42" s="14"/>
      <c r="D42" s="14"/>
      <c r="E42" s="14"/>
      <c r="F42" s="21" t="s">
        <v>1447</v>
      </c>
      <c r="G42" s="34" t="s">
        <v>55</v>
      </c>
      <c r="H42" s="35">
        <v>1</v>
      </c>
      <c r="I42" s="20" t="s">
        <v>74</v>
      </c>
      <c r="J42" s="20">
        <f>+H42*I41</f>
        <v>9</v>
      </c>
      <c r="Q42" s="9" t="s">
        <v>83</v>
      </c>
      <c r="R42" s="10"/>
      <c r="S42" s="11"/>
    </row>
    <row r="43" spans="2:19">
      <c r="B43" s="14"/>
      <c r="C43" s="14"/>
      <c r="D43" s="14"/>
      <c r="E43" s="14"/>
      <c r="F43" s="21" t="s">
        <v>1448</v>
      </c>
      <c r="G43" s="34" t="s">
        <v>1485</v>
      </c>
      <c r="H43" s="35">
        <v>1</v>
      </c>
      <c r="I43" s="20" t="s">
        <v>74</v>
      </c>
      <c r="J43" s="20">
        <f>+H43*I41</f>
        <v>9</v>
      </c>
      <c r="Q43" s="12"/>
      <c r="R43" s="12" t="s">
        <v>1381</v>
      </c>
      <c r="S43" s="12" t="s">
        <v>3</v>
      </c>
    </row>
    <row r="44" spans="2:19">
      <c r="B44" s="14"/>
      <c r="C44" s="14"/>
      <c r="D44" s="14"/>
      <c r="E44" s="14"/>
      <c r="F44" s="21" t="s">
        <v>1449</v>
      </c>
      <c r="G44" s="34" t="s">
        <v>56</v>
      </c>
      <c r="H44" s="35">
        <v>0</v>
      </c>
      <c r="I44" s="20" t="s">
        <v>74</v>
      </c>
      <c r="J44" s="20">
        <f>+H44*I41</f>
        <v>0</v>
      </c>
      <c r="Q44" s="12"/>
      <c r="R44" s="12" t="s">
        <v>1382</v>
      </c>
      <c r="S44" s="12" t="s">
        <v>5</v>
      </c>
    </row>
    <row r="45" spans="2:19">
      <c r="B45" s="25" t="s">
        <v>1410</v>
      </c>
      <c r="C45" s="28" t="s">
        <v>1414</v>
      </c>
      <c r="D45" s="29"/>
      <c r="E45" s="29"/>
      <c r="F45" s="29"/>
      <c r="G45" s="29"/>
      <c r="H45" s="30"/>
      <c r="I45" s="17">
        <f>+I46+I49</f>
        <v>25</v>
      </c>
      <c r="J45" s="17" t="s">
        <v>74</v>
      </c>
      <c r="Q45" s="12"/>
      <c r="R45" s="12" t="s">
        <v>1383</v>
      </c>
      <c r="S45" s="12" t="s">
        <v>38</v>
      </c>
    </row>
    <row r="46" spans="2:19">
      <c r="B46" s="14"/>
      <c r="C46" s="14"/>
      <c r="D46" s="23" t="s">
        <v>1367</v>
      </c>
      <c r="E46" s="31" t="s">
        <v>1467</v>
      </c>
      <c r="F46" s="31"/>
      <c r="G46" s="31"/>
      <c r="H46" s="32"/>
      <c r="I46" s="24">
        <v>10</v>
      </c>
      <c r="J46" s="24" t="s">
        <v>74</v>
      </c>
      <c r="Q46" s="12"/>
      <c r="R46" s="12" t="s">
        <v>1384</v>
      </c>
      <c r="S46" s="12" t="s">
        <v>4</v>
      </c>
    </row>
    <row r="47" spans="2:19">
      <c r="B47" s="14"/>
      <c r="C47" s="14"/>
      <c r="D47" s="14"/>
      <c r="E47" s="14"/>
      <c r="F47" s="21" t="s">
        <v>1370</v>
      </c>
      <c r="G47" s="34" t="s">
        <v>54</v>
      </c>
      <c r="H47" s="35">
        <v>1</v>
      </c>
      <c r="I47" s="20" t="s">
        <v>74</v>
      </c>
      <c r="J47" s="20">
        <f>+H47*I46</f>
        <v>10</v>
      </c>
      <c r="Q47" s="12"/>
      <c r="R47" s="12" t="s">
        <v>1385</v>
      </c>
      <c r="S47" s="12" t="s">
        <v>36</v>
      </c>
    </row>
    <row r="48" spans="2:19">
      <c r="B48" s="14"/>
      <c r="C48" s="14"/>
      <c r="D48" s="14"/>
      <c r="E48" s="14"/>
      <c r="F48" s="21" t="s">
        <v>1371</v>
      </c>
      <c r="G48" s="34" t="s">
        <v>53</v>
      </c>
      <c r="H48" s="35">
        <v>0</v>
      </c>
      <c r="I48" s="20" t="s">
        <v>74</v>
      </c>
      <c r="J48" s="20">
        <f>+H48*I46</f>
        <v>0</v>
      </c>
      <c r="Q48" s="12"/>
      <c r="R48" s="12" t="s">
        <v>1386</v>
      </c>
      <c r="S48" s="12" t="s">
        <v>35</v>
      </c>
    </row>
    <row r="49" spans="2:19">
      <c r="B49" s="14"/>
      <c r="C49" s="14"/>
      <c r="D49" s="23" t="s">
        <v>1368</v>
      </c>
      <c r="E49" s="31" t="s">
        <v>1466</v>
      </c>
      <c r="F49" s="31"/>
      <c r="G49" s="31"/>
      <c r="H49" s="32"/>
      <c r="I49" s="24">
        <v>15</v>
      </c>
      <c r="J49" s="24" t="s">
        <v>74</v>
      </c>
      <c r="Q49" s="12"/>
      <c r="R49" s="12" t="s">
        <v>1387</v>
      </c>
      <c r="S49" s="12" t="s">
        <v>25</v>
      </c>
    </row>
    <row r="50" spans="2:19">
      <c r="B50" s="14"/>
      <c r="C50" s="14"/>
      <c r="D50" s="14"/>
      <c r="E50" s="14"/>
      <c r="F50" s="21" t="s">
        <v>1457</v>
      </c>
      <c r="G50" s="34" t="s">
        <v>1486</v>
      </c>
      <c r="H50" s="35">
        <v>1</v>
      </c>
      <c r="I50" s="20" t="s">
        <v>74</v>
      </c>
      <c r="J50" s="20">
        <f>+H50*I49</f>
        <v>15</v>
      </c>
      <c r="Q50" s="9" t="s">
        <v>84</v>
      </c>
      <c r="R50" s="10"/>
      <c r="S50" s="11"/>
    </row>
    <row r="51" spans="2:19">
      <c r="B51" s="14"/>
      <c r="C51" s="14"/>
      <c r="D51" s="14"/>
      <c r="E51" s="14"/>
      <c r="F51" s="21" t="s">
        <v>1458</v>
      </c>
      <c r="G51" s="34" t="s">
        <v>47</v>
      </c>
      <c r="H51" s="35">
        <v>0.7</v>
      </c>
      <c r="I51" s="20" t="s">
        <v>74</v>
      </c>
      <c r="J51" s="20">
        <f>+H51*I49</f>
        <v>10.5</v>
      </c>
      <c r="Q51" s="12"/>
      <c r="R51" s="12" t="s">
        <v>1388</v>
      </c>
      <c r="S51" s="12" t="s">
        <v>5</v>
      </c>
    </row>
    <row r="52" spans="2:19">
      <c r="B52" s="14"/>
      <c r="C52" s="14"/>
      <c r="D52" s="14"/>
      <c r="E52" s="14"/>
      <c r="F52" s="21" t="s">
        <v>1459</v>
      </c>
      <c r="G52" s="34" t="s">
        <v>1468</v>
      </c>
      <c r="H52" s="35">
        <v>0.1</v>
      </c>
      <c r="I52" s="20" t="s">
        <v>74</v>
      </c>
      <c r="J52" s="20">
        <f>+H52*I49</f>
        <v>1.5</v>
      </c>
      <c r="Q52" s="12"/>
      <c r="R52" s="12" t="s">
        <v>1389</v>
      </c>
      <c r="S52" s="12" t="s">
        <v>38</v>
      </c>
    </row>
    <row r="53" spans="2:19">
      <c r="B53" s="14"/>
      <c r="C53" s="14"/>
      <c r="D53" s="14"/>
      <c r="E53" s="14"/>
      <c r="F53" s="21" t="s">
        <v>1460</v>
      </c>
      <c r="G53" s="34" t="s">
        <v>6</v>
      </c>
      <c r="H53" s="35">
        <v>0</v>
      </c>
      <c r="I53" s="20" t="s">
        <v>74</v>
      </c>
      <c r="J53" s="20">
        <f>+H53*I49</f>
        <v>0</v>
      </c>
      <c r="Q53" s="12"/>
      <c r="R53" s="12" t="s">
        <v>1390</v>
      </c>
      <c r="S53" s="12" t="s">
        <v>4</v>
      </c>
    </row>
    <row r="54" spans="2:19">
      <c r="B54" s="25" t="s">
        <v>1411</v>
      </c>
      <c r="C54" s="28" t="s">
        <v>1415</v>
      </c>
      <c r="D54" s="29"/>
      <c r="E54" s="29"/>
      <c r="F54" s="29"/>
      <c r="G54" s="29"/>
      <c r="H54" s="30"/>
      <c r="I54" s="17">
        <f>+I55+I59+I64</f>
        <v>25</v>
      </c>
      <c r="J54" s="17" t="s">
        <v>74</v>
      </c>
      <c r="Q54" s="12"/>
      <c r="R54" s="12" t="s">
        <v>1391</v>
      </c>
      <c r="S54" s="12" t="s">
        <v>85</v>
      </c>
    </row>
    <row r="55" spans="2:19">
      <c r="B55" s="14"/>
      <c r="C55" s="14"/>
      <c r="D55" s="23" t="s">
        <v>1469</v>
      </c>
      <c r="E55" s="31" t="s">
        <v>1415</v>
      </c>
      <c r="F55" s="31"/>
      <c r="G55" s="31"/>
      <c r="H55" s="32"/>
      <c r="I55" s="24">
        <v>8</v>
      </c>
      <c r="J55" s="24" t="s">
        <v>74</v>
      </c>
      <c r="Q55" s="12"/>
      <c r="R55" s="12" t="s">
        <v>1392</v>
      </c>
      <c r="S55" s="12" t="s">
        <v>86</v>
      </c>
    </row>
    <row r="56" spans="2:19">
      <c r="B56" s="14"/>
      <c r="C56" s="14"/>
      <c r="D56" s="14"/>
      <c r="E56" s="14"/>
      <c r="F56" s="21" t="s">
        <v>1470</v>
      </c>
      <c r="G56" s="34" t="s">
        <v>1489</v>
      </c>
      <c r="H56" s="35">
        <v>1</v>
      </c>
      <c r="I56" s="20" t="s">
        <v>74</v>
      </c>
      <c r="J56" s="20">
        <f>+H56*I55</f>
        <v>8</v>
      </c>
      <c r="Q56" s="12"/>
      <c r="R56" s="12" t="s">
        <v>1393</v>
      </c>
      <c r="S56" s="12" t="s">
        <v>37</v>
      </c>
    </row>
    <row r="57" spans="2:19">
      <c r="B57" s="14"/>
      <c r="C57" s="14"/>
      <c r="D57" s="14"/>
      <c r="E57" s="14"/>
      <c r="F57" s="21" t="s">
        <v>1471</v>
      </c>
      <c r="G57" s="34" t="s">
        <v>1488</v>
      </c>
      <c r="H57" s="35">
        <v>0.5</v>
      </c>
      <c r="I57" s="20" t="s">
        <v>74</v>
      </c>
      <c r="J57" s="20">
        <f>+H57*I55</f>
        <v>4</v>
      </c>
      <c r="Q57" s="12"/>
      <c r="R57" s="12" t="s">
        <v>1394</v>
      </c>
      <c r="S57" s="12" t="s">
        <v>25</v>
      </c>
    </row>
    <row r="58" spans="2:19">
      <c r="B58" s="14"/>
      <c r="C58" s="14"/>
      <c r="D58" s="14"/>
      <c r="E58" s="14"/>
      <c r="F58" s="21" t="s">
        <v>1472</v>
      </c>
      <c r="G58" s="34" t="s">
        <v>1487</v>
      </c>
      <c r="H58" s="35">
        <v>0</v>
      </c>
      <c r="I58" s="20" t="s">
        <v>74</v>
      </c>
      <c r="J58" s="20">
        <f>+H58*I55</f>
        <v>0</v>
      </c>
      <c r="Q58" s="9" t="s">
        <v>39</v>
      </c>
      <c r="R58" s="10"/>
      <c r="S58" s="11"/>
    </row>
    <row r="59" spans="2:19">
      <c r="B59" s="14"/>
      <c r="C59" s="14"/>
      <c r="D59" s="23" t="s">
        <v>1473</v>
      </c>
      <c r="E59" s="31" t="s">
        <v>79</v>
      </c>
      <c r="F59" s="31"/>
      <c r="G59" s="31"/>
      <c r="H59" s="32"/>
      <c r="I59" s="24">
        <v>8</v>
      </c>
      <c r="J59" s="24" t="s">
        <v>74</v>
      </c>
      <c r="Q59" s="12"/>
      <c r="R59" s="12" t="s">
        <v>1395</v>
      </c>
      <c r="S59" s="12" t="s">
        <v>41</v>
      </c>
    </row>
    <row r="60" spans="2:19">
      <c r="B60" s="14"/>
      <c r="C60" s="14"/>
      <c r="D60" s="14"/>
      <c r="E60" s="14"/>
      <c r="F60" s="21" t="s">
        <v>1474</v>
      </c>
      <c r="G60" s="34" t="s">
        <v>1490</v>
      </c>
      <c r="H60" s="35">
        <v>1</v>
      </c>
      <c r="I60" s="20" t="s">
        <v>74</v>
      </c>
      <c r="J60" s="20">
        <f>+H60*I59</f>
        <v>8</v>
      </c>
      <c r="Q60" s="12"/>
      <c r="R60" s="12" t="s">
        <v>1396</v>
      </c>
      <c r="S60" s="12" t="s">
        <v>40</v>
      </c>
    </row>
    <row r="61" spans="2:19">
      <c r="B61" s="14"/>
      <c r="C61" s="14"/>
      <c r="D61" s="14"/>
      <c r="E61" s="14"/>
      <c r="F61" s="21" t="s">
        <v>1475</v>
      </c>
      <c r="G61" s="34" t="s">
        <v>80</v>
      </c>
      <c r="H61" s="35">
        <v>0.5</v>
      </c>
      <c r="I61" s="20" t="s">
        <v>74</v>
      </c>
      <c r="J61" s="20">
        <f>+H61*I59</f>
        <v>4</v>
      </c>
      <c r="Q61" s="12"/>
      <c r="R61" s="12" t="s">
        <v>1397</v>
      </c>
      <c r="S61" s="12" t="s">
        <v>42</v>
      </c>
    </row>
    <row r="62" spans="2:19">
      <c r="B62" s="14"/>
      <c r="C62" s="14"/>
      <c r="D62" s="14"/>
      <c r="E62" s="14"/>
      <c r="F62" s="21" t="s">
        <v>1476</v>
      </c>
      <c r="G62" s="34" t="s">
        <v>1491</v>
      </c>
      <c r="H62" s="35">
        <v>0</v>
      </c>
      <c r="I62" s="20" t="s">
        <v>74</v>
      </c>
      <c r="J62" s="20">
        <f>+H62*I59</f>
        <v>0</v>
      </c>
      <c r="Q62" s="12"/>
      <c r="R62" s="12" t="s">
        <v>1398</v>
      </c>
      <c r="S62" s="12" t="s">
        <v>43</v>
      </c>
    </row>
    <row r="63" spans="2:19">
      <c r="B63" s="14"/>
      <c r="C63" s="14"/>
      <c r="D63" s="14"/>
      <c r="E63" s="14"/>
      <c r="F63" s="21" t="s">
        <v>1477</v>
      </c>
      <c r="G63" s="34" t="s">
        <v>81</v>
      </c>
      <c r="H63" s="35">
        <v>0</v>
      </c>
      <c r="I63" s="20" t="s">
        <v>74</v>
      </c>
      <c r="J63" s="20">
        <f>+H63*I59</f>
        <v>0</v>
      </c>
      <c r="Q63" s="12"/>
      <c r="R63" s="12" t="s">
        <v>1399</v>
      </c>
      <c r="S63" s="12" t="s">
        <v>44</v>
      </c>
    </row>
    <row r="64" spans="2:19">
      <c r="B64" s="14"/>
      <c r="C64" s="14"/>
      <c r="D64" s="23" t="s">
        <v>1478</v>
      </c>
      <c r="E64" s="31" t="s">
        <v>1482</v>
      </c>
      <c r="F64" s="31"/>
      <c r="G64" s="31"/>
      <c r="H64" s="32"/>
      <c r="I64" s="24">
        <v>9</v>
      </c>
      <c r="J64" s="24" t="s">
        <v>74</v>
      </c>
      <c r="Q64" s="12"/>
      <c r="R64" s="12" t="s">
        <v>1400</v>
      </c>
      <c r="S64" s="12" t="s">
        <v>46</v>
      </c>
    </row>
    <row r="65" spans="2:19">
      <c r="B65" s="14"/>
      <c r="C65" s="14"/>
      <c r="D65" s="14"/>
      <c r="E65" s="14"/>
      <c r="F65" s="21" t="s">
        <v>1479</v>
      </c>
      <c r="G65" s="34" t="s">
        <v>62</v>
      </c>
      <c r="H65" s="35">
        <v>1</v>
      </c>
      <c r="I65" s="20" t="s">
        <v>74</v>
      </c>
      <c r="J65" s="20">
        <f>+H65*I64</f>
        <v>9</v>
      </c>
      <c r="Q65" s="12"/>
      <c r="R65" s="12" t="s">
        <v>1401</v>
      </c>
      <c r="S65" s="12" t="s">
        <v>45</v>
      </c>
    </row>
    <row r="66" spans="2:19">
      <c r="B66" s="14"/>
      <c r="C66" s="14"/>
      <c r="D66" s="14"/>
      <c r="E66" s="14"/>
      <c r="F66" s="21" t="s">
        <v>1480</v>
      </c>
      <c r="G66" s="34" t="s">
        <v>73</v>
      </c>
      <c r="H66" s="35">
        <v>0.7</v>
      </c>
      <c r="I66" s="20" t="s">
        <v>74</v>
      </c>
      <c r="J66" s="20">
        <f>+H66*I64</f>
        <v>6.3</v>
      </c>
    </row>
    <row r="67" spans="2:19">
      <c r="B67" s="14"/>
      <c r="C67" s="14"/>
      <c r="D67" s="14"/>
      <c r="E67" s="14"/>
      <c r="F67" s="21" t="s">
        <v>1481</v>
      </c>
      <c r="G67" s="34" t="s">
        <v>61</v>
      </c>
      <c r="H67" s="35">
        <v>0.5</v>
      </c>
      <c r="I67" s="20" t="s">
        <v>74</v>
      </c>
      <c r="J67" s="20">
        <f>+H67*I64</f>
        <v>4.5</v>
      </c>
    </row>
    <row r="68" spans="2:19">
      <c r="B68" s="14"/>
      <c r="C68" s="14"/>
      <c r="D68" s="14"/>
      <c r="E68" s="14"/>
      <c r="F68" s="21" t="s">
        <v>1483</v>
      </c>
      <c r="G68" s="34" t="s">
        <v>78</v>
      </c>
      <c r="H68" s="35">
        <v>0</v>
      </c>
      <c r="I68" s="20" t="s">
        <v>74</v>
      </c>
      <c r="J68" s="20">
        <f>+H68*I64</f>
        <v>0</v>
      </c>
    </row>
  </sheetData>
  <autoFilter ref="B2:J2" xr:uid="{00000000-0009-0000-0000-000003000000}">
    <filterColumn colId="0" showButton="0"/>
    <filterColumn colId="2" showButton="0"/>
    <filterColumn colId="4" showButton="0"/>
  </autoFilter>
  <mergeCells count="4">
    <mergeCell ref="B2:C2"/>
    <mergeCell ref="D2:E2"/>
    <mergeCell ref="F2:G2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 16 Առաջնահերթություններ</vt:lpstr>
      <vt:lpstr>Վարկանիշային չափորոշիչներ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 Sirunyan</dc:creator>
  <cp:lastModifiedBy>Ծովինար Բեդիրյան</cp:lastModifiedBy>
  <dcterms:created xsi:type="dcterms:W3CDTF">2024-06-27T08:09:42Z</dcterms:created>
  <dcterms:modified xsi:type="dcterms:W3CDTF">2025-09-18T07:01:52Z</dcterms:modified>
</cp:coreProperties>
</file>